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50" windowWidth="18135" windowHeight="13005" tabRatio="951" activeTab="6"/>
  </bookViews>
  <sheets>
    <sheet name="Бланки БЭС" sheetId="1" r:id="rId1"/>
    <sheet name="Данные по ТСН" sheetId="37" state="hidden" r:id="rId2"/>
    <sheet name="Прил.1 - Мощн. БЭС" sheetId="32" r:id="rId3"/>
    <sheet name="Прил.2-БСК БЭС" sheetId="4" r:id="rId4"/>
    <sheet name="Прил.3 АОСН Окул-Бор узла" sheetId="33" r:id="rId5"/>
    <sheet name="Прил.4-Загрузка трансф-в БЭС" sheetId="15" r:id="rId6"/>
    <sheet name="Прил.5-АЧР БЭС" sheetId="11" r:id="rId7"/>
    <sheet name="Прил.7 Анализ ток. нагр. ЛЭП" sheetId="35" state="hidden" r:id="rId8"/>
    <sheet name="Прил.8 Анализ напряж." sheetId="36" state="hidden" r:id="rId9"/>
  </sheets>
  <externalReferences>
    <externalReference r:id="rId10"/>
  </externalReferences>
  <definedNames>
    <definedName name="_xlnm.Print_Area" localSheetId="0">'Бланки БЭС'!$A$1:$J$1577</definedName>
    <definedName name="_xlnm.Print_Area" localSheetId="2">'Прил.1 - Мощн. БЭС'!$A$1:$F$237</definedName>
    <definedName name="_xlnm.Print_Area" localSheetId="3">'Прил.2-БСК БЭС'!$A$1:$G$9</definedName>
    <definedName name="_xlnm.Print_Area" localSheetId="4">'Прил.3 АОСН Окул-Бор узла'!$A$1:$G$50</definedName>
    <definedName name="_xlnm.Print_Area" localSheetId="5">'Прил.4-Загрузка трансф-в БЭС'!$A$1:$P$81</definedName>
    <definedName name="_xlnm.Print_Area" localSheetId="6">'Прил.5-АЧР БЭС'!$A$1:$G$105</definedName>
    <definedName name="_xlnm.Print_Area" localSheetId="7">'Прил.7 Анализ ток. нагр. ЛЭП'!$A$1:$J$817</definedName>
    <definedName name="_xlnm.Print_Area" localSheetId="8">'Прил.8 Анализ напряж.'!$A$1:$K$374</definedName>
  </definedNames>
  <calcPr calcId="145621" fullPrecision="0"/>
</workbook>
</file>

<file path=xl/calcChain.xml><?xml version="1.0" encoding="utf-8"?>
<calcChain xmlns="http://schemas.openxmlformats.org/spreadsheetml/2006/main">
  <c r="K35" i="37" l="1"/>
  <c r="P35" i="37"/>
  <c r="U35" i="37"/>
  <c r="K36" i="37"/>
  <c r="P36" i="37"/>
  <c r="U36" i="37"/>
  <c r="K37" i="37"/>
  <c r="P37" i="37"/>
  <c r="U37" i="37"/>
  <c r="K38" i="37"/>
  <c r="P38" i="37"/>
  <c r="U38" i="37"/>
  <c r="U72" i="37"/>
  <c r="P72" i="37"/>
  <c r="K72" i="37"/>
  <c r="U71" i="37"/>
  <c r="P71" i="37"/>
  <c r="K71" i="37"/>
  <c r="U70" i="37"/>
  <c r="P70" i="37"/>
  <c r="K70" i="37"/>
  <c r="U69" i="37"/>
  <c r="P69" i="37"/>
  <c r="K69" i="37"/>
  <c r="U68" i="37"/>
  <c r="P68" i="37"/>
  <c r="K68" i="37"/>
  <c r="U67" i="37"/>
  <c r="P67" i="37"/>
  <c r="K67" i="37"/>
  <c r="U66" i="37"/>
  <c r="P66" i="37"/>
  <c r="K66" i="37"/>
  <c r="U65" i="37"/>
  <c r="P65" i="37"/>
  <c r="K65" i="37"/>
  <c r="U64" i="37"/>
  <c r="P64" i="37"/>
  <c r="K64" i="37"/>
  <c r="U63" i="37"/>
  <c r="P63" i="37"/>
  <c r="K63" i="37"/>
  <c r="U62" i="37"/>
  <c r="P62" i="37"/>
  <c r="K62" i="37"/>
  <c r="U61" i="37"/>
  <c r="P61" i="37"/>
  <c r="K61" i="37"/>
  <c r="U60" i="37"/>
  <c r="P60" i="37"/>
  <c r="K60" i="37"/>
  <c r="U59" i="37"/>
  <c r="P59" i="37"/>
  <c r="K59" i="37"/>
  <c r="U58" i="37"/>
  <c r="P58" i="37"/>
  <c r="K58" i="37"/>
  <c r="U57" i="37"/>
  <c r="P57" i="37"/>
  <c r="K57" i="37"/>
  <c r="U56" i="37"/>
  <c r="P56" i="37"/>
  <c r="K56" i="37"/>
  <c r="U55" i="37"/>
  <c r="P55" i="37"/>
  <c r="K55" i="37"/>
  <c r="U54" i="37"/>
  <c r="P54" i="37"/>
  <c r="K54" i="37"/>
  <c r="U53" i="37"/>
  <c r="P53" i="37"/>
  <c r="K53" i="37"/>
  <c r="U52" i="37"/>
  <c r="P52" i="37"/>
  <c r="K52" i="37"/>
  <c r="U51" i="37"/>
  <c r="P51" i="37"/>
  <c r="K51" i="37"/>
  <c r="U50" i="37"/>
  <c r="P50" i="37"/>
  <c r="K50" i="37"/>
  <c r="U49" i="37"/>
  <c r="P49" i="37"/>
  <c r="K49" i="37"/>
  <c r="U48" i="37"/>
  <c r="P48" i="37"/>
  <c r="K48" i="37"/>
  <c r="U47" i="37"/>
  <c r="P47" i="37"/>
  <c r="K47" i="37"/>
  <c r="U46" i="37"/>
  <c r="P46" i="37"/>
  <c r="K46" i="37"/>
  <c r="U45" i="37"/>
  <c r="P45" i="37"/>
  <c r="K45" i="37"/>
  <c r="U44" i="37"/>
  <c r="P44" i="37"/>
  <c r="K44" i="37"/>
  <c r="U43" i="37"/>
  <c r="P43" i="37"/>
  <c r="K43" i="37"/>
  <c r="U42" i="37"/>
  <c r="P42" i="37"/>
  <c r="K42" i="37"/>
  <c r="U41" i="37"/>
  <c r="P41" i="37"/>
  <c r="K41" i="37"/>
  <c r="U40" i="37"/>
  <c r="P40" i="37"/>
  <c r="K40" i="37"/>
  <c r="U39" i="37"/>
  <c r="P39" i="37"/>
  <c r="K39" i="37"/>
  <c r="U34" i="37"/>
  <c r="P34" i="37"/>
  <c r="K34" i="37"/>
  <c r="U33" i="37"/>
  <c r="P33" i="37"/>
  <c r="K33" i="37"/>
  <c r="U32" i="37"/>
  <c r="P32" i="37"/>
  <c r="K32" i="37"/>
  <c r="U31" i="37"/>
  <c r="P31" i="37"/>
  <c r="K31" i="37"/>
  <c r="U30" i="37"/>
  <c r="P30" i="37"/>
  <c r="K30" i="37"/>
  <c r="U29" i="37"/>
  <c r="P29" i="37"/>
  <c r="K29" i="37"/>
  <c r="U28" i="37"/>
  <c r="P28" i="37"/>
  <c r="K28" i="37"/>
  <c r="U27" i="37"/>
  <c r="P27" i="37"/>
  <c r="K27" i="37"/>
  <c r="U26" i="37"/>
  <c r="P26" i="37"/>
  <c r="K26" i="37"/>
  <c r="U25" i="37"/>
  <c r="P25" i="37"/>
  <c r="K25" i="37"/>
  <c r="U24" i="37"/>
  <c r="P24" i="37"/>
  <c r="K24" i="37"/>
  <c r="U23" i="37"/>
  <c r="P23" i="37"/>
  <c r="K23" i="37"/>
  <c r="U22" i="37"/>
  <c r="P22" i="37"/>
  <c r="K22" i="37"/>
  <c r="U21" i="37"/>
  <c r="P21" i="37"/>
  <c r="K21" i="37"/>
  <c r="U20" i="37"/>
  <c r="P20" i="37"/>
  <c r="K20" i="37"/>
  <c r="U19" i="37"/>
  <c r="P19" i="37"/>
  <c r="K19" i="37"/>
  <c r="U18" i="37"/>
  <c r="P18" i="37"/>
  <c r="K18" i="37"/>
  <c r="U17" i="37"/>
  <c r="P17" i="37"/>
  <c r="K17" i="37"/>
  <c r="U16" i="37"/>
  <c r="P16" i="37"/>
  <c r="K16" i="37"/>
  <c r="U15" i="37"/>
  <c r="P15" i="37"/>
  <c r="K15" i="37"/>
  <c r="U14" i="37"/>
  <c r="P14" i="37"/>
  <c r="K14" i="37"/>
  <c r="U13" i="37"/>
  <c r="P13" i="37"/>
  <c r="K13" i="37"/>
  <c r="U12" i="37"/>
  <c r="P12" i="37"/>
  <c r="K12" i="37"/>
  <c r="U11" i="37"/>
  <c r="P11" i="37"/>
  <c r="K11" i="37"/>
  <c r="U10" i="37"/>
  <c r="P10" i="37"/>
  <c r="K10" i="37"/>
  <c r="U9" i="37"/>
  <c r="P9" i="37"/>
  <c r="K9" i="37"/>
  <c r="U8" i="37"/>
  <c r="P8" i="37"/>
  <c r="K8" i="37"/>
  <c r="U7" i="37"/>
  <c r="P7" i="37"/>
  <c r="K7" i="37"/>
  <c r="U6" i="37"/>
  <c r="P6" i="37"/>
  <c r="K6" i="37"/>
  <c r="G373" i="36" l="1"/>
  <c r="H373" i="36"/>
  <c r="I373" i="36"/>
  <c r="G374" i="36"/>
  <c r="H374" i="36"/>
  <c r="I374" i="36"/>
  <c r="H372" i="36"/>
  <c r="I372" i="36"/>
  <c r="G372" i="36"/>
  <c r="G365" i="36"/>
  <c r="H365" i="36"/>
  <c r="I365" i="36"/>
  <c r="G366" i="36"/>
  <c r="H366" i="36"/>
  <c r="I366" i="36"/>
  <c r="H364" i="36"/>
  <c r="I364" i="36"/>
  <c r="G364" i="36"/>
  <c r="H357" i="36"/>
  <c r="I357" i="36"/>
  <c r="G357" i="36"/>
  <c r="H351" i="36"/>
  <c r="I351" i="36"/>
  <c r="G351" i="36"/>
  <c r="G345" i="36"/>
  <c r="H345" i="36"/>
  <c r="I345" i="36"/>
  <c r="H344" i="36"/>
  <c r="I344" i="36"/>
  <c r="G344" i="36"/>
  <c r="H338" i="36"/>
  <c r="I338" i="36"/>
  <c r="G338" i="36"/>
  <c r="G330" i="36"/>
  <c r="H330" i="36"/>
  <c r="I330" i="36"/>
  <c r="G331" i="36"/>
  <c r="H331" i="36"/>
  <c r="I331" i="36"/>
  <c r="G332" i="36"/>
  <c r="H332" i="36"/>
  <c r="I332" i="36"/>
  <c r="H329" i="36"/>
  <c r="I329" i="36"/>
  <c r="G329" i="36"/>
  <c r="G321" i="36"/>
  <c r="H321" i="36"/>
  <c r="I321" i="36"/>
  <c r="G322" i="36"/>
  <c r="H322" i="36"/>
  <c r="I322" i="36"/>
  <c r="G323" i="36"/>
  <c r="H323" i="36"/>
  <c r="I323" i="36"/>
  <c r="H320" i="36"/>
  <c r="I320" i="36"/>
  <c r="G320" i="36"/>
  <c r="G312" i="36"/>
  <c r="H312" i="36"/>
  <c r="I312" i="36"/>
  <c r="G313" i="36"/>
  <c r="H313" i="36"/>
  <c r="I313" i="36"/>
  <c r="G314" i="36"/>
  <c r="H314" i="36"/>
  <c r="I314" i="36"/>
  <c r="H311" i="36"/>
  <c r="I311" i="36"/>
  <c r="G311" i="36"/>
  <c r="G303" i="36"/>
  <c r="H303" i="36"/>
  <c r="I303" i="36"/>
  <c r="G304" i="36"/>
  <c r="H304" i="36"/>
  <c r="I304" i="36"/>
  <c r="G305" i="36"/>
  <c r="H305" i="36"/>
  <c r="I305" i="36"/>
  <c r="H302" i="36"/>
  <c r="I302" i="36"/>
  <c r="G302" i="36"/>
  <c r="G294" i="36"/>
  <c r="H294" i="36"/>
  <c r="I294" i="36"/>
  <c r="G295" i="36"/>
  <c r="H295" i="36"/>
  <c r="I295" i="36"/>
  <c r="G296" i="36"/>
  <c r="H296" i="36"/>
  <c r="I296" i="36"/>
  <c r="H293" i="36"/>
  <c r="I293" i="36"/>
  <c r="G293" i="36"/>
  <c r="G285" i="36"/>
  <c r="H285" i="36"/>
  <c r="I285" i="36"/>
  <c r="G286" i="36"/>
  <c r="H286" i="36"/>
  <c r="I286" i="36"/>
  <c r="G287" i="36"/>
  <c r="H287" i="36"/>
  <c r="I287" i="36"/>
  <c r="H284" i="36"/>
  <c r="I284" i="36"/>
  <c r="G284" i="36"/>
  <c r="G275" i="36"/>
  <c r="H275" i="36"/>
  <c r="I275" i="36"/>
  <c r="G276" i="36"/>
  <c r="H276" i="36"/>
  <c r="I276" i="36"/>
  <c r="G277" i="36"/>
  <c r="H277" i="36"/>
  <c r="I277" i="36"/>
  <c r="H274" i="36"/>
  <c r="I274" i="36"/>
  <c r="G274" i="36"/>
  <c r="G265" i="36"/>
  <c r="H265" i="36"/>
  <c r="I265" i="36"/>
  <c r="G266" i="36"/>
  <c r="H266" i="36"/>
  <c r="I266" i="36"/>
  <c r="G267" i="36"/>
  <c r="H267" i="36"/>
  <c r="I267" i="36"/>
  <c r="H264" i="36"/>
  <c r="I264" i="36"/>
  <c r="G264" i="36"/>
  <c r="G255" i="36"/>
  <c r="H255" i="36"/>
  <c r="I255" i="36"/>
  <c r="G256" i="36"/>
  <c r="H256" i="36"/>
  <c r="I256" i="36"/>
  <c r="G257" i="36"/>
  <c r="H257" i="36"/>
  <c r="I257" i="36"/>
  <c r="H254" i="36"/>
  <c r="I254" i="36"/>
  <c r="G254" i="36"/>
  <c r="G245" i="36"/>
  <c r="H245" i="36"/>
  <c r="I245" i="36"/>
  <c r="G246" i="36"/>
  <c r="H246" i="36"/>
  <c r="I246" i="36"/>
  <c r="G247" i="36"/>
  <c r="H247" i="36"/>
  <c r="I247" i="36"/>
  <c r="H244" i="36"/>
  <c r="I244" i="36"/>
  <c r="G244" i="36"/>
  <c r="G236" i="36"/>
  <c r="H236" i="36"/>
  <c r="I236" i="36"/>
  <c r="G237" i="36"/>
  <c r="H237" i="36"/>
  <c r="I237" i="36"/>
  <c r="G238" i="36"/>
  <c r="H238" i="36"/>
  <c r="I238" i="36"/>
  <c r="H235" i="36"/>
  <c r="I235" i="36"/>
  <c r="G235" i="36"/>
  <c r="G226" i="36"/>
  <c r="H226" i="36"/>
  <c r="I226" i="36"/>
  <c r="G227" i="36"/>
  <c r="H227" i="36"/>
  <c r="I227" i="36"/>
  <c r="G228" i="36"/>
  <c r="H228" i="36"/>
  <c r="I228" i="36"/>
  <c r="H225" i="36"/>
  <c r="I225" i="36"/>
  <c r="G225" i="36"/>
  <c r="G216" i="36"/>
  <c r="H216" i="36"/>
  <c r="I216" i="36"/>
  <c r="G217" i="36"/>
  <c r="H217" i="36"/>
  <c r="I217" i="36"/>
  <c r="G218" i="36"/>
  <c r="H218" i="36"/>
  <c r="I218" i="36"/>
  <c r="H215" i="36"/>
  <c r="I215" i="36"/>
  <c r="G215" i="36"/>
  <c r="G207" i="36"/>
  <c r="H207" i="36"/>
  <c r="I207" i="36"/>
  <c r="G208" i="36"/>
  <c r="H208" i="36"/>
  <c r="I208" i="36"/>
  <c r="G209" i="36"/>
  <c r="H209" i="36"/>
  <c r="I209" i="36"/>
  <c r="H206" i="36"/>
  <c r="I206" i="36"/>
  <c r="G206" i="36"/>
  <c r="G200" i="36"/>
  <c r="H200" i="36"/>
  <c r="I200" i="36"/>
  <c r="H199" i="36"/>
  <c r="I199" i="36"/>
  <c r="G199" i="36"/>
  <c r="G189" i="36"/>
  <c r="H189" i="36"/>
  <c r="I189" i="36"/>
  <c r="G190" i="36"/>
  <c r="H190" i="36"/>
  <c r="I190" i="36"/>
  <c r="G191" i="36"/>
  <c r="H191" i="36"/>
  <c r="I191" i="36"/>
  <c r="G192" i="36"/>
  <c r="H192" i="36"/>
  <c r="I192" i="36"/>
  <c r="G193" i="36"/>
  <c r="H193" i="36"/>
  <c r="I193" i="36"/>
  <c r="H188" i="36"/>
  <c r="I188" i="36"/>
  <c r="G188" i="36"/>
  <c r="G180" i="36"/>
  <c r="H180" i="36"/>
  <c r="I180" i="36"/>
  <c r="G181" i="36"/>
  <c r="H181" i="36"/>
  <c r="I181" i="36"/>
  <c r="G182" i="36"/>
  <c r="H182" i="36"/>
  <c r="I182" i="36"/>
  <c r="H179" i="36"/>
  <c r="I179" i="36"/>
  <c r="G179" i="36"/>
  <c r="G169" i="36"/>
  <c r="H169" i="36"/>
  <c r="I169" i="36"/>
  <c r="G170" i="36"/>
  <c r="H170" i="36"/>
  <c r="I170" i="36"/>
  <c r="G171" i="36"/>
  <c r="H171" i="36"/>
  <c r="I171" i="36"/>
  <c r="G172" i="36"/>
  <c r="H172" i="36"/>
  <c r="I172" i="36"/>
  <c r="G173" i="36"/>
  <c r="H173" i="36"/>
  <c r="I173" i="36"/>
  <c r="H168" i="36"/>
  <c r="I168" i="36"/>
  <c r="G168" i="36"/>
  <c r="G162" i="36"/>
  <c r="H162" i="36"/>
  <c r="I162" i="36"/>
  <c r="H161" i="36"/>
  <c r="I161" i="36"/>
  <c r="G161" i="36"/>
  <c r="G155" i="36"/>
  <c r="H155" i="36"/>
  <c r="I155" i="36"/>
  <c r="H154" i="36"/>
  <c r="I154" i="36"/>
  <c r="G154" i="36"/>
  <c r="G146" i="36"/>
  <c r="H146" i="36"/>
  <c r="I146" i="36"/>
  <c r="G147" i="36"/>
  <c r="H147" i="36"/>
  <c r="I147" i="36"/>
  <c r="G148" i="36"/>
  <c r="H148" i="36"/>
  <c r="I148" i="36"/>
  <c r="H145" i="36"/>
  <c r="I145" i="36"/>
  <c r="G145" i="36"/>
  <c r="G137" i="36"/>
  <c r="H137" i="36"/>
  <c r="I137" i="36"/>
  <c r="G138" i="36"/>
  <c r="H138" i="36"/>
  <c r="I138" i="36"/>
  <c r="G139" i="36"/>
  <c r="H139" i="36"/>
  <c r="I139" i="36"/>
  <c r="H136" i="36"/>
  <c r="I136" i="36"/>
  <c r="G136" i="36"/>
  <c r="G128" i="36"/>
  <c r="H128" i="36"/>
  <c r="I128" i="36"/>
  <c r="G129" i="36"/>
  <c r="H129" i="36"/>
  <c r="I129" i="36"/>
  <c r="G130" i="36"/>
  <c r="H130" i="36"/>
  <c r="I130" i="36"/>
  <c r="H127" i="36"/>
  <c r="I127" i="36"/>
  <c r="G127" i="36"/>
  <c r="G121" i="36"/>
  <c r="H121" i="36"/>
  <c r="I121" i="36"/>
  <c r="H120" i="36"/>
  <c r="I120" i="36"/>
  <c r="G120" i="36"/>
  <c r="G109" i="36"/>
  <c r="H109" i="36"/>
  <c r="I109" i="36"/>
  <c r="G110" i="36"/>
  <c r="H110" i="36"/>
  <c r="I110" i="36"/>
  <c r="G111" i="36"/>
  <c r="H111" i="36"/>
  <c r="I111" i="36"/>
  <c r="G112" i="36"/>
  <c r="H112" i="36"/>
  <c r="I112" i="36"/>
  <c r="G113" i="36"/>
  <c r="H113" i="36"/>
  <c r="I113" i="36"/>
  <c r="H108" i="36"/>
  <c r="I108" i="36"/>
  <c r="G108" i="36"/>
  <c r="G102" i="36"/>
  <c r="H102" i="36"/>
  <c r="I102" i="36"/>
  <c r="H101" i="36"/>
  <c r="I101" i="36"/>
  <c r="G101" i="36"/>
  <c r="G95" i="36"/>
  <c r="H95" i="36"/>
  <c r="I95" i="36"/>
  <c r="H94" i="36"/>
  <c r="I94" i="36"/>
  <c r="G94" i="36"/>
  <c r="G86" i="36"/>
  <c r="H86" i="36"/>
  <c r="I86" i="36"/>
  <c r="G87" i="36"/>
  <c r="H87" i="36"/>
  <c r="I87" i="36"/>
  <c r="G88" i="36"/>
  <c r="H88" i="36"/>
  <c r="I88" i="36"/>
  <c r="H85" i="36"/>
  <c r="I85" i="36"/>
  <c r="G85" i="36"/>
  <c r="G75" i="36"/>
  <c r="H75" i="36"/>
  <c r="I75" i="36"/>
  <c r="G76" i="36"/>
  <c r="H76" i="36"/>
  <c r="I76" i="36"/>
  <c r="G77" i="36"/>
  <c r="H77" i="36"/>
  <c r="I77" i="36"/>
  <c r="G78" i="36"/>
  <c r="H78" i="36"/>
  <c r="I78" i="36"/>
  <c r="G79" i="36"/>
  <c r="H79" i="36"/>
  <c r="I79" i="36"/>
  <c r="H74" i="36"/>
  <c r="I74" i="36"/>
  <c r="G74" i="36"/>
  <c r="G67" i="36"/>
  <c r="H67" i="36"/>
  <c r="I67" i="36"/>
  <c r="G68" i="36"/>
  <c r="H68" i="36"/>
  <c r="I68" i="36"/>
  <c r="H66" i="36"/>
  <c r="I66" i="36"/>
  <c r="G66" i="36"/>
  <c r="G59" i="36"/>
  <c r="H59" i="36"/>
  <c r="I59" i="36"/>
  <c r="G60" i="36"/>
  <c r="H60" i="36"/>
  <c r="I60" i="36"/>
  <c r="H58" i="36"/>
  <c r="I58" i="36"/>
  <c r="G58" i="36"/>
  <c r="G48" i="36"/>
  <c r="H48" i="36"/>
  <c r="I48" i="36"/>
  <c r="G49" i="36"/>
  <c r="H49" i="36"/>
  <c r="I49" i="36"/>
  <c r="G50" i="36"/>
  <c r="H50" i="36"/>
  <c r="I50" i="36"/>
  <c r="G51" i="36"/>
  <c r="H51" i="36"/>
  <c r="I51" i="36"/>
  <c r="G52" i="36"/>
  <c r="H52" i="36"/>
  <c r="I52" i="36"/>
  <c r="H47" i="36"/>
  <c r="I47" i="36"/>
  <c r="G47" i="36"/>
  <c r="G36" i="36"/>
  <c r="H36" i="36"/>
  <c r="I36" i="36"/>
  <c r="G37" i="36"/>
  <c r="H37" i="36"/>
  <c r="I37" i="36"/>
  <c r="G38" i="36"/>
  <c r="H38" i="36"/>
  <c r="I38" i="36"/>
  <c r="G39" i="36"/>
  <c r="H39" i="36"/>
  <c r="I39" i="36"/>
  <c r="G40" i="36"/>
  <c r="H40" i="36"/>
  <c r="I40" i="36"/>
  <c r="H35" i="36"/>
  <c r="I35" i="36"/>
  <c r="G35" i="36"/>
  <c r="G25" i="36"/>
  <c r="H25" i="36"/>
  <c r="I25" i="36"/>
  <c r="G26" i="36"/>
  <c r="H26" i="36"/>
  <c r="I26" i="36"/>
  <c r="G27" i="36"/>
  <c r="H27" i="36"/>
  <c r="I27" i="36"/>
  <c r="G28" i="36"/>
  <c r="H28" i="36"/>
  <c r="I28" i="36"/>
  <c r="G29" i="36"/>
  <c r="H29" i="36"/>
  <c r="I29" i="36"/>
  <c r="H24" i="36"/>
  <c r="I24" i="36"/>
  <c r="G24" i="36"/>
  <c r="G15" i="36"/>
  <c r="H15" i="36"/>
  <c r="I15" i="36"/>
  <c r="G16" i="36"/>
  <c r="H16" i="36"/>
  <c r="I16" i="36"/>
  <c r="G17" i="36"/>
  <c r="H17" i="36"/>
  <c r="I17" i="36"/>
  <c r="G18" i="36"/>
  <c r="H18" i="36"/>
  <c r="I18" i="36"/>
  <c r="G14" i="36"/>
  <c r="H14" i="36"/>
  <c r="I14" i="36"/>
  <c r="H13" i="36"/>
  <c r="I13" i="36"/>
  <c r="G13" i="36"/>
  <c r="G13" i="35"/>
  <c r="H13" i="35"/>
  <c r="I13" i="35"/>
  <c r="C14" i="35"/>
  <c r="G14" i="35"/>
  <c r="H14" i="35"/>
  <c r="I14" i="35"/>
  <c r="G15" i="35"/>
  <c r="H15" i="35"/>
  <c r="I15" i="35"/>
  <c r="G17" i="35"/>
  <c r="H17" i="35"/>
  <c r="I17" i="35"/>
  <c r="C18" i="35"/>
  <c r="G18" i="35"/>
  <c r="H18" i="35"/>
  <c r="I18" i="35"/>
  <c r="G19" i="35"/>
  <c r="H19" i="35"/>
  <c r="I19" i="35"/>
  <c r="G21" i="35"/>
  <c r="H21" i="35"/>
  <c r="I21" i="35"/>
  <c r="C22" i="35"/>
  <c r="G22" i="35"/>
  <c r="H22" i="35"/>
  <c r="I22" i="35"/>
  <c r="G23" i="35"/>
  <c r="H23" i="35"/>
  <c r="I23" i="35"/>
  <c r="G25" i="35"/>
  <c r="H25" i="35"/>
  <c r="I25" i="35"/>
  <c r="C26" i="35"/>
  <c r="G26" i="35"/>
  <c r="H26" i="35"/>
  <c r="I26" i="35"/>
  <c r="G27" i="35"/>
  <c r="H27" i="35"/>
  <c r="I27" i="35"/>
  <c r="G29" i="35"/>
  <c r="H29" i="35"/>
  <c r="I29" i="35"/>
  <c r="C30" i="35"/>
  <c r="G30" i="35"/>
  <c r="H30" i="35"/>
  <c r="I30" i="35"/>
  <c r="G31" i="35"/>
  <c r="H31" i="35"/>
  <c r="I31" i="35"/>
  <c r="G33" i="35"/>
  <c r="H33" i="35"/>
  <c r="I33" i="35"/>
  <c r="C34" i="35"/>
  <c r="G34" i="35"/>
  <c r="H34" i="35"/>
  <c r="I34" i="35"/>
  <c r="G35" i="35"/>
  <c r="H35" i="35"/>
  <c r="I35" i="35"/>
  <c r="G37" i="35"/>
  <c r="H37" i="35"/>
  <c r="I37" i="35"/>
  <c r="C38" i="35"/>
  <c r="G38" i="35"/>
  <c r="H38" i="35"/>
  <c r="I38" i="35"/>
  <c r="G39" i="35"/>
  <c r="H39" i="35"/>
  <c r="I39" i="35"/>
  <c r="G41" i="35"/>
  <c r="H41" i="35"/>
  <c r="I41" i="35"/>
  <c r="G42" i="35"/>
  <c r="H42" i="35"/>
  <c r="I42" i="35"/>
  <c r="G43" i="35"/>
  <c r="H43" i="35"/>
  <c r="I43" i="35"/>
  <c r="G44" i="35"/>
  <c r="H44" i="35"/>
  <c r="I44" i="35"/>
  <c r="G45" i="35"/>
  <c r="H45" i="35"/>
  <c r="I45" i="35"/>
  <c r="G46" i="35"/>
  <c r="H46" i="35"/>
  <c r="I46" i="35"/>
  <c r="G47" i="35"/>
  <c r="H47" i="35"/>
  <c r="I47" i="35"/>
  <c r="G48" i="35"/>
  <c r="H48" i="35"/>
  <c r="I48" i="35"/>
  <c r="G49" i="35"/>
  <c r="H49" i="35"/>
  <c r="I49" i="35"/>
  <c r="G50" i="35"/>
  <c r="H50" i="35"/>
  <c r="I50" i="35"/>
  <c r="G51" i="35"/>
  <c r="H51" i="35"/>
  <c r="I51" i="35"/>
  <c r="G52" i="35"/>
  <c r="H52" i="35"/>
  <c r="I52" i="35"/>
  <c r="G54" i="35"/>
  <c r="H54" i="35"/>
  <c r="I54" i="35"/>
  <c r="G55" i="35"/>
  <c r="H55" i="35"/>
  <c r="I55" i="35"/>
  <c r="G56" i="35"/>
  <c r="H56" i="35"/>
  <c r="I56" i="35"/>
  <c r="G57" i="35"/>
  <c r="H57" i="35"/>
  <c r="I57" i="35"/>
  <c r="G58" i="35"/>
  <c r="H58" i="35"/>
  <c r="I58" i="35"/>
  <c r="G59" i="35"/>
  <c r="H59" i="35"/>
  <c r="I59" i="35"/>
  <c r="G60" i="35"/>
  <c r="H60" i="35"/>
  <c r="I60" i="35"/>
  <c r="G61" i="35"/>
  <c r="H61" i="35"/>
  <c r="I61" i="35"/>
  <c r="G62" i="35"/>
  <c r="H62" i="35"/>
  <c r="I62" i="35"/>
  <c r="G63" i="35"/>
  <c r="H63" i="35"/>
  <c r="I63" i="35"/>
  <c r="G64" i="35"/>
  <c r="H64" i="35"/>
  <c r="I64" i="35"/>
  <c r="G71" i="35"/>
  <c r="H71" i="35"/>
  <c r="I71" i="35"/>
  <c r="C72" i="35"/>
  <c r="G72" i="35"/>
  <c r="H72" i="35"/>
  <c r="I72" i="35"/>
  <c r="G73" i="35"/>
  <c r="H73" i="35"/>
  <c r="I73" i="35"/>
  <c r="G75" i="35"/>
  <c r="H75" i="35"/>
  <c r="I75" i="35"/>
  <c r="G76" i="35"/>
  <c r="H76" i="35"/>
  <c r="I76" i="35"/>
  <c r="G77" i="35"/>
  <c r="H77" i="35"/>
  <c r="I77" i="35"/>
  <c r="G79" i="35"/>
  <c r="H79" i="35"/>
  <c r="I79" i="35"/>
  <c r="G80" i="35"/>
  <c r="H80" i="35"/>
  <c r="I80" i="35"/>
  <c r="G81" i="35"/>
  <c r="H81" i="35"/>
  <c r="I81" i="35"/>
  <c r="G83" i="35"/>
  <c r="H83" i="35"/>
  <c r="I83" i="35"/>
  <c r="G84" i="35"/>
  <c r="H84" i="35"/>
  <c r="I84" i="35"/>
  <c r="G85" i="35"/>
  <c r="H85" i="35"/>
  <c r="I85" i="35"/>
  <c r="G87" i="35"/>
  <c r="H87" i="35"/>
  <c r="I87" i="35"/>
  <c r="G88" i="35"/>
  <c r="H88" i="35"/>
  <c r="I88" i="35"/>
  <c r="G89" i="35"/>
  <c r="H89" i="35"/>
  <c r="I89" i="35"/>
  <c r="G90" i="35"/>
  <c r="H90" i="35"/>
  <c r="I90" i="35"/>
  <c r="G91" i="35"/>
  <c r="H91" i="35"/>
  <c r="I91" i="35"/>
  <c r="G92" i="35"/>
  <c r="H92" i="35"/>
  <c r="I92" i="35"/>
  <c r="G93" i="35"/>
  <c r="H93" i="35"/>
  <c r="I93" i="35"/>
  <c r="G95" i="35"/>
  <c r="H95" i="35"/>
  <c r="I95" i="35"/>
  <c r="G96" i="35"/>
  <c r="H96" i="35"/>
  <c r="I96" i="35"/>
  <c r="G97" i="35"/>
  <c r="H97" i="35"/>
  <c r="I97" i="35"/>
  <c r="G98" i="35"/>
  <c r="H98" i="35"/>
  <c r="I98" i="35"/>
  <c r="G99" i="35"/>
  <c r="H99" i="35"/>
  <c r="I99" i="35"/>
  <c r="G100" i="35"/>
  <c r="H100" i="35"/>
  <c r="I100" i="35"/>
  <c r="G101" i="35"/>
  <c r="H101" i="35"/>
  <c r="I101" i="35"/>
  <c r="G123" i="35"/>
  <c r="H123" i="35"/>
  <c r="I123" i="35"/>
  <c r="C124" i="35"/>
  <c r="G124" i="35"/>
  <c r="H124" i="35"/>
  <c r="I124" i="35"/>
  <c r="G125" i="35"/>
  <c r="H125" i="35"/>
  <c r="I125" i="35"/>
  <c r="G127" i="35"/>
  <c r="H127" i="35"/>
  <c r="I127" i="35"/>
  <c r="C128" i="35"/>
  <c r="G128" i="35"/>
  <c r="H128" i="35"/>
  <c r="I128" i="35"/>
  <c r="G129" i="35"/>
  <c r="H129" i="35"/>
  <c r="I129" i="35"/>
  <c r="G131" i="35"/>
  <c r="H131" i="35"/>
  <c r="I131" i="35"/>
  <c r="G132" i="35"/>
  <c r="H132" i="35"/>
  <c r="I132" i="35"/>
  <c r="G133" i="35"/>
  <c r="H133" i="35"/>
  <c r="I133" i="35"/>
  <c r="G135" i="35"/>
  <c r="H135" i="35"/>
  <c r="I135" i="35"/>
  <c r="G136" i="35"/>
  <c r="H136" i="35"/>
  <c r="I136" i="35"/>
  <c r="G137" i="35"/>
  <c r="H137" i="35"/>
  <c r="I137" i="35"/>
  <c r="G139" i="35"/>
  <c r="H139" i="35"/>
  <c r="I139" i="35"/>
  <c r="G140" i="35"/>
  <c r="H140" i="35"/>
  <c r="I140" i="35"/>
  <c r="G141" i="35"/>
  <c r="H141" i="35"/>
  <c r="I141" i="35"/>
  <c r="G143" i="35"/>
  <c r="H143" i="35"/>
  <c r="I143" i="35"/>
  <c r="G144" i="35"/>
  <c r="H144" i="35"/>
  <c r="I144" i="35"/>
  <c r="G145" i="35"/>
  <c r="H145" i="35"/>
  <c r="I145" i="35"/>
  <c r="G160" i="35"/>
  <c r="H160" i="35"/>
  <c r="I160" i="35"/>
  <c r="C161" i="35"/>
  <c r="G161" i="35"/>
  <c r="H161" i="35"/>
  <c r="I161" i="35"/>
  <c r="G162" i="35"/>
  <c r="H162" i="35"/>
  <c r="I162" i="35"/>
  <c r="G164" i="35"/>
  <c r="H164" i="35"/>
  <c r="I164" i="35"/>
  <c r="C165" i="35"/>
  <c r="G165" i="35"/>
  <c r="H165" i="35"/>
  <c r="I165" i="35"/>
  <c r="G181" i="35"/>
  <c r="H181" i="35"/>
  <c r="I181" i="35"/>
  <c r="G182" i="35"/>
  <c r="H182" i="35"/>
  <c r="I182" i="35"/>
  <c r="G183" i="35"/>
  <c r="H183" i="35"/>
  <c r="I183" i="35"/>
  <c r="G185" i="35"/>
  <c r="H185" i="35"/>
  <c r="I185" i="35"/>
  <c r="G186" i="35"/>
  <c r="H186" i="35"/>
  <c r="I186" i="35"/>
  <c r="G187" i="35"/>
  <c r="H187" i="35"/>
  <c r="I187" i="35"/>
  <c r="G197" i="35"/>
  <c r="H197" i="35"/>
  <c r="I197" i="35"/>
  <c r="C198" i="35"/>
  <c r="G198" i="35"/>
  <c r="H198" i="35"/>
  <c r="I198" i="35"/>
  <c r="G199" i="35"/>
  <c r="H199" i="35"/>
  <c r="I199" i="35"/>
  <c r="G201" i="35"/>
  <c r="H201" i="35"/>
  <c r="I201" i="35"/>
  <c r="C202" i="35"/>
  <c r="G202" i="35"/>
  <c r="H202" i="35"/>
  <c r="I202" i="35"/>
  <c r="G203" i="35"/>
  <c r="H203" i="35"/>
  <c r="I203" i="35"/>
  <c r="G207" i="35"/>
  <c r="H207" i="35"/>
  <c r="I207" i="35"/>
  <c r="G208" i="35"/>
  <c r="H208" i="35"/>
  <c r="I208" i="35"/>
  <c r="G210" i="35"/>
  <c r="H210" i="35"/>
  <c r="I210" i="35"/>
  <c r="G211" i="35"/>
  <c r="H211" i="35"/>
  <c r="I211" i="35"/>
  <c r="G212" i="35"/>
  <c r="H212" i="35"/>
  <c r="I212" i="35"/>
  <c r="G213" i="35"/>
  <c r="H213" i="35"/>
  <c r="I213" i="35"/>
  <c r="G214" i="35"/>
  <c r="H214" i="35"/>
  <c r="I214" i="35"/>
  <c r="G220" i="35"/>
  <c r="H220" i="35"/>
  <c r="I220" i="35"/>
  <c r="C221" i="35"/>
  <c r="G221" i="35"/>
  <c r="H221" i="35"/>
  <c r="I221" i="35"/>
  <c r="G222" i="35"/>
  <c r="H222" i="35"/>
  <c r="I222" i="35"/>
  <c r="G224" i="35"/>
  <c r="H224" i="35"/>
  <c r="I224" i="35"/>
  <c r="C225" i="35"/>
  <c r="G225" i="35"/>
  <c r="H225" i="35"/>
  <c r="I225" i="35"/>
  <c r="G226" i="35"/>
  <c r="H226" i="35"/>
  <c r="I226" i="35"/>
  <c r="G228" i="35"/>
  <c r="H228" i="35"/>
  <c r="I228" i="35"/>
  <c r="G229" i="35"/>
  <c r="H229" i="35"/>
  <c r="I229" i="35"/>
  <c r="G230" i="35"/>
  <c r="H230" i="35"/>
  <c r="I230" i="35"/>
  <c r="G231" i="35"/>
  <c r="H231" i="35"/>
  <c r="I231" i="35"/>
  <c r="G232" i="35"/>
  <c r="H232" i="35"/>
  <c r="I232" i="35"/>
  <c r="G234" i="35"/>
  <c r="H234" i="35"/>
  <c r="I234" i="35"/>
  <c r="G235" i="35"/>
  <c r="H235" i="35"/>
  <c r="I235" i="35"/>
  <c r="G236" i="35"/>
  <c r="H236" i="35"/>
  <c r="I236" i="35"/>
  <c r="G242" i="35"/>
  <c r="H242" i="35"/>
  <c r="I242" i="35"/>
  <c r="C243" i="35"/>
  <c r="G243" i="35"/>
  <c r="H243" i="35"/>
  <c r="I243" i="35"/>
  <c r="G244" i="35"/>
  <c r="H244" i="35"/>
  <c r="I244" i="35"/>
  <c r="G246" i="35"/>
  <c r="H246" i="35"/>
  <c r="I246" i="35"/>
  <c r="C247" i="35"/>
  <c r="G247" i="35"/>
  <c r="H247" i="35"/>
  <c r="I247" i="35"/>
  <c r="G248" i="35"/>
  <c r="H248" i="35"/>
  <c r="I248" i="35"/>
  <c r="G250" i="35"/>
  <c r="H250" i="35"/>
  <c r="I250" i="35"/>
  <c r="G251" i="35"/>
  <c r="H251" i="35"/>
  <c r="I251" i="35"/>
  <c r="G252" i="35"/>
  <c r="H252" i="35"/>
  <c r="I252" i="35"/>
  <c r="G254" i="35"/>
  <c r="H254" i="35"/>
  <c r="I254" i="35"/>
  <c r="G255" i="35"/>
  <c r="H255" i="35"/>
  <c r="I255" i="35"/>
  <c r="G256" i="35"/>
  <c r="H256" i="35"/>
  <c r="I256" i="35"/>
  <c r="G258" i="35"/>
  <c r="H258" i="35"/>
  <c r="I258" i="35"/>
  <c r="G259" i="35"/>
  <c r="H259" i="35"/>
  <c r="I259" i="35"/>
  <c r="G260" i="35"/>
  <c r="H260" i="35"/>
  <c r="I260" i="35"/>
  <c r="G261" i="35"/>
  <c r="H261" i="35"/>
  <c r="I261" i="35"/>
  <c r="G262" i="35"/>
  <c r="H262" i="35"/>
  <c r="I262" i="35"/>
  <c r="G263" i="35"/>
  <c r="H263" i="35"/>
  <c r="I263" i="35"/>
  <c r="G269" i="35"/>
  <c r="H269" i="35"/>
  <c r="I269" i="35"/>
  <c r="C270" i="35"/>
  <c r="G270" i="35"/>
  <c r="H270" i="35"/>
  <c r="I270" i="35"/>
  <c r="G271" i="35"/>
  <c r="H271" i="35"/>
  <c r="I271" i="35"/>
  <c r="G273" i="35"/>
  <c r="H273" i="35"/>
  <c r="I273" i="35"/>
  <c r="G274" i="35"/>
  <c r="H274" i="35"/>
  <c r="I274" i="35"/>
  <c r="G275" i="35"/>
  <c r="H275" i="35"/>
  <c r="I275" i="35"/>
  <c r="G276" i="35"/>
  <c r="H276" i="35"/>
  <c r="I276" i="35"/>
  <c r="G277" i="35"/>
  <c r="H277" i="35"/>
  <c r="I277" i="35"/>
  <c r="G283" i="35"/>
  <c r="H283" i="35"/>
  <c r="I283" i="35"/>
  <c r="C284" i="35"/>
  <c r="G284" i="35"/>
  <c r="H284" i="35"/>
  <c r="I284" i="35"/>
  <c r="G285" i="35"/>
  <c r="H285" i="35"/>
  <c r="I285" i="35"/>
  <c r="G287" i="35"/>
  <c r="H287" i="35"/>
  <c r="I287" i="35"/>
  <c r="G288" i="35"/>
  <c r="H288" i="35"/>
  <c r="I288" i="35"/>
  <c r="G289" i="35"/>
  <c r="H289" i="35"/>
  <c r="I289" i="35"/>
  <c r="G290" i="35"/>
  <c r="H290" i="35"/>
  <c r="I290" i="35"/>
  <c r="G296" i="35"/>
  <c r="H296" i="35"/>
  <c r="I296" i="35"/>
  <c r="C297" i="35"/>
  <c r="G297" i="35"/>
  <c r="H297" i="35"/>
  <c r="I297" i="35"/>
  <c r="G298" i="35"/>
  <c r="H298" i="35"/>
  <c r="I298" i="35"/>
  <c r="G300" i="35"/>
  <c r="H300" i="35"/>
  <c r="I300" i="35"/>
  <c r="C301" i="35"/>
  <c r="G301" i="35"/>
  <c r="H301" i="35"/>
  <c r="I301" i="35"/>
  <c r="G302" i="35"/>
  <c r="H302" i="35"/>
  <c r="I302" i="35"/>
  <c r="G304" i="35"/>
  <c r="H304" i="35"/>
  <c r="I304" i="35"/>
  <c r="C305" i="35"/>
  <c r="G305" i="35"/>
  <c r="H305" i="35"/>
  <c r="I305" i="35"/>
  <c r="G306" i="35"/>
  <c r="H306" i="35"/>
  <c r="I306" i="35"/>
  <c r="G308" i="35"/>
  <c r="H308" i="35"/>
  <c r="I308" i="35"/>
  <c r="G309" i="35"/>
  <c r="H309" i="35"/>
  <c r="I309" i="35"/>
  <c r="G310" i="35"/>
  <c r="H310" i="35"/>
  <c r="I310" i="35"/>
  <c r="G311" i="35"/>
  <c r="H311" i="35"/>
  <c r="I311" i="35"/>
  <c r="G312" i="35"/>
  <c r="H312" i="35"/>
  <c r="I312" i="35"/>
  <c r="G313" i="35"/>
  <c r="H313" i="35"/>
  <c r="I313" i="35"/>
  <c r="G315" i="35"/>
  <c r="H315" i="35"/>
  <c r="I315" i="35"/>
  <c r="G316" i="35"/>
  <c r="H316" i="35"/>
  <c r="I316" i="35"/>
  <c r="G317" i="35"/>
  <c r="H317" i="35"/>
  <c r="I317" i="35"/>
  <c r="G318" i="35"/>
  <c r="H318" i="35"/>
  <c r="I318" i="35"/>
  <c r="G319" i="35"/>
  <c r="H319" i="35"/>
  <c r="I319" i="35"/>
  <c r="G320" i="35"/>
  <c r="H320" i="35"/>
  <c r="I320" i="35"/>
  <c r="G321" i="35"/>
  <c r="H321" i="35"/>
  <c r="I321" i="35"/>
  <c r="G327" i="35"/>
  <c r="H327" i="35"/>
  <c r="I327" i="35"/>
  <c r="C328" i="35"/>
  <c r="G328" i="35"/>
  <c r="H328" i="35"/>
  <c r="I328" i="35"/>
  <c r="G329" i="35"/>
  <c r="H329" i="35"/>
  <c r="I329" i="35"/>
  <c r="G331" i="35"/>
  <c r="H331" i="35"/>
  <c r="I331" i="35"/>
  <c r="C332" i="35"/>
  <c r="G332" i="35"/>
  <c r="H332" i="35"/>
  <c r="I332" i="35"/>
  <c r="G333" i="35"/>
  <c r="H333" i="35"/>
  <c r="I333" i="35"/>
  <c r="G335" i="35"/>
  <c r="H335" i="35"/>
  <c r="I335" i="35"/>
  <c r="C336" i="35"/>
  <c r="G336" i="35"/>
  <c r="H336" i="35"/>
  <c r="I336" i="35"/>
  <c r="G337" i="35"/>
  <c r="H337" i="35"/>
  <c r="I337" i="35"/>
  <c r="G339" i="35"/>
  <c r="H339" i="35"/>
  <c r="I339" i="35"/>
  <c r="C340" i="35"/>
  <c r="G340" i="35"/>
  <c r="H340" i="35"/>
  <c r="I340" i="35"/>
  <c r="G341" i="35"/>
  <c r="H341" i="35"/>
  <c r="I341" i="35"/>
  <c r="G343" i="35"/>
  <c r="H343" i="35"/>
  <c r="I343" i="35"/>
  <c r="G344" i="35"/>
  <c r="H344" i="35"/>
  <c r="I344" i="35"/>
  <c r="G345" i="35"/>
  <c r="H345" i="35"/>
  <c r="I345" i="35"/>
  <c r="G347" i="35"/>
  <c r="H347" i="35"/>
  <c r="I347" i="35"/>
  <c r="G348" i="35"/>
  <c r="H348" i="35"/>
  <c r="I348" i="35"/>
  <c r="G349" i="35"/>
  <c r="H349" i="35"/>
  <c r="I349" i="35"/>
  <c r="G356" i="35"/>
  <c r="H356" i="35"/>
  <c r="I356" i="35"/>
  <c r="C357" i="35"/>
  <c r="G357" i="35"/>
  <c r="H357" i="35"/>
  <c r="I357" i="35"/>
  <c r="G358" i="35"/>
  <c r="H358" i="35"/>
  <c r="I358" i="35"/>
  <c r="G359" i="35"/>
  <c r="H359" i="35"/>
  <c r="I359" i="35"/>
  <c r="C360" i="35"/>
  <c r="G360" i="35"/>
  <c r="H360" i="35"/>
  <c r="I360" i="35"/>
  <c r="G361" i="35"/>
  <c r="H361" i="35"/>
  <c r="I361" i="35"/>
  <c r="G363" i="35"/>
  <c r="H363" i="35"/>
  <c r="I363" i="35"/>
  <c r="G364" i="35"/>
  <c r="H364" i="35"/>
  <c r="I364" i="35"/>
  <c r="G365" i="35"/>
  <c r="H365" i="35"/>
  <c r="I365" i="35"/>
  <c r="G367" i="35"/>
  <c r="H367" i="35"/>
  <c r="I367" i="35"/>
  <c r="G368" i="35"/>
  <c r="H368" i="35"/>
  <c r="I368" i="35"/>
  <c r="G369" i="35"/>
  <c r="H369" i="35"/>
  <c r="I369" i="35"/>
  <c r="G375" i="35"/>
  <c r="H375" i="35"/>
  <c r="I375" i="35"/>
  <c r="C376" i="35"/>
  <c r="G376" i="35"/>
  <c r="H376" i="35"/>
  <c r="I376" i="35"/>
  <c r="G377" i="35"/>
  <c r="H377" i="35"/>
  <c r="I377" i="35"/>
  <c r="G379" i="35"/>
  <c r="H379" i="35"/>
  <c r="I379" i="35"/>
  <c r="G380" i="35"/>
  <c r="H380" i="35"/>
  <c r="I380" i="35"/>
  <c r="G381" i="35"/>
  <c r="H381" i="35"/>
  <c r="I381" i="35"/>
  <c r="G387" i="35"/>
  <c r="H387" i="35"/>
  <c r="I387" i="35"/>
  <c r="C388" i="35"/>
  <c r="G388" i="35"/>
  <c r="H388" i="35"/>
  <c r="I388" i="35"/>
  <c r="G389" i="35"/>
  <c r="H389" i="35"/>
  <c r="I389" i="35"/>
  <c r="G391" i="35"/>
  <c r="H391" i="35"/>
  <c r="I391" i="35"/>
  <c r="C392" i="35"/>
  <c r="G392" i="35"/>
  <c r="H392" i="35"/>
  <c r="I392" i="35"/>
  <c r="G393" i="35"/>
  <c r="H393" i="35"/>
  <c r="I393" i="35"/>
  <c r="G395" i="35"/>
  <c r="H395" i="35"/>
  <c r="I395" i="35"/>
  <c r="G396" i="35"/>
  <c r="H396" i="35"/>
  <c r="I396" i="35"/>
  <c r="G397" i="35"/>
  <c r="H397" i="35"/>
  <c r="I397" i="35"/>
  <c r="G399" i="35"/>
  <c r="H399" i="35"/>
  <c r="I399" i="35"/>
  <c r="G400" i="35"/>
  <c r="H400" i="35"/>
  <c r="I400" i="35"/>
  <c r="G401" i="35"/>
  <c r="H401" i="35"/>
  <c r="I401" i="35"/>
  <c r="G407" i="35"/>
  <c r="H407" i="35"/>
  <c r="I407" i="35"/>
  <c r="C408" i="35"/>
  <c r="G408" i="35"/>
  <c r="H408" i="35"/>
  <c r="I408" i="35"/>
  <c r="G409" i="35"/>
  <c r="H409" i="35"/>
  <c r="I409" i="35"/>
  <c r="G410" i="35"/>
  <c r="H410" i="35"/>
  <c r="I410" i="35"/>
  <c r="C411" i="35"/>
  <c r="G411" i="35"/>
  <c r="H411" i="35"/>
  <c r="I411" i="35"/>
  <c r="G412" i="35"/>
  <c r="H412" i="35"/>
  <c r="I412" i="35"/>
  <c r="G414" i="35"/>
  <c r="H414" i="35"/>
  <c r="I414" i="35"/>
  <c r="G415" i="35"/>
  <c r="H415" i="35"/>
  <c r="I415" i="35"/>
  <c r="G416" i="35"/>
  <c r="H416" i="35"/>
  <c r="I416" i="35"/>
  <c r="G417" i="35"/>
  <c r="H417" i="35"/>
  <c r="I417" i="35"/>
  <c r="G418" i="35"/>
  <c r="H418" i="35"/>
  <c r="I418" i="35"/>
  <c r="G419" i="35"/>
  <c r="H419" i="35"/>
  <c r="I419" i="35"/>
  <c r="G420" i="35"/>
  <c r="H420" i="35"/>
  <c r="I420" i="35"/>
  <c r="G421" i="35"/>
  <c r="H421" i="35"/>
  <c r="I421" i="35"/>
  <c r="G427" i="35"/>
  <c r="H427" i="35"/>
  <c r="I427" i="35"/>
  <c r="C428" i="35"/>
  <c r="G428" i="35"/>
  <c r="H428" i="35"/>
  <c r="I428" i="35"/>
  <c r="G429" i="35"/>
  <c r="H429" i="35"/>
  <c r="I429" i="35"/>
  <c r="G431" i="35"/>
  <c r="H431" i="35"/>
  <c r="I431" i="35"/>
  <c r="C432" i="35"/>
  <c r="G432" i="35"/>
  <c r="H432" i="35"/>
  <c r="I432" i="35"/>
  <c r="G433" i="35"/>
  <c r="H433" i="35"/>
  <c r="I433" i="35"/>
  <c r="G439" i="35"/>
  <c r="H439" i="35"/>
  <c r="I439" i="35"/>
  <c r="C440" i="35"/>
  <c r="G440" i="35"/>
  <c r="H440" i="35"/>
  <c r="I440" i="35"/>
  <c r="G441" i="35"/>
  <c r="H441" i="35"/>
  <c r="I441" i="35"/>
  <c r="G442" i="35"/>
  <c r="H442" i="35"/>
  <c r="I442" i="35"/>
  <c r="C443" i="35"/>
  <c r="G443" i="35"/>
  <c r="H443" i="35"/>
  <c r="I443" i="35"/>
  <c r="G444" i="35"/>
  <c r="H444" i="35"/>
  <c r="I444" i="35"/>
  <c r="G446" i="35"/>
  <c r="H446" i="35"/>
  <c r="I446" i="35"/>
  <c r="G447" i="35"/>
  <c r="H447" i="35"/>
  <c r="I447" i="35"/>
  <c r="G448" i="35"/>
  <c r="H448" i="35"/>
  <c r="I448" i="35"/>
  <c r="G449" i="35"/>
  <c r="H449" i="35"/>
  <c r="I449" i="35"/>
  <c r="G450" i="35"/>
  <c r="H450" i="35"/>
  <c r="I450" i="35"/>
  <c r="G451" i="35"/>
  <c r="H451" i="35"/>
  <c r="I451" i="35"/>
  <c r="G453" i="35"/>
  <c r="H453" i="35"/>
  <c r="I453" i="35"/>
  <c r="G454" i="35"/>
  <c r="H454" i="35"/>
  <c r="I454" i="35"/>
  <c r="G455" i="35"/>
  <c r="H455" i="35"/>
  <c r="I455" i="35"/>
  <c r="G456" i="35"/>
  <c r="H456" i="35"/>
  <c r="I456" i="35"/>
  <c r="G457" i="35"/>
  <c r="H457" i="35"/>
  <c r="I457" i="35"/>
  <c r="G458" i="35"/>
  <c r="H458" i="35"/>
  <c r="I458" i="35"/>
  <c r="G464" i="35"/>
  <c r="H464" i="35"/>
  <c r="I464" i="35"/>
  <c r="C465" i="35"/>
  <c r="G465" i="35"/>
  <c r="H465" i="35"/>
  <c r="I465" i="35"/>
  <c r="G466" i="35"/>
  <c r="H466" i="35"/>
  <c r="I466" i="35"/>
  <c r="G468" i="35"/>
  <c r="H468" i="35"/>
  <c r="I468" i="35"/>
  <c r="C469" i="35"/>
  <c r="G469" i="35"/>
  <c r="H469" i="35"/>
  <c r="I469" i="35"/>
  <c r="G470" i="35"/>
  <c r="H470" i="35"/>
  <c r="I470" i="35"/>
  <c r="G472" i="35"/>
  <c r="H472" i="35"/>
  <c r="I472" i="35"/>
  <c r="G473" i="35"/>
  <c r="H473" i="35"/>
  <c r="I473" i="35"/>
  <c r="G474" i="35"/>
  <c r="H474" i="35"/>
  <c r="I474" i="35"/>
  <c r="G475" i="35"/>
  <c r="H475" i="35"/>
  <c r="I475" i="35"/>
  <c r="G476" i="35"/>
  <c r="H476" i="35"/>
  <c r="I476" i="35"/>
  <c r="G477" i="35"/>
  <c r="H477" i="35"/>
  <c r="I477" i="35"/>
  <c r="G479" i="35"/>
  <c r="H479" i="35"/>
  <c r="I479" i="35"/>
  <c r="G480" i="35"/>
  <c r="H480" i="35"/>
  <c r="I480" i="35"/>
  <c r="G481" i="35"/>
  <c r="H481" i="35"/>
  <c r="I481" i="35"/>
  <c r="G482" i="35"/>
  <c r="H482" i="35"/>
  <c r="I482" i="35"/>
  <c r="G483" i="35"/>
  <c r="H483" i="35"/>
  <c r="I483" i="35"/>
  <c r="G484" i="35"/>
  <c r="H484" i="35"/>
  <c r="I484" i="35"/>
  <c r="G490" i="35"/>
  <c r="H490" i="35"/>
  <c r="I490" i="35"/>
  <c r="C491" i="35"/>
  <c r="G491" i="35"/>
  <c r="H491" i="35"/>
  <c r="I491" i="35"/>
  <c r="G492" i="35"/>
  <c r="H492" i="35"/>
  <c r="I492" i="35"/>
  <c r="G494" i="35"/>
  <c r="H494" i="35"/>
  <c r="I494" i="35"/>
  <c r="C495" i="35"/>
  <c r="G495" i="35"/>
  <c r="H495" i="35"/>
  <c r="I495" i="35"/>
  <c r="G496" i="35"/>
  <c r="H496" i="35"/>
  <c r="I496" i="35"/>
  <c r="G498" i="35"/>
  <c r="H498" i="35"/>
  <c r="I498" i="35"/>
  <c r="G499" i="35"/>
  <c r="H499" i="35"/>
  <c r="I499" i="35"/>
  <c r="G500" i="35"/>
  <c r="H500" i="35"/>
  <c r="I500" i="35"/>
  <c r="G502" i="35"/>
  <c r="H502" i="35"/>
  <c r="I502" i="35"/>
  <c r="G503" i="35"/>
  <c r="H503" i="35"/>
  <c r="I503" i="35"/>
  <c r="G504" i="35"/>
  <c r="H504" i="35"/>
  <c r="I504" i="35"/>
  <c r="G506" i="35"/>
  <c r="H506" i="35"/>
  <c r="I506" i="35"/>
  <c r="G507" i="35"/>
  <c r="H507" i="35"/>
  <c r="I507" i="35"/>
  <c r="G508" i="35"/>
  <c r="H508" i="35"/>
  <c r="I508" i="35"/>
  <c r="G513" i="35"/>
  <c r="H513" i="35"/>
  <c r="I513" i="35"/>
  <c r="G514" i="35"/>
  <c r="H514" i="35"/>
  <c r="I514" i="35"/>
  <c r="G515" i="35"/>
  <c r="H515" i="35"/>
  <c r="I515" i="35"/>
  <c r="G516" i="35"/>
  <c r="H516" i="35"/>
  <c r="I516" i="35"/>
  <c r="G518" i="35"/>
  <c r="H518" i="35"/>
  <c r="I518" i="35"/>
  <c r="G519" i="35"/>
  <c r="H519" i="35"/>
  <c r="I519" i="35"/>
  <c r="G520" i="35"/>
  <c r="H520" i="35"/>
  <c r="I520" i="35"/>
  <c r="G521" i="35"/>
  <c r="H521" i="35"/>
  <c r="I521" i="35"/>
  <c r="G522" i="35"/>
  <c r="H522" i="35"/>
  <c r="I522" i="35"/>
  <c r="G523" i="35"/>
  <c r="H523" i="35"/>
  <c r="I523" i="35"/>
  <c r="G529" i="35"/>
  <c r="H529" i="35"/>
  <c r="I529" i="35"/>
  <c r="C530" i="35"/>
  <c r="G530" i="35"/>
  <c r="H530" i="35"/>
  <c r="I530" i="35"/>
  <c r="G531" i="35"/>
  <c r="H531" i="35"/>
  <c r="I531" i="35"/>
  <c r="G533" i="35"/>
  <c r="H533" i="35"/>
  <c r="I533" i="35"/>
  <c r="C534" i="35"/>
  <c r="G534" i="35"/>
  <c r="H534" i="35"/>
  <c r="I534" i="35"/>
  <c r="G535" i="35"/>
  <c r="H535" i="35"/>
  <c r="I535" i="35"/>
  <c r="G537" i="35"/>
  <c r="H537" i="35"/>
  <c r="I537" i="35"/>
  <c r="G538" i="35"/>
  <c r="H538" i="35"/>
  <c r="I538" i="35"/>
  <c r="G539" i="35"/>
  <c r="H539" i="35"/>
  <c r="I539" i="35"/>
  <c r="G540" i="35"/>
  <c r="H540" i="35"/>
  <c r="I540" i="35"/>
  <c r="G541" i="35"/>
  <c r="H541" i="35"/>
  <c r="I541" i="35"/>
  <c r="G542" i="35"/>
  <c r="H542" i="35"/>
  <c r="I542" i="35"/>
  <c r="G543" i="35"/>
  <c r="H543" i="35"/>
  <c r="I543" i="35"/>
  <c r="G544" i="35"/>
  <c r="H544" i="35"/>
  <c r="I544" i="35"/>
  <c r="G545" i="35"/>
  <c r="H545" i="35"/>
  <c r="I545" i="35"/>
  <c r="G551" i="35"/>
  <c r="H551" i="35"/>
  <c r="I551" i="35"/>
  <c r="C552" i="35"/>
  <c r="G552" i="35"/>
  <c r="H552" i="35"/>
  <c r="I552" i="35"/>
  <c r="G553" i="35"/>
  <c r="H553" i="35"/>
  <c r="I553" i="35"/>
  <c r="G555" i="35"/>
  <c r="H555" i="35"/>
  <c r="I555" i="35"/>
  <c r="C556" i="35"/>
  <c r="G556" i="35"/>
  <c r="H556" i="35"/>
  <c r="I556" i="35"/>
  <c r="G557" i="35"/>
  <c r="H557" i="35"/>
  <c r="I557" i="35"/>
  <c r="G559" i="35"/>
  <c r="H559" i="35"/>
  <c r="I559" i="35"/>
  <c r="C560" i="35"/>
  <c r="G560" i="35"/>
  <c r="H560" i="35"/>
  <c r="I560" i="35"/>
  <c r="G561" i="35"/>
  <c r="H561" i="35"/>
  <c r="I561" i="35"/>
  <c r="G563" i="35"/>
  <c r="H563" i="35"/>
  <c r="I563" i="35"/>
  <c r="C564" i="35"/>
  <c r="G564" i="35"/>
  <c r="H564" i="35"/>
  <c r="I564" i="35"/>
  <c r="G565" i="35"/>
  <c r="H565" i="35"/>
  <c r="I565" i="35"/>
  <c r="G567" i="35"/>
  <c r="H567" i="35"/>
  <c r="I567" i="35"/>
  <c r="G569" i="35"/>
  <c r="H569" i="35"/>
  <c r="I569" i="35"/>
  <c r="G570" i="35"/>
  <c r="H570" i="35"/>
  <c r="I570" i="35"/>
  <c r="G571" i="35"/>
  <c r="H571" i="35"/>
  <c r="I571" i="35"/>
  <c r="G577" i="35"/>
  <c r="H577" i="35"/>
  <c r="I577" i="35"/>
  <c r="C578" i="35"/>
  <c r="G578" i="35"/>
  <c r="H578" i="35"/>
  <c r="I578" i="35"/>
  <c r="G579" i="35"/>
  <c r="H579" i="35"/>
  <c r="I579" i="35"/>
  <c r="G581" i="35"/>
  <c r="H581" i="35"/>
  <c r="I581" i="35"/>
  <c r="C582" i="35"/>
  <c r="G582" i="35"/>
  <c r="H582" i="35"/>
  <c r="I582" i="35"/>
  <c r="G583" i="35"/>
  <c r="H583" i="35"/>
  <c r="I583" i="35"/>
  <c r="G586" i="35"/>
  <c r="H586" i="35"/>
  <c r="I586" i="35"/>
  <c r="G587" i="35"/>
  <c r="H587" i="35"/>
  <c r="I587" i="35"/>
  <c r="G588" i="35"/>
  <c r="H588" i="35"/>
  <c r="I588" i="35"/>
  <c r="G590" i="35"/>
  <c r="H590" i="35"/>
  <c r="I590" i="35"/>
  <c r="G591" i="35"/>
  <c r="H591" i="35"/>
  <c r="I591" i="35"/>
  <c r="G592" i="35"/>
  <c r="H592" i="35"/>
  <c r="I592" i="35"/>
  <c r="G599" i="35"/>
  <c r="H599" i="35"/>
  <c r="I599" i="35"/>
  <c r="C600" i="35"/>
  <c r="G600" i="35"/>
  <c r="H600" i="35"/>
  <c r="I600" i="35"/>
  <c r="G601" i="35"/>
  <c r="H601" i="35"/>
  <c r="I601" i="35"/>
  <c r="G602" i="35"/>
  <c r="H602" i="35"/>
  <c r="I602" i="35"/>
  <c r="C603" i="35"/>
  <c r="G603" i="35"/>
  <c r="H603" i="35"/>
  <c r="I603" i="35"/>
  <c r="G604" i="35"/>
  <c r="H604" i="35"/>
  <c r="I604" i="35"/>
  <c r="G606" i="35"/>
  <c r="H606" i="35"/>
  <c r="I606" i="35"/>
  <c r="G607" i="35"/>
  <c r="H607" i="35"/>
  <c r="I607" i="35"/>
  <c r="G608" i="35"/>
  <c r="H608" i="35"/>
  <c r="I608" i="35"/>
  <c r="G610" i="35"/>
  <c r="H610" i="35"/>
  <c r="I610" i="35"/>
  <c r="G611" i="35"/>
  <c r="H611" i="35"/>
  <c r="I611" i="35"/>
  <c r="G612" i="35"/>
  <c r="H612" i="35"/>
  <c r="I612" i="35"/>
  <c r="G618" i="35"/>
  <c r="H618" i="35"/>
  <c r="I618" i="35"/>
  <c r="G619" i="35"/>
  <c r="H619" i="35"/>
  <c r="I619" i="35"/>
  <c r="G620" i="35"/>
  <c r="H620" i="35"/>
  <c r="I620" i="35"/>
  <c r="G621" i="35"/>
  <c r="H621" i="35"/>
  <c r="I621" i="35"/>
  <c r="G622" i="35"/>
  <c r="H622" i="35"/>
  <c r="I622" i="35"/>
  <c r="G623" i="35"/>
  <c r="H623" i="35"/>
  <c r="I623" i="35"/>
  <c r="G625" i="35"/>
  <c r="H625" i="35"/>
  <c r="I625" i="35"/>
  <c r="G626" i="35"/>
  <c r="H626" i="35"/>
  <c r="I626" i="35"/>
  <c r="G627" i="35"/>
  <c r="H627" i="35"/>
  <c r="I627" i="35"/>
  <c r="G629" i="35"/>
  <c r="H629" i="35"/>
  <c r="I629" i="35"/>
  <c r="G630" i="35"/>
  <c r="H630" i="35"/>
  <c r="I630" i="35"/>
  <c r="G631" i="35"/>
  <c r="H631" i="35"/>
  <c r="I631" i="35"/>
  <c r="G632" i="35"/>
  <c r="H632" i="35"/>
  <c r="I632" i="35"/>
  <c r="G638" i="35"/>
  <c r="H638" i="35"/>
  <c r="I638" i="35"/>
  <c r="G639" i="35"/>
  <c r="H639" i="35"/>
  <c r="I639" i="35"/>
  <c r="G640" i="35"/>
  <c r="H640" i="35"/>
  <c r="I640" i="35"/>
  <c r="G642" i="35"/>
  <c r="H642" i="35"/>
  <c r="I642" i="35"/>
  <c r="G643" i="35"/>
  <c r="H643" i="35"/>
  <c r="I643" i="35"/>
  <c r="G644" i="35"/>
  <c r="H644" i="35"/>
  <c r="I644" i="35"/>
  <c r="G646" i="35"/>
  <c r="H646" i="35"/>
  <c r="I646" i="35"/>
  <c r="G647" i="35"/>
  <c r="H647" i="35"/>
  <c r="I647" i="35"/>
  <c r="G648" i="35"/>
  <c r="H648" i="35"/>
  <c r="I648" i="35"/>
  <c r="G649" i="35"/>
  <c r="H649" i="35"/>
  <c r="I649" i="35"/>
  <c r="G656" i="35"/>
  <c r="H656" i="35"/>
  <c r="I656" i="35"/>
  <c r="G657" i="35"/>
  <c r="H657" i="35"/>
  <c r="I657" i="35"/>
  <c r="G658" i="35"/>
  <c r="H658" i="35"/>
  <c r="I658" i="35"/>
  <c r="G660" i="35"/>
  <c r="H660" i="35"/>
  <c r="I660" i="35"/>
  <c r="G661" i="35"/>
  <c r="H661" i="35"/>
  <c r="I661" i="35"/>
  <c r="G662" i="35"/>
  <c r="H662" i="35"/>
  <c r="I662" i="35"/>
  <c r="G668" i="35"/>
  <c r="H668" i="35"/>
  <c r="I668" i="35"/>
  <c r="G669" i="35"/>
  <c r="H669" i="35"/>
  <c r="I669" i="35"/>
  <c r="G671" i="35"/>
  <c r="H671" i="35"/>
  <c r="I671" i="35"/>
  <c r="G672" i="35"/>
  <c r="H672" i="35"/>
  <c r="I672" i="35"/>
  <c r="G673" i="35"/>
  <c r="H673" i="35"/>
  <c r="I673" i="35"/>
  <c r="G674" i="35"/>
  <c r="H674" i="35"/>
  <c r="I674" i="35"/>
  <c r="G676" i="35"/>
  <c r="H676" i="35"/>
  <c r="I676" i="35"/>
  <c r="G677" i="35"/>
  <c r="H677" i="35"/>
  <c r="I677" i="35"/>
  <c r="G684" i="35"/>
  <c r="H684" i="35"/>
  <c r="I684" i="35"/>
  <c r="G685" i="35"/>
  <c r="H685" i="35"/>
  <c r="I685" i="35"/>
  <c r="G686" i="35"/>
  <c r="H686" i="35"/>
  <c r="I686" i="35"/>
  <c r="G688" i="35"/>
  <c r="H688" i="35"/>
  <c r="I688" i="35"/>
  <c r="G689" i="35"/>
  <c r="H689" i="35"/>
  <c r="I689" i="35"/>
  <c r="G695" i="35"/>
  <c r="H695" i="35"/>
  <c r="I695" i="35"/>
  <c r="G696" i="35"/>
  <c r="H696" i="35"/>
  <c r="I696" i="35"/>
  <c r="G698" i="35"/>
  <c r="H698" i="35"/>
  <c r="I698" i="35"/>
  <c r="G699" i="35"/>
  <c r="H699" i="35"/>
  <c r="I699" i="35"/>
  <c r="G701" i="35"/>
  <c r="H701" i="35"/>
  <c r="I701" i="35"/>
  <c r="G702" i="35"/>
  <c r="H702" i="35"/>
  <c r="I702" i="35"/>
  <c r="G703" i="35"/>
  <c r="H703" i="35"/>
  <c r="I703" i="35"/>
  <c r="G704" i="35"/>
  <c r="H704" i="35"/>
  <c r="I704" i="35"/>
  <c r="G710" i="35"/>
  <c r="H710" i="35"/>
  <c r="I710" i="35"/>
  <c r="G711" i="35"/>
  <c r="H711" i="35"/>
  <c r="I711" i="35"/>
  <c r="G713" i="35"/>
  <c r="H713" i="35"/>
  <c r="I713" i="35"/>
  <c r="G714" i="35"/>
  <c r="H714" i="35"/>
  <c r="I714" i="35"/>
  <c r="G715" i="35"/>
  <c r="H715" i="35"/>
  <c r="I715" i="35"/>
  <c r="G717" i="35"/>
  <c r="H717" i="35"/>
  <c r="I717" i="35"/>
  <c r="G718" i="35"/>
  <c r="H718" i="35"/>
  <c r="I718" i="35"/>
  <c r="G719" i="35"/>
  <c r="H719" i="35"/>
  <c r="I719" i="35"/>
  <c r="G727" i="35"/>
  <c r="H727" i="35"/>
  <c r="I727" i="35"/>
  <c r="G728" i="35"/>
  <c r="H728" i="35"/>
  <c r="I728" i="35"/>
  <c r="G729" i="35"/>
  <c r="H729" i="35"/>
  <c r="I729" i="35"/>
  <c r="G731" i="35"/>
  <c r="H731" i="35"/>
  <c r="I731" i="35"/>
  <c r="G732" i="35"/>
  <c r="H732" i="35"/>
  <c r="I732" i="35"/>
  <c r="G733" i="35"/>
  <c r="H733" i="35"/>
  <c r="I733" i="35"/>
  <c r="G740" i="35"/>
  <c r="H740" i="35"/>
  <c r="I740" i="35"/>
  <c r="G741" i="35"/>
  <c r="H741" i="35"/>
  <c r="I741" i="35"/>
  <c r="G742" i="35"/>
  <c r="H742" i="35"/>
  <c r="I742" i="35"/>
  <c r="G744" i="35"/>
  <c r="H744" i="35"/>
  <c r="I744" i="35"/>
  <c r="G745" i="35"/>
  <c r="H745" i="35"/>
  <c r="I745" i="35"/>
  <c r="G746" i="35"/>
  <c r="H746" i="35"/>
  <c r="I746" i="35"/>
  <c r="G752" i="35"/>
  <c r="H752" i="35"/>
  <c r="I752" i="35"/>
  <c r="G755" i="35"/>
  <c r="H755" i="35"/>
  <c r="I755" i="35"/>
  <c r="G757" i="35"/>
  <c r="H757" i="35"/>
  <c r="I757" i="35"/>
  <c r="G758" i="35"/>
  <c r="H758" i="35"/>
  <c r="I758" i="35"/>
  <c r="G759" i="35"/>
  <c r="H759" i="35"/>
  <c r="I759" i="35"/>
  <c r="G760" i="35"/>
  <c r="H760" i="35"/>
  <c r="I760" i="35"/>
  <c r="G766" i="35"/>
  <c r="H766" i="35"/>
  <c r="I766" i="35"/>
  <c r="G767" i="35"/>
  <c r="H767" i="35"/>
  <c r="I767" i="35"/>
  <c r="G769" i="35"/>
  <c r="H769" i="35"/>
  <c r="I769" i="35"/>
  <c r="G770" i="35"/>
  <c r="H770" i="35"/>
  <c r="I770" i="35"/>
  <c r="G771" i="35"/>
  <c r="H771" i="35"/>
  <c r="I771" i="35"/>
  <c r="G772" i="35"/>
  <c r="H772" i="35"/>
  <c r="I772" i="35"/>
  <c r="G774" i="35"/>
  <c r="H774" i="35"/>
  <c r="I774" i="35"/>
  <c r="G775" i="35"/>
  <c r="H775" i="35"/>
  <c r="I775" i="35"/>
  <c r="G776" i="35"/>
  <c r="H776" i="35"/>
  <c r="I776" i="35"/>
  <c r="G783" i="35"/>
  <c r="H783" i="35"/>
  <c r="I783" i="35"/>
  <c r="G784" i="35"/>
  <c r="H784" i="35"/>
  <c r="I784" i="35"/>
  <c r="G785" i="35"/>
  <c r="H785" i="35"/>
  <c r="I785" i="35"/>
  <c r="G786" i="35"/>
  <c r="H786" i="35"/>
  <c r="I786" i="35"/>
  <c r="G787" i="35"/>
  <c r="H787" i="35"/>
  <c r="I787" i="35"/>
  <c r="G793" i="35"/>
  <c r="H793" i="35"/>
  <c r="I793" i="35"/>
  <c r="G794" i="35"/>
  <c r="H794" i="35"/>
  <c r="I794" i="35"/>
  <c r="G795" i="35"/>
  <c r="H795" i="35"/>
  <c r="I795" i="35"/>
  <c r="G796" i="35"/>
  <c r="H796" i="35"/>
  <c r="I796" i="35"/>
  <c r="G797" i="35"/>
  <c r="H797" i="35"/>
  <c r="I797" i="35"/>
  <c r="G798" i="35"/>
  <c r="H798" i="35"/>
  <c r="I798" i="35"/>
  <c r="G799" i="35"/>
  <c r="H799" i="35"/>
  <c r="I799" i="35"/>
  <c r="G814" i="35"/>
  <c r="H814" i="35"/>
  <c r="I814" i="35"/>
  <c r="G815" i="35"/>
  <c r="H815" i="35"/>
  <c r="I815" i="35"/>
  <c r="G816" i="35"/>
  <c r="H816" i="35"/>
  <c r="I816" i="35"/>
  <c r="G817" i="35"/>
  <c r="H817" i="35"/>
  <c r="I817" i="35"/>
  <c r="I190" i="32" l="1"/>
  <c r="H190" i="32"/>
  <c r="G190" i="32"/>
  <c r="I227" i="32" l="1"/>
  <c r="H227" i="32"/>
  <c r="G227" i="32"/>
  <c r="I216" i="32"/>
  <c r="H216" i="32"/>
  <c r="G216" i="32"/>
  <c r="I199" i="32"/>
  <c r="H199" i="32"/>
  <c r="G199" i="32"/>
  <c r="L191" i="32"/>
  <c r="K191" i="32"/>
  <c r="J191" i="32"/>
  <c r="I177" i="32"/>
  <c r="H177" i="32"/>
  <c r="G177" i="32"/>
  <c r="I166" i="32"/>
  <c r="H166" i="32"/>
  <c r="G166" i="32"/>
  <c r="I159" i="32"/>
  <c r="H159" i="32"/>
  <c r="G159" i="32"/>
  <c r="I154" i="32"/>
  <c r="H154" i="32"/>
  <c r="G154" i="32"/>
  <c r="I147" i="32"/>
  <c r="H147" i="32"/>
  <c r="G147" i="32"/>
  <c r="I140" i="32"/>
  <c r="H140" i="32"/>
  <c r="G140" i="32"/>
  <c r="I136" i="32"/>
  <c r="H136" i="32"/>
  <c r="G136" i="32"/>
  <c r="I127" i="32"/>
  <c r="H127" i="32"/>
  <c r="G127" i="32"/>
  <c r="I99" i="32"/>
  <c r="H99" i="32"/>
  <c r="G99" i="32"/>
  <c r="I95" i="32"/>
  <c r="H95" i="32"/>
  <c r="G95" i="32"/>
  <c r="I91" i="32"/>
  <c r="H91" i="32"/>
  <c r="G91" i="32"/>
  <c r="I84" i="32"/>
  <c r="H84" i="32"/>
  <c r="G84" i="32"/>
  <c r="I71" i="32"/>
  <c r="H71" i="32"/>
  <c r="G71" i="32"/>
  <c r="I64" i="32"/>
  <c r="H64" i="32"/>
  <c r="G64" i="32"/>
  <c r="I55" i="32"/>
  <c r="H55" i="32"/>
  <c r="G55" i="32"/>
  <c r="I48" i="32"/>
  <c r="H48" i="32"/>
  <c r="G48" i="32"/>
  <c r="I37" i="32"/>
  <c r="H37" i="32"/>
  <c r="G37" i="32"/>
  <c r="I30" i="32"/>
  <c r="H30" i="32"/>
  <c r="G30" i="32"/>
  <c r="I9" i="32"/>
  <c r="H9" i="32"/>
  <c r="G9" i="32"/>
  <c r="S141" i="32" l="1"/>
  <c r="T141" i="32"/>
  <c r="U141" i="32"/>
  <c r="S143" i="32"/>
  <c r="T143" i="32"/>
  <c r="U143" i="32"/>
  <c r="U67" i="32"/>
  <c r="T67" i="32"/>
  <c r="S67" i="32"/>
  <c r="U65" i="32"/>
  <c r="T65" i="32"/>
  <c r="S65" i="32"/>
  <c r="U191" i="32"/>
  <c r="T191" i="32"/>
  <c r="S191" i="32"/>
  <c r="U180" i="32"/>
  <c r="T180" i="32"/>
  <c r="S180" i="32"/>
  <c r="U178" i="32"/>
  <c r="T178" i="32"/>
  <c r="S178" i="32"/>
  <c r="U219" i="32"/>
  <c r="T219" i="32"/>
  <c r="S219" i="32"/>
  <c r="U217" i="32"/>
  <c r="T217" i="32"/>
  <c r="S217" i="32"/>
  <c r="R216" i="32"/>
  <c r="Q216" i="32"/>
  <c r="P216" i="32"/>
  <c r="U58" i="32"/>
  <c r="T58" i="32"/>
  <c r="S58" i="32"/>
  <c r="U56" i="32"/>
  <c r="T56" i="32"/>
  <c r="S56" i="32"/>
  <c r="R147" i="32"/>
  <c r="Q147" i="32"/>
  <c r="P147" i="32"/>
  <c r="R48" i="32"/>
  <c r="Q48" i="32"/>
  <c r="P48" i="32"/>
  <c r="U51" i="32"/>
  <c r="T51" i="32"/>
  <c r="S51" i="32"/>
  <c r="U49" i="32"/>
  <c r="T49" i="32"/>
  <c r="S49" i="32"/>
  <c r="Q37" i="32"/>
  <c r="R37" i="32"/>
  <c r="P37" i="32"/>
  <c r="U40" i="32"/>
  <c r="T40" i="32"/>
  <c r="S40" i="32"/>
  <c r="U38" i="32"/>
  <c r="T38" i="32"/>
  <c r="S38" i="32"/>
  <c r="S10" i="32"/>
  <c r="U12" i="32"/>
  <c r="T12" i="32"/>
  <c r="S12" i="32"/>
  <c r="U10" i="32"/>
  <c r="T10" i="32"/>
  <c r="U230" i="32"/>
  <c r="T230" i="32"/>
  <c r="S230" i="32"/>
  <c r="U228" i="32"/>
  <c r="T228" i="32"/>
  <c r="S228" i="32"/>
  <c r="U202" i="32"/>
  <c r="T202" i="32"/>
  <c r="S202" i="32"/>
  <c r="U200" i="32"/>
  <c r="T200" i="32"/>
  <c r="S200" i="32"/>
  <c r="U169" i="32"/>
  <c r="T169" i="32"/>
  <c r="S169" i="32"/>
  <c r="U167" i="32"/>
  <c r="T167" i="32"/>
  <c r="S167" i="32"/>
  <c r="U162" i="32"/>
  <c r="T162" i="32"/>
  <c r="S162" i="32"/>
  <c r="U160" i="32"/>
  <c r="T160" i="32"/>
  <c r="S160" i="32"/>
  <c r="U155" i="32"/>
  <c r="T155" i="32"/>
  <c r="S155" i="32"/>
  <c r="U150" i="32"/>
  <c r="T150" i="32"/>
  <c r="S150" i="32"/>
  <c r="U148" i="32"/>
  <c r="T148" i="32"/>
  <c r="S148" i="32"/>
  <c r="R140" i="32"/>
  <c r="Q140" i="32"/>
  <c r="P140" i="32"/>
  <c r="U137" i="32"/>
  <c r="T137" i="32"/>
  <c r="S137" i="32"/>
  <c r="U130" i="32"/>
  <c r="T130" i="32"/>
  <c r="S130" i="32"/>
  <c r="U128" i="32"/>
  <c r="T128" i="32"/>
  <c r="S128" i="32"/>
  <c r="U102" i="32"/>
  <c r="T102" i="32"/>
  <c r="S102" i="32"/>
  <c r="U100" i="32"/>
  <c r="T100" i="32"/>
  <c r="S100" i="32"/>
  <c r="U96" i="32"/>
  <c r="T96" i="32"/>
  <c r="S96" i="32"/>
  <c r="U87" i="32"/>
  <c r="T87" i="32"/>
  <c r="S87" i="32"/>
  <c r="U85" i="32"/>
  <c r="T85" i="32"/>
  <c r="S85" i="32"/>
  <c r="R64" i="32"/>
  <c r="Q64" i="32"/>
  <c r="P64" i="32"/>
  <c r="R30" i="32"/>
  <c r="Q30" i="32"/>
  <c r="P30" i="32"/>
  <c r="J51" i="32" l="1"/>
  <c r="J49" i="32" l="1"/>
  <c r="K65" i="32" l="1"/>
  <c r="K141" i="32"/>
  <c r="J48" i="32"/>
  <c r="K72" i="32"/>
  <c r="K200" i="32"/>
  <c r="J67" i="32"/>
  <c r="K155" i="32" l="1"/>
  <c r="J160" i="32"/>
  <c r="L51" i="32"/>
  <c r="L40" i="32"/>
  <c r="L38" i="32"/>
  <c r="K154" i="32" l="1"/>
  <c r="L37" i="32" l="1"/>
  <c r="J10" i="32" l="1"/>
  <c r="J202" i="32"/>
  <c r="K160" i="32" l="1"/>
  <c r="L160" i="32"/>
  <c r="M49" i="32" l="1"/>
  <c r="M51" i="32" l="1"/>
  <c r="S48" i="32"/>
  <c r="M155" i="32" l="1"/>
  <c r="J155" i="32"/>
  <c r="M160" i="32"/>
  <c r="J154" i="32" l="1"/>
  <c r="N160" i="32" l="1"/>
  <c r="O160" i="32"/>
  <c r="M162" i="32" l="1"/>
  <c r="J162" i="32"/>
  <c r="J159" i="32" l="1"/>
  <c r="M159" i="32"/>
  <c r="S159" i="32"/>
  <c r="K40" i="32" l="1"/>
  <c r="O40" i="32"/>
  <c r="K38" i="32"/>
  <c r="O38" i="32"/>
  <c r="J40" i="32"/>
  <c r="J38" i="32"/>
  <c r="M40" i="32" l="1"/>
  <c r="N38" i="32"/>
  <c r="T37" i="32"/>
  <c r="M38" i="32"/>
  <c r="N40" i="32"/>
  <c r="K37" i="32" l="1"/>
  <c r="J37" i="32"/>
  <c r="M37" i="32"/>
  <c r="S37" i="32"/>
  <c r="M230" i="32" l="1"/>
  <c r="J230" i="32"/>
  <c r="K219" i="32"/>
  <c r="J130" i="32"/>
  <c r="K102" i="32"/>
  <c r="J102" i="32"/>
  <c r="L102" i="32"/>
  <c r="L74" i="32"/>
  <c r="J74" i="32"/>
  <c r="L230" i="32"/>
  <c r="K230" i="32"/>
  <c r="L202" i="32"/>
  <c r="K180" i="32"/>
  <c r="J180" i="32"/>
  <c r="L130" i="32"/>
  <c r="N141" i="32"/>
  <c r="K130" i="32"/>
  <c r="K12" i="32"/>
  <c r="N155" i="32"/>
  <c r="K150" i="32"/>
  <c r="L150" i="32"/>
  <c r="J150" i="32"/>
  <c r="L143" i="32"/>
  <c r="J143" i="32"/>
  <c r="K87" i="32"/>
  <c r="L87" i="32"/>
  <c r="J87" i="32"/>
  <c r="N65" i="32"/>
  <c r="L67" i="32"/>
  <c r="L58" i="32"/>
  <c r="K51" i="32"/>
  <c r="L12" i="32"/>
  <c r="L10" i="32" l="1"/>
  <c r="K10" i="32"/>
  <c r="S33" i="32"/>
  <c r="J33" i="32"/>
  <c r="T33" i="32"/>
  <c r="K33" i="32"/>
  <c r="T31" i="32"/>
  <c r="K31" i="32"/>
  <c r="O49" i="32"/>
  <c r="L49" i="32"/>
  <c r="M56" i="32"/>
  <c r="J56" i="32"/>
  <c r="N58" i="32"/>
  <c r="K58" i="32"/>
  <c r="N56" i="32"/>
  <c r="K56" i="32"/>
  <c r="K67" i="32"/>
  <c r="L65" i="32"/>
  <c r="J85" i="32"/>
  <c r="L85" i="32"/>
  <c r="J92" i="32"/>
  <c r="J91" i="32"/>
  <c r="K91" i="32"/>
  <c r="K92" i="32"/>
  <c r="O96" i="32"/>
  <c r="L96" i="32"/>
  <c r="J137" i="32"/>
  <c r="K137" i="32"/>
  <c r="K162" i="32"/>
  <c r="M148" i="32"/>
  <c r="J148" i="32"/>
  <c r="N148" i="32"/>
  <c r="K148" i="32"/>
  <c r="O141" i="32"/>
  <c r="L141" i="32"/>
  <c r="M169" i="32"/>
  <c r="J169" i="32"/>
  <c r="N169" i="32"/>
  <c r="K169" i="32"/>
  <c r="O169" i="32"/>
  <c r="L169" i="32"/>
  <c r="O180" i="32"/>
  <c r="L180" i="32"/>
  <c r="N191" i="32"/>
  <c r="T199" i="32"/>
  <c r="K202" i="32"/>
  <c r="L200" i="32"/>
  <c r="J71" i="32"/>
  <c r="J72" i="32"/>
  <c r="L71" i="32"/>
  <c r="L72" i="32"/>
  <c r="L100" i="32"/>
  <c r="J141" i="32"/>
  <c r="O219" i="32"/>
  <c r="L219" i="32"/>
  <c r="M228" i="32"/>
  <c r="J228" i="32"/>
  <c r="J100" i="32"/>
  <c r="J217" i="32"/>
  <c r="L217" i="32"/>
  <c r="K74" i="32"/>
  <c r="K71" i="32"/>
  <c r="J31" i="32"/>
  <c r="U33" i="32"/>
  <c r="L33" i="32"/>
  <c r="L31" i="32"/>
  <c r="K49" i="32"/>
  <c r="M58" i="32"/>
  <c r="J58" i="32"/>
  <c r="O56" i="32"/>
  <c r="L56" i="32"/>
  <c r="S64" i="32"/>
  <c r="J65" i="32"/>
  <c r="K85" i="32"/>
  <c r="U91" i="32"/>
  <c r="L92" i="32"/>
  <c r="L91" i="32"/>
  <c r="J96" i="32"/>
  <c r="K96" i="32"/>
  <c r="O137" i="32"/>
  <c r="L137" i="32"/>
  <c r="T140" i="32"/>
  <c r="K143" i="32"/>
  <c r="O155" i="32"/>
  <c r="L155" i="32"/>
  <c r="L162" i="32"/>
  <c r="J12" i="32"/>
  <c r="L148" i="32"/>
  <c r="K128" i="32"/>
  <c r="L128" i="32"/>
  <c r="M167" i="32"/>
  <c r="J167" i="32"/>
  <c r="K167" i="32"/>
  <c r="L167" i="32"/>
  <c r="J178" i="32"/>
  <c r="N178" i="32"/>
  <c r="K178" i="32"/>
  <c r="L178" i="32"/>
  <c r="L228" i="32"/>
  <c r="M219" i="32"/>
  <c r="J219" i="32"/>
  <c r="N100" i="32"/>
  <c r="K100" i="32"/>
  <c r="J128" i="32"/>
  <c r="J200" i="32"/>
  <c r="N228" i="32"/>
  <c r="K228" i="32"/>
  <c r="K217" i="32"/>
  <c r="M31" i="32"/>
  <c r="S31" i="32"/>
  <c r="O31" i="32"/>
  <c r="U31" i="32"/>
  <c r="N31" i="32"/>
  <c r="M141" i="32"/>
  <c r="M137" i="32"/>
  <c r="M65" i="32"/>
  <c r="M100" i="32"/>
  <c r="O217" i="32"/>
  <c r="N230" i="32"/>
  <c r="O228" i="32"/>
  <c r="O230" i="32"/>
  <c r="N143" i="32"/>
  <c r="N200" i="32"/>
  <c r="M191" i="32"/>
  <c r="O143" i="32"/>
  <c r="N150" i="32"/>
  <c r="N162" i="32"/>
  <c r="O148" i="32"/>
  <c r="N202" i="32"/>
  <c r="M200" i="32"/>
  <c r="M143" i="32"/>
  <c r="O150" i="32"/>
  <c r="O162" i="32"/>
  <c r="M178" i="32"/>
  <c r="O178" i="32"/>
  <c r="O191" i="32"/>
  <c r="O200" i="32"/>
  <c r="M202" i="32"/>
  <c r="M150" i="32"/>
  <c r="M180" i="32"/>
  <c r="N180" i="32"/>
  <c r="O202" i="32"/>
  <c r="N85" i="32"/>
  <c r="S95" i="32"/>
  <c r="M96" i="32"/>
  <c r="O85" i="32"/>
  <c r="M130" i="32"/>
  <c r="M87" i="32"/>
  <c r="N87" i="32"/>
  <c r="N96" i="32"/>
  <c r="O128" i="32"/>
  <c r="M102" i="32"/>
  <c r="M128" i="32"/>
  <c r="M85" i="32"/>
  <c r="O87" i="32"/>
  <c r="N137" i="32"/>
  <c r="N130" i="32"/>
  <c r="O130" i="32"/>
  <c r="O51" i="32"/>
  <c r="M67" i="32"/>
  <c r="O67" i="32"/>
  <c r="N49" i="32"/>
  <c r="O58" i="32"/>
  <c r="N67" i="32"/>
  <c r="N51" i="32"/>
  <c r="O65" i="32"/>
  <c r="N128" i="32"/>
  <c r="O167" i="32"/>
  <c r="N167" i="32"/>
  <c r="N219" i="32"/>
  <c r="N217" i="32"/>
  <c r="M217" i="32"/>
  <c r="O102" i="32"/>
  <c r="N102" i="32"/>
  <c r="O100" i="32"/>
  <c r="O33" i="32"/>
  <c r="M33" i="32"/>
  <c r="N33" i="32"/>
  <c r="T71" i="32"/>
  <c r="S71" i="32"/>
  <c r="U71" i="32"/>
  <c r="T91" i="32"/>
  <c r="T95" i="32"/>
  <c r="S91" i="32"/>
  <c r="U95" i="32"/>
  <c r="N140" i="32"/>
  <c r="M48" i="32"/>
  <c r="N37" i="32"/>
  <c r="N199" i="32"/>
  <c r="M64" i="32"/>
  <c r="J190" i="32" l="1"/>
  <c r="J199" i="32"/>
  <c r="L190" i="32"/>
  <c r="J177" i="32"/>
  <c r="L166" i="32"/>
  <c r="J166" i="32"/>
  <c r="L127" i="32"/>
  <c r="L147" i="32"/>
  <c r="J9" i="32"/>
  <c r="L159" i="32"/>
  <c r="L154" i="32"/>
  <c r="L136" i="32"/>
  <c r="K84" i="32"/>
  <c r="J64" i="32"/>
  <c r="K48" i="32"/>
  <c r="L30" i="32"/>
  <c r="J30" i="32"/>
  <c r="J216" i="32"/>
  <c r="J99" i="32"/>
  <c r="J227" i="32"/>
  <c r="J140" i="32"/>
  <c r="K199" i="32"/>
  <c r="K147" i="32"/>
  <c r="L84" i="32"/>
  <c r="J84" i="32"/>
  <c r="L64" i="32"/>
  <c r="K64" i="32"/>
  <c r="K55" i="32"/>
  <c r="L48" i="32"/>
  <c r="K9" i="32"/>
  <c r="K216" i="32"/>
  <c r="K227" i="32"/>
  <c r="J127" i="32"/>
  <c r="K99" i="32"/>
  <c r="L227" i="32"/>
  <c r="L177" i="32"/>
  <c r="K177" i="32"/>
  <c r="K166" i="32"/>
  <c r="K127" i="32"/>
  <c r="K140" i="32"/>
  <c r="K95" i="32"/>
  <c r="J95" i="32"/>
  <c r="L55" i="32"/>
  <c r="L216" i="32"/>
  <c r="L99" i="32"/>
  <c r="L199" i="32"/>
  <c r="K190" i="32"/>
  <c r="L140" i="32"/>
  <c r="J147" i="32"/>
  <c r="K159" i="32"/>
  <c r="K136" i="32"/>
  <c r="J136" i="32"/>
  <c r="L95" i="32"/>
  <c r="J55" i="32"/>
  <c r="K30" i="32"/>
  <c r="L9" i="32"/>
  <c r="N127" i="32"/>
  <c r="T127" i="32"/>
  <c r="N159" i="32"/>
  <c r="T159" i="32"/>
  <c r="M84" i="32"/>
  <c r="S84" i="32"/>
  <c r="N55" i="32"/>
  <c r="T55" i="32"/>
  <c r="O227" i="32"/>
  <c r="U227" i="32"/>
  <c r="M127" i="32"/>
  <c r="S127" i="32"/>
  <c r="O190" i="32"/>
  <c r="U190" i="32"/>
  <c r="N190" i="32"/>
  <c r="T190" i="32"/>
  <c r="M166" i="32"/>
  <c r="S166" i="32"/>
  <c r="M199" i="32"/>
  <c r="S199" i="32"/>
  <c r="N227" i="32"/>
  <c r="T227" i="32"/>
  <c r="M216" i="32"/>
  <c r="S216" i="32"/>
  <c r="M227" i="32"/>
  <c r="S227" i="32"/>
  <c r="N48" i="32"/>
  <c r="T48" i="32"/>
  <c r="N30" i="32"/>
  <c r="T30" i="32"/>
  <c r="O99" i="32"/>
  <c r="U99" i="32"/>
  <c r="O48" i="32"/>
  <c r="U48" i="32"/>
  <c r="N147" i="32"/>
  <c r="T147" i="32"/>
  <c r="N64" i="32"/>
  <c r="T64" i="32"/>
  <c r="O159" i="32"/>
  <c r="U159" i="32"/>
  <c r="O127" i="32"/>
  <c r="U127" i="32"/>
  <c r="M9" i="32"/>
  <c r="S9" i="32"/>
  <c r="N216" i="32"/>
  <c r="T216" i="32"/>
  <c r="N136" i="32"/>
  <c r="T136" i="32"/>
  <c r="O147" i="32"/>
  <c r="U147" i="32"/>
  <c r="O30" i="32"/>
  <c r="U30" i="32"/>
  <c r="O84" i="32"/>
  <c r="U84" i="32"/>
  <c r="N99" i="32"/>
  <c r="T99" i="32"/>
  <c r="O140" i="32"/>
  <c r="U140" i="32"/>
  <c r="O9" i="32"/>
  <c r="U9" i="32"/>
  <c r="N84" i="32"/>
  <c r="T84" i="32"/>
  <c r="O37" i="32"/>
  <c r="U37" i="32"/>
  <c r="O199" i="32"/>
  <c r="U199" i="32"/>
  <c r="N166" i="32"/>
  <c r="T166" i="32"/>
  <c r="M190" i="32"/>
  <c r="S190" i="32"/>
  <c r="N154" i="32"/>
  <c r="T154" i="32"/>
  <c r="O136" i="32"/>
  <c r="U136" i="32"/>
  <c r="M154" i="32"/>
  <c r="S154" i="32"/>
  <c r="O166" i="32"/>
  <c r="U166" i="32"/>
  <c r="N177" i="32"/>
  <c r="T177" i="32"/>
  <c r="M99" i="32"/>
  <c r="S99" i="32"/>
  <c r="M136" i="32"/>
  <c r="S136" i="32"/>
  <c r="M177" i="32"/>
  <c r="S177" i="32"/>
  <c r="M55" i="32"/>
  <c r="S55" i="32"/>
  <c r="O64" i="32"/>
  <c r="U64" i="32"/>
  <c r="O55" i="32"/>
  <c r="U55" i="32"/>
  <c r="M147" i="32"/>
  <c r="S147" i="32"/>
  <c r="O154" i="32"/>
  <c r="U154" i="32"/>
  <c r="O177" i="32"/>
  <c r="U177" i="32"/>
  <c r="N9" i="32"/>
  <c r="T9" i="32"/>
  <c r="M30" i="32"/>
  <c r="S30" i="32"/>
  <c r="O216" i="32"/>
  <c r="U216" i="32"/>
  <c r="M140" i="32"/>
  <c r="S140" i="32"/>
  <c r="M95" i="32"/>
  <c r="M71" i="32"/>
  <c r="O95" i="32"/>
  <c r="O71" i="32"/>
  <c r="N71" i="32"/>
  <c r="N95" i="32"/>
</calcChain>
</file>

<file path=xl/sharedStrings.xml><?xml version="1.0" encoding="utf-8"?>
<sst xmlns="http://schemas.openxmlformats.org/spreadsheetml/2006/main" count="5900" uniqueCount="610">
  <si>
    <t xml:space="preserve"> </t>
  </si>
  <si>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</si>
  <si>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</si>
  <si>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</si>
  <si>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</si>
  <si>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</si>
  <si>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</si>
  <si>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</si>
  <si>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P МВт</t>
  </si>
  <si>
    <t>Q МВАр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</si>
  <si>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</si>
  <si>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</si>
  <si>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</si>
  <si>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</si>
  <si>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</si>
  <si>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</si>
  <si>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</si>
  <si>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10кВ</t>
  </si>
  <si>
    <t xml:space="preserve"> A</t>
  </si>
  <si>
    <t xml:space="preserve"> 1с</t>
  </si>
  <si>
    <t xml:space="preserve"> 2с</t>
  </si>
  <si>
    <t>ф.связи-1</t>
  </si>
  <si>
    <t>ф.связи-2</t>
  </si>
  <si>
    <t>ввод-1 в РУ-6</t>
  </si>
  <si>
    <t>ввод-2 в РУ-6</t>
  </si>
  <si>
    <t>6кВ</t>
  </si>
  <si>
    <t>напряж.  35кВ</t>
  </si>
  <si>
    <t>CВ-110 кВ</t>
  </si>
  <si>
    <t>напряж.  110кВ</t>
  </si>
  <si>
    <t>напряж.  10кВ</t>
  </si>
  <si>
    <t>IA</t>
  </si>
  <si>
    <t>Положение анцапф</t>
  </si>
  <si>
    <t xml:space="preserve"> Напряжение      </t>
  </si>
  <si>
    <t>Положение  анцапф</t>
  </si>
  <si>
    <t xml:space="preserve">  Напряжение</t>
  </si>
  <si>
    <t>110кВ</t>
  </si>
  <si>
    <t>1с.</t>
  </si>
  <si>
    <t>2с.</t>
  </si>
  <si>
    <t>I А</t>
  </si>
  <si>
    <t xml:space="preserve">Т-2       </t>
  </si>
  <si>
    <t xml:space="preserve">Напряж. 35 кВ </t>
  </si>
  <si>
    <t xml:space="preserve">Напряж. 6 кВ </t>
  </si>
  <si>
    <t xml:space="preserve">Напряж. 10 кВ </t>
  </si>
  <si>
    <t xml:space="preserve">Т-1          </t>
  </si>
  <si>
    <t xml:space="preserve">Т-2          </t>
  </si>
  <si>
    <t>Напряж. 35 кВ</t>
  </si>
  <si>
    <t xml:space="preserve">Т-1           </t>
  </si>
  <si>
    <t xml:space="preserve">Т-2           </t>
  </si>
  <si>
    <t xml:space="preserve">Т-1         </t>
  </si>
  <si>
    <t xml:space="preserve">Т-1        </t>
  </si>
  <si>
    <t xml:space="preserve">Т-2         </t>
  </si>
  <si>
    <t xml:space="preserve">Напряж. 6  кВ </t>
  </si>
  <si>
    <t xml:space="preserve">10  кВ </t>
  </si>
  <si>
    <t xml:space="preserve">Т-2        </t>
  </si>
  <si>
    <t>Напряж. 10 кВ</t>
  </si>
  <si>
    <t>Ведомость</t>
  </si>
  <si>
    <t>тр-ра</t>
  </si>
  <si>
    <t>6-10кВ</t>
  </si>
  <si>
    <t>%</t>
  </si>
  <si>
    <t xml:space="preserve">Т-1 </t>
  </si>
  <si>
    <t>НРУ Пестово</t>
  </si>
  <si>
    <t>1ш</t>
  </si>
  <si>
    <t>2ш</t>
  </si>
  <si>
    <t>Л-4</t>
  </si>
  <si>
    <t>Л-1</t>
  </si>
  <si>
    <t>Л-2</t>
  </si>
  <si>
    <t>Л-3</t>
  </si>
  <si>
    <t>Л-8</t>
  </si>
  <si>
    <t>Л-5</t>
  </si>
  <si>
    <t>Л-6</t>
  </si>
  <si>
    <t>Л-7</t>
  </si>
  <si>
    <t>Наименование ПС</t>
  </si>
  <si>
    <t>Л-9</t>
  </si>
  <si>
    <t>ПС 6/10 Окуловка-1</t>
  </si>
  <si>
    <t>Напряж. 10  кВ</t>
  </si>
  <si>
    <t>Л-21</t>
  </si>
  <si>
    <t>Л-17</t>
  </si>
  <si>
    <t>Л-15</t>
  </si>
  <si>
    <t>Л-11</t>
  </si>
  <si>
    <t>Л-12</t>
  </si>
  <si>
    <t>Л-14</t>
  </si>
  <si>
    <t>Л-13</t>
  </si>
  <si>
    <t>Л-10</t>
  </si>
  <si>
    <t>Л-18</t>
  </si>
  <si>
    <t>Л-22</t>
  </si>
  <si>
    <t>I, A</t>
  </si>
  <si>
    <t>Л-35</t>
  </si>
  <si>
    <t>МШВ-110</t>
  </si>
  <si>
    <t>Тип БСК</t>
  </si>
  <si>
    <t>БКЭ-1.05-252У1</t>
  </si>
  <si>
    <t>БКЭ-1.05-252У2</t>
  </si>
  <si>
    <t>Л-23</t>
  </si>
  <si>
    <t>ВЛ-10 кВ 1 с.</t>
  </si>
  <si>
    <t>ВЛ-10 кВ 2 с.</t>
  </si>
  <si>
    <t>ВЛ-10 кВ 1 с</t>
  </si>
  <si>
    <t>ВЛ-10 кВ 2 с</t>
  </si>
  <si>
    <t>ВЛ-10 кВ 2с.</t>
  </si>
  <si>
    <t>ВЛ-10 кВ</t>
  </si>
  <si>
    <t>Q  МВар</t>
  </si>
  <si>
    <t>P   МВт</t>
  </si>
  <si>
    <t>P  МВт</t>
  </si>
  <si>
    <t>СОВ-110</t>
  </si>
  <si>
    <t>ВЛ-10 кВ 2с</t>
  </si>
  <si>
    <t>ВЛ-6 кВ 1 с</t>
  </si>
  <si>
    <t>ВЛ-6 кВ 2 с</t>
  </si>
  <si>
    <t xml:space="preserve">ВЛ-10 кВ </t>
  </si>
  <si>
    <t>Оперативное наименование</t>
  </si>
  <si>
    <t>БСК-1</t>
  </si>
  <si>
    <t>БСК-2</t>
  </si>
  <si>
    <t>Фактическая мощность , Мвар</t>
  </si>
  <si>
    <t>Установленная мощность, Мвар</t>
  </si>
  <si>
    <t>СВ-110</t>
  </si>
  <si>
    <t>I,  A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</si>
  <si>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</si>
  <si>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</si>
  <si>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</si>
  <si>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</si>
  <si>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</si>
  <si>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</si>
  <si>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Приме-</t>
  </si>
  <si>
    <t>пп</t>
  </si>
  <si>
    <t>ПС</t>
  </si>
  <si>
    <t>тран-ра</t>
  </si>
  <si>
    <t>МВ*А</t>
  </si>
  <si>
    <t>А</t>
  </si>
  <si>
    <t>кВ</t>
  </si>
  <si>
    <t>Примечание</t>
  </si>
  <si>
    <t>перетоков мощности и уровней напряжения</t>
  </si>
  <si>
    <t>Контрольные замеры</t>
  </si>
  <si>
    <t>ППС-5</t>
  </si>
  <si>
    <t>Наименование присоединения</t>
  </si>
  <si>
    <t>первое деление прибора</t>
  </si>
  <si>
    <t>БОРОВИЧСКИЕ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</si>
  <si>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</si>
  <si>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БАЛАНС (А)</t>
  </si>
  <si>
    <t>БАЛАНС Т-1</t>
  </si>
  <si>
    <t>БАЛАНС Т-2</t>
  </si>
  <si>
    <t>БАЛАНС 1с 10кВ</t>
  </si>
  <si>
    <t>БАЛАНС 2с 10кВ</t>
  </si>
  <si>
    <t xml:space="preserve">БАЛАНС 1с </t>
  </si>
  <si>
    <t>БАЛАНС 2с</t>
  </si>
  <si>
    <t>БАЛАНС (МВт)</t>
  </si>
  <si>
    <t xml:space="preserve"> МВАр</t>
  </si>
  <si>
    <t>S, МВА</t>
  </si>
  <si>
    <t>04-00</t>
  </si>
  <si>
    <t>БОРОВИЧСКИЕ ЭЛЕКТРОСЕТИ</t>
  </si>
  <si>
    <t>Р, МВт</t>
  </si>
  <si>
    <t>Q, Мвар</t>
  </si>
  <si>
    <t>Напряж. 110 кВ</t>
  </si>
  <si>
    <t>1 с</t>
  </si>
  <si>
    <t>2 с</t>
  </si>
  <si>
    <t>Объект</t>
  </si>
  <si>
    <t>Действие  АЧР</t>
  </si>
  <si>
    <t>Уставки</t>
  </si>
  <si>
    <t>Мощность, МВт</t>
  </si>
  <si>
    <t>В-35кВ Т-1, Т-2</t>
  </si>
  <si>
    <t>Активная мощность (P) присоединений  подведенных под АЧР</t>
  </si>
  <si>
    <t>напряж.110кВ</t>
  </si>
  <si>
    <t>110кв</t>
  </si>
  <si>
    <t>Боровичские электрические сети</t>
  </si>
  <si>
    <t>Т-1        10</t>
  </si>
  <si>
    <t>Т-2        10</t>
  </si>
  <si>
    <t xml:space="preserve">I A    </t>
  </si>
  <si>
    <t xml:space="preserve">I A   </t>
  </si>
  <si>
    <t>БАЛАНС</t>
  </si>
  <si>
    <t>МВт</t>
  </si>
  <si>
    <t>УКРМ-1</t>
  </si>
  <si>
    <t>УКРМ(УКЛ56)-10,5кВ-3600квар</t>
  </si>
  <si>
    <t>УКРМ-2</t>
  </si>
  <si>
    <t xml:space="preserve">              Устройства компенсации реактивной мощности                           </t>
  </si>
  <si>
    <t xml:space="preserve">I A     </t>
  </si>
  <si>
    <t xml:space="preserve">I A      </t>
  </si>
  <si>
    <t xml:space="preserve"> A       </t>
  </si>
  <si>
    <t xml:space="preserve"> A     </t>
  </si>
  <si>
    <t xml:space="preserve">I A  </t>
  </si>
  <si>
    <t xml:space="preserve">I A       </t>
  </si>
  <si>
    <t xml:space="preserve">I A </t>
  </si>
  <si>
    <t xml:space="preserve">                                                    в период проведения контрольных замеров</t>
  </si>
  <si>
    <t xml:space="preserve">БАЛАНС 35кВ </t>
  </si>
  <si>
    <t>Т-1                                         35</t>
  </si>
  <si>
    <t>Т-2                                         35</t>
  </si>
  <si>
    <t xml:space="preserve">    Приложение 1</t>
  </si>
  <si>
    <t>Т-1                                         10</t>
  </si>
  <si>
    <t>Т-2                                         10</t>
  </si>
  <si>
    <t>БАЛАНС 10кВ</t>
  </si>
  <si>
    <t>л.Бк-1</t>
  </si>
  <si>
    <t>л.Бк-2</t>
  </si>
  <si>
    <t xml:space="preserve">БАЛАНС </t>
  </si>
  <si>
    <t xml:space="preserve">Т-2                                        </t>
  </si>
  <si>
    <t>В-10кВ Т-1</t>
  </si>
  <si>
    <t>В-10кВ Т-2</t>
  </si>
  <si>
    <t>-</t>
  </si>
  <si>
    <t xml:space="preserve">   -</t>
  </si>
  <si>
    <t>Мощ-сть</t>
  </si>
  <si>
    <t>БАЛАНС 110кВ</t>
  </si>
  <si>
    <t>Л-25</t>
  </si>
  <si>
    <t>Мощность Р,МВт</t>
  </si>
  <si>
    <t>Всего 1с.</t>
  </si>
  <si>
    <t>Всего 2с.</t>
  </si>
  <si>
    <t>Всего по ПС:</t>
  </si>
  <si>
    <t>Всего по 1с.</t>
  </si>
  <si>
    <t>Всего по 2с.</t>
  </si>
  <si>
    <t>Всего по 2с</t>
  </si>
  <si>
    <t xml:space="preserve">Всего </t>
  </si>
  <si>
    <t>Всего</t>
  </si>
  <si>
    <t>БАЛАНС 110 кВ</t>
  </si>
  <si>
    <t>БАЛАНС 10 кВ</t>
  </si>
  <si>
    <t>Всего по 1с</t>
  </si>
  <si>
    <t>ТПС Угловка</t>
  </si>
  <si>
    <t xml:space="preserve">   10кВ</t>
  </si>
  <si>
    <t>чания</t>
  </si>
  <si>
    <t>нет</t>
  </si>
  <si>
    <t>нет ТН-110</t>
  </si>
  <si>
    <t xml:space="preserve">Л-6 откл. </t>
  </si>
  <si>
    <t>Т-2  (Резерв)</t>
  </si>
  <si>
    <t>Q МВАр-</t>
  </si>
  <si>
    <t>P МВт-</t>
  </si>
  <si>
    <t>I A ( -)</t>
  </si>
  <si>
    <t>P МВт (-)</t>
  </si>
  <si>
    <t>Q МВАр (-)</t>
  </si>
  <si>
    <t>P МВт(+)</t>
  </si>
  <si>
    <t>Q МВАр(+)</t>
  </si>
  <si>
    <t>P МВт(-)</t>
  </si>
  <si>
    <t>Т-2    (резерв)</t>
  </si>
  <si>
    <t>В-6 кВ Т-1</t>
  </si>
  <si>
    <t>В-6 кВ Т-2</t>
  </si>
  <si>
    <t>В-6кВ ф.13,28</t>
  </si>
  <si>
    <t>В-110 кВ л.Пт-1</t>
  </si>
  <si>
    <t>В-110 кВ л.Яг-1</t>
  </si>
  <si>
    <t>В-110 кВ л.Мш-1</t>
  </si>
  <si>
    <t>ПС 110 кВ Песь</t>
  </si>
  <si>
    <t>ПС 110 кВ Мошенское</t>
  </si>
  <si>
    <t>ПС 110 кВ Хвойная</t>
  </si>
  <si>
    <t>185/293</t>
  </si>
  <si>
    <t>Дежурный (фамилия)</t>
  </si>
  <si>
    <t>6кв</t>
  </si>
  <si>
    <t>Т-1    10 ( в резерве)</t>
  </si>
  <si>
    <t>Т-1                                       10</t>
  </si>
  <si>
    <t xml:space="preserve">Т-1   </t>
  </si>
  <si>
    <t xml:space="preserve">Т-2 </t>
  </si>
  <si>
    <t xml:space="preserve">                                                     Контрольные замеры</t>
  </si>
  <si>
    <t xml:space="preserve">                                    перетоков мощности и уровней напряжения</t>
  </si>
  <si>
    <t xml:space="preserve">                     на подстанциях производственных отделений "Новгородэнерго"</t>
  </si>
  <si>
    <t>ПС 110 кВ                Парахино</t>
  </si>
  <si>
    <t>В-35кВ л. Ал-1, Мст-4, Мст-3, Тр-1, Тр-2</t>
  </si>
  <si>
    <t>В-10кВ ф.: 1, 2, 3, 4, 5, 6, 7, 8, 9, 10, 11, 12</t>
  </si>
  <si>
    <t>В-35кВ л.Лб-2</t>
  </si>
  <si>
    <t>В-10кВ ф.:1, 2, 3, 4, 5, 6, 7, 8</t>
  </si>
  <si>
    <t>В-10кВ ф.: 2, 3, 4, 5, 7, 8, 9, 10, 11, 12                   В-35кВ л. Хв-3, л. Мг-1</t>
  </si>
  <si>
    <t>ПС 110 кВ Неболчи</t>
  </si>
  <si>
    <t>Подстанция</t>
  </si>
  <si>
    <t>Противоаварийная автоматика</t>
  </si>
  <si>
    <t>Присоединения подключенные под воздействия противоаварийной автоматики (ПА)</t>
  </si>
  <si>
    <t>Итого</t>
  </si>
  <si>
    <t>В-10 кВ ф. 3</t>
  </si>
  <si>
    <t>В-10 кВ ф. 7 Г/С</t>
  </si>
  <si>
    <t xml:space="preserve">В-10 кВ ф. 8 </t>
  </si>
  <si>
    <t>В-10 кВ ф. 11 Г/С</t>
  </si>
  <si>
    <t>В-10 кВ ф. 12 Г/С</t>
  </si>
  <si>
    <t>В-10 кВ ф. 13 Г/С</t>
  </si>
  <si>
    <t>В-10 кВ ф. 18</t>
  </si>
  <si>
    <t>В-10 кВ ф. 21</t>
  </si>
  <si>
    <t>В-10 кВ ф. 23</t>
  </si>
  <si>
    <t>В-10 кВ ф. 24</t>
  </si>
  <si>
    <t>В-10 кВ ф. 25</t>
  </si>
  <si>
    <t xml:space="preserve">Итого </t>
  </si>
  <si>
    <t>Реестр</t>
  </si>
  <si>
    <t xml:space="preserve">В-10 кВ ф.5 </t>
  </si>
  <si>
    <t xml:space="preserve">В-10 кВ ф.6 </t>
  </si>
  <si>
    <t xml:space="preserve">В-10 кВ ф.7 </t>
  </si>
  <si>
    <t>В-10 кВ ф.8</t>
  </si>
  <si>
    <t>В-10 кВ ф.11 Г/С</t>
  </si>
  <si>
    <t>В-10 кВ ф.12 Г/С</t>
  </si>
  <si>
    <t xml:space="preserve">В-10 кВ ф.1 </t>
  </si>
  <si>
    <t xml:space="preserve">В-10 кВ ф.2 </t>
  </si>
  <si>
    <t>В-10 кВ ф.10</t>
  </si>
  <si>
    <t>В-10 кВ ф.11</t>
  </si>
  <si>
    <t>В-10 кВ ф.3</t>
  </si>
  <si>
    <t xml:space="preserve">В-10 кВ ф.8 </t>
  </si>
  <si>
    <t>В-10 кВ ф.12</t>
  </si>
  <si>
    <t>В-35 кВ Т-1</t>
  </si>
  <si>
    <t>В-35 к Т-2</t>
  </si>
  <si>
    <t>выведена в резерв</t>
  </si>
  <si>
    <t>21-00</t>
  </si>
  <si>
    <t xml:space="preserve">Т-2  </t>
  </si>
  <si>
    <t xml:space="preserve">Баланс Т-1 </t>
  </si>
  <si>
    <t xml:space="preserve">Баланс Т-2 </t>
  </si>
  <si>
    <t>ПС 110 кВ Сельская</t>
  </si>
  <si>
    <t>ЧАПВ - нет</t>
  </si>
  <si>
    <t>В-10  кВ  2 с.ш.  ф.: 1, 2, 8, 10, 12, 13, 14, 16, 18, 22, 24</t>
  </si>
  <si>
    <t>ПС 110 кВ  Пестово</t>
  </si>
  <si>
    <t>В-110 кВ л. Яг-1</t>
  </si>
  <si>
    <t>В-110 кВ л. Пт-1</t>
  </si>
  <si>
    <t>ПС 110 кВ Прогресс</t>
  </si>
  <si>
    <t>Л.Мошенская-1</t>
  </si>
  <si>
    <t>Л.Ягайловская-1</t>
  </si>
  <si>
    <t>Л.Пестовская-1</t>
  </si>
  <si>
    <t>ПС 110 кВ Огнеупоры</t>
  </si>
  <si>
    <t>Л.Боровичская-1</t>
  </si>
  <si>
    <t>Л.Боровичская-3</t>
  </si>
  <si>
    <t>Л.Боровичская-4</t>
  </si>
  <si>
    <t>Л.Боровичская-5</t>
  </si>
  <si>
    <t>ПС 110 кВ Рудничная</t>
  </si>
  <si>
    <t>ПС 110 кВ Сушилово</t>
  </si>
  <si>
    <t xml:space="preserve">ПС 110 кВ Починная </t>
  </si>
  <si>
    <t>Л.Мошенская-2</t>
  </si>
  <si>
    <t>ПС 110 кВ Ягайлово</t>
  </si>
  <si>
    <t>ПС 110 кВ Устюцкое</t>
  </si>
  <si>
    <t>ПС 110 кВ Кабожа</t>
  </si>
  <si>
    <t>ПС 110 кВ Пестово</t>
  </si>
  <si>
    <t>Л.Пестовская-5</t>
  </si>
  <si>
    <t>Л.Пестовская-4</t>
  </si>
  <si>
    <t>Л.Погореловская-1</t>
  </si>
  <si>
    <t>Л.Пестовская-2</t>
  </si>
  <si>
    <t>Л.Пестовская-3</t>
  </si>
  <si>
    <t>Л.Нефтяная-1</t>
  </si>
  <si>
    <t>Л.Нефтяная-2</t>
  </si>
  <si>
    <t>ПС 110 кВ Беззубцево</t>
  </si>
  <si>
    <t>ПС 110 кВ Погорелово</t>
  </si>
  <si>
    <t>ПС 110 кВ Вятка</t>
  </si>
  <si>
    <t>ПС 110 кВ Кулотино</t>
  </si>
  <si>
    <t>ПС 110 кВ Парахино</t>
  </si>
  <si>
    <t>ПС 110 кВ Любытино</t>
  </si>
  <si>
    <t>Л.Неболчская-1</t>
  </si>
  <si>
    <t>Л.Неболчская-2</t>
  </si>
  <si>
    <t>Л.Юбилейная</t>
  </si>
  <si>
    <t>Л.Лесная-1</t>
  </si>
  <si>
    <t>ПС 110 кВ Юбилейная</t>
  </si>
  <si>
    <t>ПС 110 кВ Киприя</t>
  </si>
  <si>
    <t>Л.Киприйская-1</t>
  </si>
  <si>
    <t>Л.Киприйская-2</t>
  </si>
  <si>
    <t>Л.Любытинская-1</t>
  </si>
  <si>
    <t>Л.Лесная-2</t>
  </si>
  <si>
    <t>мошенское+кабожа</t>
  </si>
  <si>
    <t>БАЛАНС  Т-1</t>
  </si>
  <si>
    <t>ПС 110 кВ Починная</t>
  </si>
  <si>
    <t xml:space="preserve"> ПС 110 кВ ППС-5</t>
  </si>
  <si>
    <t>ПС 35 кВ Посад</t>
  </si>
  <si>
    <t>ПС 35 кВ Егла</t>
  </si>
  <si>
    <t>ПС 35 кВ Травково</t>
  </si>
  <si>
    <t>ПС 35 кВ Алешино</t>
  </si>
  <si>
    <t>ПС 35 кВ Абросово</t>
  </si>
  <si>
    <t>ПС 35 кВ Удино</t>
  </si>
  <si>
    <t>ПС 35 кВ Окладнево</t>
  </si>
  <si>
    <t>ПС 35 кВ Перелучи</t>
  </si>
  <si>
    <t>ПС 35 кВ Бабино</t>
  </si>
  <si>
    <t>ПС 35 кВ ППС Быково</t>
  </si>
  <si>
    <t>ПС 35 кВ Миголощи</t>
  </si>
  <si>
    <t>ПС 35 кВ Артем</t>
  </si>
  <si>
    <t>ПС 6 кВ Окуловка-1</t>
  </si>
  <si>
    <t>ПС 10 кВ Угловка</t>
  </si>
  <si>
    <t xml:space="preserve">                 Приложение 2</t>
  </si>
  <si>
    <t>Приложение 3</t>
  </si>
  <si>
    <t>Приложение 5</t>
  </si>
  <si>
    <t xml:space="preserve">Л-19 </t>
  </si>
  <si>
    <t xml:space="preserve">Л-16 </t>
  </si>
  <si>
    <t xml:space="preserve">Л-14 </t>
  </si>
  <si>
    <t>Л-24</t>
  </si>
  <si>
    <t>КЛ-90</t>
  </si>
  <si>
    <t>РП В.Остров</t>
  </si>
  <si>
    <t>откл</t>
  </si>
  <si>
    <t>на подстанциях Филиала ПАО "МРСК Северо-Запада" "Новгородэнерго"</t>
  </si>
  <si>
    <t>потребителей,подключеннык  к устройствам противоаврийной автоматики АОСН в филиале ПАО "МРСК Северо-Запада" "Новгородэнерго"</t>
  </si>
  <si>
    <t>откл.</t>
  </si>
  <si>
    <t>резерв</t>
  </si>
  <si>
    <t>в ремонте</t>
  </si>
  <si>
    <t>В-10кВ Т-1   1с  ф.:1,2,3,4,8,10, 11</t>
  </si>
  <si>
    <t>В-10  кВ   1с.ш.  ф.: 3, 4, 5, 7, 9, 11, 15, 17, 19, 21, 23, 25</t>
  </si>
  <si>
    <t>ЧАПВ  нет</t>
  </si>
  <si>
    <t xml:space="preserve"> ЧАПВ  нет</t>
  </si>
  <si>
    <t>ЧАПВ нет</t>
  </si>
  <si>
    <t xml:space="preserve">В-10, 35 кВ Т-1 </t>
  </si>
  <si>
    <t>В-10, 35 кВ Т-2</t>
  </si>
  <si>
    <t>Запрет АВР СВ-10,35</t>
  </si>
  <si>
    <t>В-10 кВ Т-1 ф: 1,2,3,4,5,6,7,8,9</t>
  </si>
  <si>
    <t xml:space="preserve">В-10кВ  Т-2  2с  ф.:5,6,7,9,12,13,14    </t>
  </si>
  <si>
    <t>данные увеличины</t>
  </si>
  <si>
    <t>данные уменьшены</t>
  </si>
  <si>
    <t>В-10кВ ф.: 1, 2, 3, 4, 6, 7, 8                                         В-35кВ л.Уд-1</t>
  </si>
  <si>
    <t>Q, МВАр</t>
  </si>
  <si>
    <t>ВЛ 110 кВ Л.Боровичская-1</t>
  </si>
  <si>
    <t>ВЛ 110 кВ Л.Боровичская-3</t>
  </si>
  <si>
    <t>ВЛ 110 кВ Л.Боровичская-4</t>
  </si>
  <si>
    <t>ВЛ 110 кВ Л.Боровичская-5</t>
  </si>
  <si>
    <t>ВЛ 110 кВ Л.Мошенская-1</t>
  </si>
  <si>
    <t>ВЛ 110 кВ Л.Ягайловская-1</t>
  </si>
  <si>
    <t>ВЛ 110 кВ Л.Пестовская-1</t>
  </si>
  <si>
    <t xml:space="preserve">ВЛ 110 кВ Л.Боровичская-1,5                                </t>
  </si>
  <si>
    <t xml:space="preserve">ВЛ 35 кВ Л.Мстинская-3                                </t>
  </si>
  <si>
    <t xml:space="preserve">ВЛ 35 кВ Л.Мстинская-4                                     </t>
  </si>
  <si>
    <t xml:space="preserve">ВЛ 35 кВ Л.Травковская-1                                        </t>
  </si>
  <si>
    <t xml:space="preserve">ВЛ 35 кВ Л.Травковская-2                                        </t>
  </si>
  <si>
    <t xml:space="preserve">ВЛ 35 кВ Л.Алешинская-1                                       </t>
  </si>
  <si>
    <t>ВЛ 110 кВ Л.Боровичская-2</t>
  </si>
  <si>
    <t>ВЛ 110 кВ Л.Любытинская-3</t>
  </si>
  <si>
    <t>ВЛ 110 кВ Л.Мошенская-2</t>
  </si>
  <si>
    <t xml:space="preserve">ВЛ 110 кВ Л.Ягайловская-1                              </t>
  </si>
  <si>
    <t xml:space="preserve">ВЛ 110 кВ Л.Пестовская-2                                      </t>
  </si>
  <si>
    <t xml:space="preserve">ВЛ 110 кВ Л.Пестовская-5     </t>
  </si>
  <si>
    <t xml:space="preserve">ВЛ 110 кВ Л.Пестовская-4                                         </t>
  </si>
  <si>
    <t xml:space="preserve">ВЛ 110 кВ Л.Погореловская-1                                        </t>
  </si>
  <si>
    <t xml:space="preserve">ВЛ 110 кВ Л.Пестовская-2                                  </t>
  </si>
  <si>
    <t xml:space="preserve">ВЛ 110 кВ Л.Пестовская-3                                      </t>
  </si>
  <si>
    <t xml:space="preserve">ВЛ 110 кВ Л.Пестовская-4                                       </t>
  </si>
  <si>
    <t xml:space="preserve">ВЛ 110 кВ Л.Пестовская-5                             </t>
  </si>
  <si>
    <t xml:space="preserve">ВЛ 110 кВ Л.Нефтяная-1                          </t>
  </si>
  <si>
    <t xml:space="preserve">ВЛ 110 кВ Л.Нефтяная-2                                          </t>
  </si>
  <si>
    <t>ВЛ 110 кВ Л.Пестовская-3</t>
  </si>
  <si>
    <t>ВЛ 110 кВ Л.Погореловская-1</t>
  </si>
  <si>
    <t>ВЛ 110 кВ Л.Пестовская-2</t>
  </si>
  <si>
    <t xml:space="preserve">ВЛ 110 кВ Л.Любытинская-1                                         </t>
  </si>
  <si>
    <t xml:space="preserve">ВЛ 110 кВ Л.Любытинская-3                                   </t>
  </si>
  <si>
    <t>ВЛ 110 кВ Л.Неболочская-1</t>
  </si>
  <si>
    <t>ВЛ 110 кВ Л.Неболочская-2</t>
  </si>
  <si>
    <t xml:space="preserve">ВЛ 110 кВ Л.Юбилейная                             </t>
  </si>
  <si>
    <t xml:space="preserve">ВЛ 110 кВ Л.Лесная-1                                        </t>
  </si>
  <si>
    <t xml:space="preserve">ВЛ 35 кВ Л.Миголощская-1                                         </t>
  </si>
  <si>
    <t xml:space="preserve">ВЛ 35 кВ Л.Хвойнинская-2                                          </t>
  </si>
  <si>
    <t xml:space="preserve">ВЛ 35 кВ Л.Хвойнинская-3                                         </t>
  </si>
  <si>
    <t>ВЛ 110 кВ Л.Юбилейная                                            110</t>
  </si>
  <si>
    <t xml:space="preserve">ВЛ 110 кВ Л.Мошенская-2                                 </t>
  </si>
  <si>
    <t>ВЛ 110 кВ Л.Киприйская-1</t>
  </si>
  <si>
    <t>ВЛ 110 кВ Л.Киприйская-2</t>
  </si>
  <si>
    <t>ВЛ 110 кВ Л.Любытинская-1</t>
  </si>
  <si>
    <t>ВЛ 110 кВ Л.Лесная-2</t>
  </si>
  <si>
    <t>ВЛ 110 кВ Л.Лесная-1</t>
  </si>
  <si>
    <t>ВЛ 35 кВ Л.Зарубинская-3</t>
  </si>
  <si>
    <t>ВЛ 35 кВ Л.Любытинская-2</t>
  </si>
  <si>
    <t>ВЛ 35 кВ Л.Миголощская-1</t>
  </si>
  <si>
    <t>ВЛ 35 кВ Л.Мстинская-3</t>
  </si>
  <si>
    <t>ВЛ 35 кВ Л.Мстинская-4</t>
  </si>
  <si>
    <t>ВЛ 35 кВ Л.Алешинская-1</t>
  </si>
  <si>
    <t>ВЛ 35 кВ Л.Алешинская-2</t>
  </si>
  <si>
    <t>ВЛ 35 кВ Л.Опеченская-1</t>
  </si>
  <si>
    <t>ВЛ 35 кВ Л.Перелучская-1</t>
  </si>
  <si>
    <t>ВЛ 35 кВ Л.Перелучская-2</t>
  </si>
  <si>
    <t>ВЛ 35 кВ Л.Удинская-1</t>
  </si>
  <si>
    <t>ВЛ 35 кВ Л.Быковская-1</t>
  </si>
  <si>
    <t>ВЛ 35 кВ Л.Быковская-2</t>
  </si>
  <si>
    <t xml:space="preserve">Загрузка Т-1 по фидерам 10 кВ </t>
  </si>
  <si>
    <t xml:space="preserve">Загрузка Т-2 по фидерам 10 кВ </t>
  </si>
  <si>
    <t>Загрузка Т-1 по фидерам 10 кВ</t>
  </si>
  <si>
    <t>Загрузка Т-2 по фидерам 10 кВ</t>
  </si>
  <si>
    <t>Загрузка ПС по фидерам 10 кВ</t>
  </si>
  <si>
    <t xml:space="preserve">Загрузка ПС по фидерам 10 кВ </t>
  </si>
  <si>
    <t>Загрузка ПС по фидерам 6 кВ</t>
  </si>
  <si>
    <t>Загрузка ПС по фидерам 10  кВ</t>
  </si>
  <si>
    <t>РАСТР  на 10-00</t>
  </si>
  <si>
    <r>
      <t xml:space="preserve">I A     </t>
    </r>
    <r>
      <rPr>
        <b/>
        <sz val="12"/>
        <rFont val="Times New Roman"/>
        <family val="1"/>
        <charset val="204"/>
      </rPr>
      <t xml:space="preserve"> </t>
    </r>
  </si>
  <si>
    <r>
      <t xml:space="preserve">I A    </t>
    </r>
    <r>
      <rPr>
        <b/>
        <sz val="12"/>
        <rFont val="Times New Roman"/>
        <family val="1"/>
        <charset val="204"/>
      </rPr>
      <t xml:space="preserve"> </t>
    </r>
  </si>
  <si>
    <t>Разница по ОИК</t>
  </si>
  <si>
    <t>Загрузка трансформаторов 
Т-1+Т-2 по РАСТР</t>
  </si>
  <si>
    <t>Разница по РАСТР</t>
  </si>
  <si>
    <t>Загрузка Т-1 по фидерам</t>
  </si>
  <si>
    <t>Загрузка Т-2 по фидерам</t>
  </si>
  <si>
    <t xml:space="preserve">ВЛ 35 кВ Л.Перелучская-2                                         </t>
  </si>
  <si>
    <t>увеличение САОН</t>
  </si>
  <si>
    <t>уменьшение САОН</t>
  </si>
  <si>
    <t>Числа выделенные красным - ссылка в мощность</t>
  </si>
  <si>
    <t>увеличение АЧР</t>
  </si>
  <si>
    <t>уменьшение АЧР</t>
  </si>
  <si>
    <t>ППС Быково</t>
  </si>
  <si>
    <t>ПС 110 кВ ППС-5</t>
  </si>
  <si>
    <t>Т-1   (в резерве)</t>
  </si>
  <si>
    <t>Т-2                                       10</t>
  </si>
  <si>
    <r>
      <t xml:space="preserve">8 оч.  АЧР-1    47,4 Гц  0,3 </t>
    </r>
    <r>
      <rPr>
        <sz val="13"/>
        <color rgb="FF00B050"/>
        <rFont val="Times New Roman"/>
        <family val="1"/>
        <charset val="204"/>
      </rPr>
      <t/>
    </r>
  </si>
  <si>
    <t>IIIст. 10 оч.  АЧР-2  48,8 Гц  40 с</t>
  </si>
  <si>
    <t xml:space="preserve">возврат³ АЧР-2  49,1Гц   </t>
  </si>
  <si>
    <t>III ст. 5 оч. ЧАПВ  49,5 Гц  32 с</t>
  </si>
  <si>
    <t xml:space="preserve">возврат⁸ ЧАПВ  49,4 Гц </t>
  </si>
  <si>
    <t xml:space="preserve">Спец АЧР     49,2 Гц  0,3 с </t>
  </si>
  <si>
    <t>V ст.5 оч. ЧАПВ  49,8 Гц 75 с</t>
  </si>
  <si>
    <t>возврат⁶ ЧАПВ  49,7Гц</t>
  </si>
  <si>
    <t>IIIст. 10 оч.  АЧР-2  48,7 Гц  50 с</t>
  </si>
  <si>
    <t xml:space="preserve">возврат³ АЧР-2  49,1Гц    </t>
  </si>
  <si>
    <t>III ст. 5 оч. ЧАПВ  49,4 Гц  88 с</t>
  </si>
  <si>
    <t xml:space="preserve">возврат⁸ ЧАПВ  49,3 Гц </t>
  </si>
  <si>
    <t xml:space="preserve">IV ст. 14 оч. АЧР-2  48,7 Гц 55 с </t>
  </si>
  <si>
    <t xml:space="preserve">возврат⁴ АЧР-2  49,1 Гц  </t>
  </si>
  <si>
    <t>II ст. 10 оч. ЧАПВ  49,4 Гц  67 с</t>
  </si>
  <si>
    <t xml:space="preserve">возврат⁸ ЧАПВ  49,3Гц </t>
  </si>
  <si>
    <t>II ст. 10 оч. ЧАПВ  49,4 Гц  72 с</t>
  </si>
  <si>
    <t>8 оч. АЧР-2 нс 49,1 Гц   40 с</t>
  </si>
  <si>
    <t xml:space="preserve">возврат⁵ АЧР-2  49,2 Гц </t>
  </si>
  <si>
    <t>7 оч. АЧР-2 нс  49,1 Гц  35 с</t>
  </si>
  <si>
    <t>I ст. 1оч. ЧАПВ  49,7 Гц  16 с</t>
  </si>
  <si>
    <t xml:space="preserve">возврат⁷ ЧАПВ  49,6 Гц </t>
  </si>
  <si>
    <t>I ст. 3 оч. АЧР-2  49 Гц  15 с</t>
  </si>
  <si>
    <t xml:space="preserve">возврат¹ АЧР-2  49,1 Гц  </t>
  </si>
  <si>
    <t>IV ст.  13 оч.ЧАПВ  49,6 Гц  81 с</t>
  </si>
  <si>
    <t xml:space="preserve">возврат⁷ ЧАПВ  49,5 Гц   </t>
  </si>
  <si>
    <t>1 оч. АЧР-1   48,8 Гц   0,3 с</t>
  </si>
  <si>
    <t>8 оч. АЧР-1  47,4 Гц  0,3 с</t>
  </si>
  <si>
    <t>III ст.11 оч. АЧР-2  48,8 Гц  45 с</t>
  </si>
  <si>
    <t xml:space="preserve">возврат³ АЧР-2  49,1  Гц  </t>
  </si>
  <si>
    <t>8 оч. АЧР-1  47,4 Гц   0,3 с</t>
  </si>
  <si>
    <t xml:space="preserve">III ст. 11 оч. АЧР-2  48,8 Гц 45 с  </t>
  </si>
  <si>
    <t>III ст. 11 оч.  АЧР-2  48,8 Гц 45 с</t>
  </si>
  <si>
    <t xml:space="preserve">возврат³ АЧР-2  49,1  Гц        </t>
  </si>
  <si>
    <t>III ст. 11 оч. АЧР-2 48,8 Гц 45 с</t>
  </si>
  <si>
    <t xml:space="preserve">возврат³ АЧР-2  49,1 Гц    </t>
  </si>
  <si>
    <t>3 оч. АЧР-1  48,4 Гц  0,3 с</t>
  </si>
  <si>
    <t>1 оч . АЧР-1  48,8 Гц  0,3 с</t>
  </si>
  <si>
    <t>I ст. 2 оч.  АЧР-2  49 Гц 10 с</t>
  </si>
  <si>
    <t xml:space="preserve">возврат¹ АЧР-2  49,1 Гц     </t>
  </si>
  <si>
    <t>7 оч. АЧР-1 47,6 Гц  0,3 с</t>
  </si>
  <si>
    <t>III ст. 9 оч.  АЧР-2  48,8 Гц  35 с</t>
  </si>
  <si>
    <t xml:space="preserve">возврат³ АЧР-2  49,1 Гц   </t>
  </si>
  <si>
    <t>7 оч. АЧР-2 нс 49,1 Гц   35 с</t>
  </si>
  <si>
    <t xml:space="preserve">возврат⁵ АЧР-2  49,2 Гц  </t>
  </si>
  <si>
    <t>I ст. 1 оч. ЧАПВ  49,7 Гц  15 с</t>
  </si>
  <si>
    <t xml:space="preserve">возврат⁷ ЧАПВ  49,7  Гц </t>
  </si>
  <si>
    <t>3 оч. АЧР-2 нс 49,1 Гц  15 с</t>
  </si>
  <si>
    <t xml:space="preserve">возврат⁵ АЧР-2  49,2 Гц     </t>
  </si>
  <si>
    <t>I ст. 3 оч. ЧАПВ  49,7 Гц  26 с</t>
  </si>
  <si>
    <t xml:space="preserve">возврат⁷ ЧАПВ 49,7  Гц </t>
  </si>
  <si>
    <t xml:space="preserve">В-10кВ Т-1           </t>
  </si>
  <si>
    <t>9 оч . АЧР-1  47,2 Гц  0,3 с</t>
  </si>
  <si>
    <t xml:space="preserve">возврат³ АЧР-2  49,1 Гц  </t>
  </si>
  <si>
    <t>III ст. 12 оч.  АЧР-2  48,8 Гц 50 с</t>
  </si>
  <si>
    <t>III ст. 4 оч.  ЧАПВ   49,5 Гц   26 с</t>
  </si>
  <si>
    <t xml:space="preserve">В-10кВ Т-2        </t>
  </si>
  <si>
    <t xml:space="preserve">возврат⁸ ЧАПВ  49,5 Гц </t>
  </si>
  <si>
    <t>5 оч.  АЧР-2 нс  49,1 Гц 25 с</t>
  </si>
  <si>
    <t xml:space="preserve">возврат⁵ АЧР-2  49,2  Гц     </t>
  </si>
  <si>
    <t>6 оч.  АЧР-2 нс 49,1 Гц 30 с</t>
  </si>
  <si>
    <t>7 оч.  АЧР-2 нс 49,1 Гц 35 с</t>
  </si>
  <si>
    <t xml:space="preserve">возврат⁵ АЧР-2  49,1  Гц  </t>
  </si>
  <si>
    <t>I ст. 1 оч.  ЧАПВ   49,7 Гц                              13 с   (1сш)                                                 с 10 с до 12 с (2сш)</t>
  </si>
  <si>
    <t>3 оч.  АЧР-2 нс  49,1 Гц 15 с</t>
  </si>
  <si>
    <t>I ст. 3 оч. ЧАПВ  49,7 Гц                                                  с 27 с до 35 с</t>
  </si>
  <si>
    <t xml:space="preserve">P МВт </t>
  </si>
  <si>
    <t xml:space="preserve">Q МВАр </t>
  </si>
  <si>
    <r>
      <t xml:space="preserve">10 оч.  АЧР-1    47,0 Гц  0,3 </t>
    </r>
    <r>
      <rPr>
        <sz val="13"/>
        <color rgb="FF00B050"/>
        <rFont val="Times New Roman"/>
        <family val="1"/>
        <charset val="204"/>
      </rPr>
      <t/>
    </r>
  </si>
  <si>
    <t xml:space="preserve">11 оч. АЧР-1   46,8 Гц  0,3с </t>
  </si>
  <si>
    <t xml:space="preserve">возврат³ АЧР-2  49,1  Гц      </t>
  </si>
  <si>
    <t xml:space="preserve">возврат⁵ АЧР-2  49,1 Гц  </t>
  </si>
  <si>
    <t xml:space="preserve">возврат⁷ ЧАПВ  49,7 Гц </t>
  </si>
  <si>
    <t>ПС 110 кВ Варгусово</t>
  </si>
  <si>
    <t>20 июня 2018</t>
  </si>
  <si>
    <t>ПС 110 кВ Бор</t>
  </si>
  <si>
    <t>20 июня 2018 г.</t>
  </si>
  <si>
    <t>20 июня 2018г.</t>
  </si>
  <si>
    <t>(по данным контрольных замеров 20 июня 2018г)</t>
  </si>
  <si>
    <t>20 июня 2018г.
Мощность, МВт</t>
  </si>
  <si>
    <t>20 июня 2018 г</t>
  </si>
  <si>
    <t>Разбивка посекундная  для каждого фидера:                                                             27с- ф-9;                                                        35с ф.1                                            Новый комплект</t>
  </si>
  <si>
    <t>Разбивка посекундная  для каждого фидера:                                            13с- ф-1;                                                        10с -ф5, 12с ф-2                                              Новый комплект</t>
  </si>
  <si>
    <t>10-00 часов</t>
  </si>
  <si>
    <t>21 июня 2017 г.</t>
  </si>
  <si>
    <t>90% от длительно допустимого тока ЛЭП при 25°С, (А)</t>
  </si>
  <si>
    <t>Длительно допустимый ток ЛЭП  при 25°С, (А)</t>
  </si>
  <si>
    <t xml:space="preserve">Аварийно- допустимый ток ЛЭП  при 25°С,                                                                          (длительность 20 мин.), (А)  </t>
  </si>
  <si>
    <t>Q МВАр+</t>
  </si>
  <si>
    <t>21 июня 2017г.</t>
  </si>
  <si>
    <t>Примечание:</t>
  </si>
  <si>
    <t>Анализ токовых нагрузок ЛЭП 35-110 кВ Новгородской области по данным контрольных замеров 21.06.2017 г.</t>
  </si>
  <si>
    <t>Допустимые напряжения согласно графика</t>
  </si>
  <si>
    <t>Расчетные напряжения</t>
  </si>
  <si>
    <t>Напряжения согласно Растр</t>
  </si>
  <si>
    <t>10,1-10,5</t>
  </si>
  <si>
    <t>10,1-10,6</t>
  </si>
  <si>
    <t>6,1-6,3</t>
  </si>
  <si>
    <t>6,1-6,4</t>
  </si>
  <si>
    <t>35-36,7</t>
  </si>
  <si>
    <t>Анализ напряжени ПС 35-110 кВ Новгородской области по данным контрольных замеров 20.06.2018 г.</t>
  </si>
  <si>
    <t>№ п/п.</t>
  </si>
  <si>
    <t>Тип трансформатора</t>
  </si>
  <si>
    <t>Номинальная мощность ТСН</t>
  </si>
  <si>
    <t>Номинальное напряжение ТСН</t>
  </si>
  <si>
    <t>Ток по замеру</t>
  </si>
  <si>
    <t>Напряжение по замеру</t>
  </si>
  <si>
    <t>Активная мощность по замеру</t>
  </si>
  <si>
    <r>
      <t>S</t>
    </r>
    <r>
      <rPr>
        <b/>
        <i/>
        <vertAlign val="subscript"/>
        <sz val="11"/>
        <color indexed="8"/>
        <rFont val="Times New Roman"/>
        <family val="1"/>
        <charset val="204"/>
      </rPr>
      <t>ном.</t>
    </r>
  </si>
  <si>
    <r>
      <t>U</t>
    </r>
    <r>
      <rPr>
        <b/>
        <i/>
        <vertAlign val="subscript"/>
        <sz val="11"/>
        <color indexed="8"/>
        <rFont val="Times New Roman"/>
        <family val="1"/>
        <charset val="204"/>
      </rPr>
      <t>ном.</t>
    </r>
  </si>
  <si>
    <t>I</t>
  </si>
  <si>
    <t>U</t>
  </si>
  <si>
    <t>P</t>
  </si>
  <si>
    <t>S</t>
  </si>
  <si>
    <t>кВА</t>
  </si>
  <si>
    <t>кВт</t>
  </si>
  <si>
    <t>ТСН-1</t>
  </si>
  <si>
    <t>ТМ-25/10</t>
  </si>
  <si>
    <t>ТСН-2</t>
  </si>
  <si>
    <t>ТМ-40/10</t>
  </si>
  <si>
    <t>ТМ-63/10</t>
  </si>
  <si>
    <t>ТМ-160/10</t>
  </si>
  <si>
    <t>ТМ-20/10</t>
  </si>
  <si>
    <t>ТМ-250/10</t>
  </si>
  <si>
    <t>ТМН-1</t>
  </si>
  <si>
    <t>ТМН-2</t>
  </si>
  <si>
    <t>ТМ-100/10</t>
  </si>
  <si>
    <t>ТМ-63/6</t>
  </si>
  <si>
    <t>ТМГ-63/10</t>
  </si>
  <si>
    <t>ТМ-400/10</t>
  </si>
  <si>
    <t>ТМГ-25/10</t>
  </si>
  <si>
    <t>ТМ-30/10</t>
  </si>
  <si>
    <t>ПС 35 кВ Ёгла</t>
  </si>
  <si>
    <t>ПС 35 Посад</t>
  </si>
  <si>
    <t>ТМ-20/6</t>
  </si>
  <si>
    <t>ОМП-6/6</t>
  </si>
  <si>
    <t>ТМГ-160/10</t>
  </si>
  <si>
    <t>TNOSP 63/10</t>
  </si>
  <si>
    <t>РП Окуловка-1</t>
  </si>
  <si>
    <t>Степень  загрузки ТСН (расчет по формуле)</t>
  </si>
  <si>
    <t>Полная мощность по замеру</t>
  </si>
  <si>
    <t>Нагрузка трансформаторов собственных нужд ПО БЭС филиала ПАО "МРСК Северо-Запада" "Новгородэнерго"                                                                                                                       по данным летних контрольных замеров 20.06.2018г.</t>
  </si>
  <si>
    <t>по нормальной схеме</t>
  </si>
  <si>
    <t>Реж. Работы потребителя Транснефть (разгрузились)</t>
  </si>
  <si>
    <t>В-10 кВ  Т-1 ф: 1                                                                         В-10 кВ  Т-2 ф: 2,3,5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</si>
</sst>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_р_._-;\-* #,##0.00_р_._-;_-* &quot;-&quot;??_р_._-;_-@_-"/>
    <numFmt numFmtId="165" formatCode="###;[Red]\!\!\!;\&gt;0"/>
    <numFmt numFmtId="166" formatCode="0.0"/>
    <numFmt numFmtId="167" formatCode="00000.0"/>
    <numFmt numFmtId="168" formatCode="0000.00"/>
    <numFmt numFmtId="169" formatCode="###.0;[Red]\!\!\!;\&gt;0.0"/>
    <numFmt numFmtId="170" formatCode="0.0%"/>
    <numFmt numFmtId="171" formatCode="###.00;[Red]\!\!\!;\&gt;0.00"/>
    <numFmt numFmtId="172" formatCode="0.00;[Red]0.00"/>
    <numFmt numFmtId="173" formatCode="0;[Red]0"/>
    <numFmt numFmtId="174" formatCode="0.0;[Red]0.0"/>
    <numFmt numFmtId="175" formatCode="0.000"/>
    <numFmt numFmtId="176" formatCode="###.0000;[Red]\!\!\!;\&gt;0.0000"/>
    <numFmt numFmtId="177" formatCode="0.0000"/>
  </numFmts>
  <fonts count="7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Arial Cyr"/>
      <charset val="204"/>
    </font>
    <font>
      <sz val="13"/>
      <name val="Times New Roman"/>
      <family val="1"/>
      <charset val="204"/>
    </font>
    <font>
      <b/>
      <sz val="12"/>
      <name val="Arial Cyr"/>
      <family val="2"/>
      <charset val="204"/>
    </font>
    <font>
      <b/>
      <sz val="14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name val="Arial Cyr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3"/>
      <color rgb="FF00B05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 Cyr"/>
      <charset val="204"/>
    </font>
    <font>
      <b/>
      <i/>
      <sz val="11"/>
      <color rgb="FF000000"/>
      <name val="Times New Roman"/>
      <family val="1"/>
      <charset val="204"/>
    </font>
    <font>
      <b/>
      <i/>
      <vertAlign val="subscript"/>
      <sz val="11"/>
      <color indexed="8"/>
      <name val="Times New Roman"/>
      <family val="1"/>
      <charset val="204"/>
    </font>
    <font>
      <b/>
      <i/>
      <vertAlign val="subscript"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4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8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21" borderId="2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32" fillId="0" borderId="6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</cellStyleXfs>
  <cellXfs count="2209">
    <xf numFmtId="0" fontId="0" fillId="0" borderId="0" xfId="0"/>
    <xf numFmtId="0" fontId="0" fillId="0" borderId="0" xfId="0" applyBorder="1"/>
    <xf numFmtId="0" fontId="0" fillId="0" borderId="0" xfId="0" applyFill="1" applyBorder="1"/>
    <xf numFmtId="49" fontId="6" fillId="0" borderId="0" xfId="0" applyNumberFormat="1" applyFont="1" applyFill="1" applyBorder="1" applyAlignment="1" applyProtection="1">
      <alignment horizontal="center"/>
      <protection locked="0"/>
    </xf>
    <xf numFmtId="0" fontId="0" fillId="24" borderId="0" xfId="0" applyFill="1"/>
    <xf numFmtId="0" fontId="16" fillId="24" borderId="0" xfId="0" applyFont="1" applyFill="1"/>
    <xf numFmtId="0" fontId="3" fillId="24" borderId="0" xfId="0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0" fontId="17" fillId="24" borderId="38" xfId="0" applyFont="1" applyFill="1" applyBorder="1" applyAlignment="1">
      <alignment horizontal="center"/>
    </xf>
    <xf numFmtId="0" fontId="17" fillId="24" borderId="12" xfId="0" applyFont="1" applyFill="1" applyBorder="1" applyAlignment="1">
      <alignment horizontal="center"/>
    </xf>
    <xf numFmtId="0" fontId="16" fillId="24" borderId="39" xfId="0" applyFont="1" applyFill="1" applyBorder="1" applyAlignment="1">
      <alignment horizontal="left" vertical="center"/>
    </xf>
    <xf numFmtId="0" fontId="16" fillId="24" borderId="40" xfId="0" applyFont="1" applyFill="1" applyBorder="1"/>
    <xf numFmtId="0" fontId="16" fillId="24" borderId="42" xfId="0" applyFont="1" applyFill="1" applyBorder="1" applyAlignment="1">
      <alignment horizontal="left" vertical="center"/>
    </xf>
    <xf numFmtId="0" fontId="16" fillId="24" borderId="12" xfId="0" applyFont="1" applyFill="1" applyBorder="1"/>
    <xf numFmtId="0" fontId="16" fillId="24" borderId="42" xfId="0" applyFont="1" applyFill="1" applyBorder="1" applyAlignment="1">
      <alignment horizontal="center"/>
    </xf>
    <xf numFmtId="0" fontId="16" fillId="24" borderId="39" xfId="0" applyFont="1" applyFill="1" applyBorder="1" applyAlignment="1">
      <alignment horizontal="center"/>
    </xf>
    <xf numFmtId="2" fontId="6" fillId="0" borderId="20" xfId="0" applyNumberFormat="1" applyFont="1" applyFill="1" applyBorder="1" applyAlignment="1">
      <alignment horizontal="center"/>
    </xf>
    <xf numFmtId="2" fontId="6" fillId="0" borderId="22" xfId="0" applyNumberFormat="1" applyFont="1" applyFill="1" applyBorder="1" applyAlignment="1">
      <alignment horizontal="center"/>
    </xf>
    <xf numFmtId="2" fontId="6" fillId="0" borderId="28" xfId="0" applyNumberFormat="1" applyFont="1" applyFill="1" applyBorder="1" applyAlignment="1">
      <alignment horizontal="center"/>
    </xf>
    <xf numFmtId="2" fontId="6" fillId="0" borderId="21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center"/>
    </xf>
    <xf numFmtId="0" fontId="16" fillId="24" borderId="53" xfId="0" applyFont="1" applyFill="1" applyBorder="1" applyAlignment="1">
      <alignment horizontal="center"/>
    </xf>
    <xf numFmtId="0" fontId="16" fillId="24" borderId="40" xfId="0" applyFont="1" applyFill="1" applyBorder="1" applyAlignment="1">
      <alignment horizontal="center"/>
    </xf>
    <xf numFmtId="0" fontId="16" fillId="24" borderId="71" xfId="0" applyFont="1" applyFill="1" applyBorder="1" applyAlignment="1">
      <alignment horizontal="center"/>
    </xf>
    <xf numFmtId="0" fontId="16" fillId="24" borderId="70" xfId="0" applyFont="1" applyFill="1" applyBorder="1" applyAlignment="1">
      <alignment horizontal="center"/>
    </xf>
    <xf numFmtId="2" fontId="6" fillId="0" borderId="39" xfId="0" applyNumberFormat="1" applyFont="1" applyFill="1" applyBorder="1" applyAlignment="1">
      <alignment horizontal="center"/>
    </xf>
    <xf numFmtId="2" fontId="7" fillId="0" borderId="39" xfId="0" applyNumberFormat="1" applyFont="1" applyFill="1" applyBorder="1" applyAlignment="1">
      <alignment horizontal="center"/>
    </xf>
    <xf numFmtId="2" fontId="7" fillId="0" borderId="42" xfId="0" applyNumberFormat="1" applyFont="1" applyFill="1" applyBorder="1" applyAlignment="1">
      <alignment horizontal="center"/>
    </xf>
    <xf numFmtId="2" fontId="6" fillId="0" borderId="40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6" fillId="0" borderId="45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42" xfId="0" applyFont="1" applyFill="1" applyBorder="1" applyAlignment="1">
      <alignment horizontal="center"/>
    </xf>
    <xf numFmtId="0" fontId="6" fillId="0" borderId="46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left" vertical="center"/>
    </xf>
    <xf numFmtId="0" fontId="6" fillId="0" borderId="38" xfId="0" applyFont="1" applyFill="1" applyBorder="1" applyAlignment="1">
      <alignment horizontal="center"/>
    </xf>
    <xf numFmtId="0" fontId="6" fillId="0" borderId="47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center"/>
    </xf>
    <xf numFmtId="0" fontId="6" fillId="0" borderId="58" xfId="0" applyFont="1" applyFill="1" applyBorder="1" applyAlignment="1">
      <alignment horizontal="center"/>
    </xf>
    <xf numFmtId="0" fontId="6" fillId="0" borderId="59" xfId="0" applyFont="1" applyFill="1" applyBorder="1" applyAlignment="1">
      <alignment horizontal="center"/>
    </xf>
    <xf numFmtId="0" fontId="6" fillId="0" borderId="43" xfId="0" applyFont="1" applyFill="1" applyBorder="1" applyAlignment="1">
      <alignment horizontal="center" wrapText="1"/>
    </xf>
    <xf numFmtId="0" fontId="6" fillId="0" borderId="44" xfId="0" applyFont="1" applyFill="1" applyBorder="1" applyAlignment="1">
      <alignment horizontal="center" wrapText="1"/>
    </xf>
    <xf numFmtId="0" fontId="6" fillId="0" borderId="50" xfId="0" applyFont="1" applyFill="1" applyBorder="1" applyAlignment="1">
      <alignment horizontal="center" wrapText="1"/>
    </xf>
    <xf numFmtId="0" fontId="42" fillId="24" borderId="0" xfId="0" applyFont="1" applyFill="1" applyAlignment="1">
      <alignment horizontal="left"/>
    </xf>
    <xf numFmtId="0" fontId="43" fillId="24" borderId="0" xfId="0" applyFont="1" applyFill="1" applyBorder="1" applyAlignment="1">
      <alignment horizontal="center" vertical="center"/>
    </xf>
    <xf numFmtId="0" fontId="43" fillId="24" borderId="0" xfId="0" applyFont="1" applyFill="1" applyBorder="1" applyAlignment="1">
      <alignment horizontal="center" vertical="center" wrapText="1"/>
    </xf>
    <xf numFmtId="0" fontId="0" fillId="24" borderId="0" xfId="0" applyFill="1" applyAlignment="1">
      <alignment horizontal="left" wrapText="1"/>
    </xf>
    <xf numFmtId="0" fontId="5" fillId="24" borderId="13" xfId="0" applyFont="1" applyFill="1" applyBorder="1" applyAlignment="1">
      <alignment vertical="top" wrapText="1"/>
    </xf>
    <xf numFmtId="0" fontId="6" fillId="0" borderId="41" xfId="0" applyFont="1" applyFill="1" applyBorder="1" applyAlignment="1">
      <alignment horizontal="left" vertical="center" wrapText="1"/>
    </xf>
    <xf numFmtId="4" fontId="0" fillId="0" borderId="13" xfId="0" applyNumberFormat="1" applyBorder="1" applyAlignment="1">
      <alignment horizontal="center"/>
    </xf>
    <xf numFmtId="0" fontId="6" fillId="0" borderId="83" xfId="0" applyFont="1" applyFill="1" applyBorder="1" applyAlignment="1">
      <alignment horizontal="left" vertical="center" wrapText="1"/>
    </xf>
    <xf numFmtId="4" fontId="0" fillId="0" borderId="83" xfId="0" applyNumberFormat="1" applyBorder="1" applyAlignment="1">
      <alignment horizontal="center"/>
    </xf>
    <xf numFmtId="4" fontId="0" fillId="0" borderId="56" xfId="0" applyNumberFormat="1" applyBorder="1" applyAlignment="1">
      <alignment horizontal="center"/>
    </xf>
    <xf numFmtId="4" fontId="0" fillId="0" borderId="41" xfId="0" applyNumberFormat="1" applyBorder="1" applyAlignment="1">
      <alignment horizontal="center"/>
    </xf>
    <xf numFmtId="0" fontId="5" fillId="24" borderId="16" xfId="0" applyFont="1" applyFill="1" applyBorder="1" applyAlignment="1">
      <alignment vertical="top" wrapText="1"/>
    </xf>
    <xf numFmtId="0" fontId="35" fillId="24" borderId="38" xfId="0" applyFont="1" applyFill="1" applyBorder="1"/>
    <xf numFmtId="0" fontId="4" fillId="24" borderId="38" xfId="0" applyFont="1" applyFill="1" applyBorder="1" applyAlignment="1">
      <alignment horizontal="left" vertical="center" wrapText="1"/>
    </xf>
    <xf numFmtId="0" fontId="5" fillId="0" borderId="51" xfId="0" applyFont="1" applyFill="1" applyBorder="1" applyAlignment="1">
      <alignment vertical="center" wrapText="1"/>
    </xf>
    <xf numFmtId="0" fontId="0" fillId="0" borderId="38" xfId="0" applyFill="1" applyBorder="1" applyAlignment="1">
      <alignment horizontal="center" vertical="top"/>
    </xf>
    <xf numFmtId="0" fontId="5" fillId="24" borderId="38" xfId="0" applyFont="1" applyFill="1" applyBorder="1" applyAlignment="1">
      <alignment vertical="top" wrapText="1"/>
    </xf>
    <xf numFmtId="0" fontId="41" fillId="0" borderId="0" xfId="0" applyFont="1" applyAlignment="1">
      <alignment horizontal="center"/>
    </xf>
    <xf numFmtId="0" fontId="0" fillId="24" borderId="38" xfId="0" applyFont="1" applyFill="1" applyBorder="1" applyAlignment="1">
      <alignment horizontal="center" vertical="top"/>
    </xf>
    <xf numFmtId="0" fontId="0" fillId="24" borderId="17" xfId="0" applyFont="1" applyFill="1" applyBorder="1" applyAlignment="1">
      <alignment horizontal="center" vertical="top"/>
    </xf>
    <xf numFmtId="0" fontId="35" fillId="24" borderId="15" xfId="0" applyFont="1" applyFill="1" applyBorder="1"/>
    <xf numFmtId="0" fontId="4" fillId="24" borderId="73" xfId="0" applyFont="1" applyFill="1" applyBorder="1" applyAlignment="1">
      <alignment horizontal="left" vertical="center" wrapText="1"/>
    </xf>
    <xf numFmtId="0" fontId="35" fillId="0" borderId="19" xfId="0" applyFont="1" applyBorder="1" applyAlignment="1">
      <alignment horizontal="center"/>
    </xf>
    <xf numFmtId="0" fontId="0" fillId="0" borderId="16" xfId="0" applyBorder="1"/>
    <xf numFmtId="0" fontId="0" fillId="0" borderId="11" xfId="0" applyBorder="1"/>
    <xf numFmtId="0" fontId="0" fillId="24" borderId="38" xfId="0" applyFill="1" applyBorder="1" applyAlignment="1">
      <alignment horizontal="center" vertical="top"/>
    </xf>
    <xf numFmtId="0" fontId="6" fillId="24" borderId="39" xfId="0" applyFont="1" applyFill="1" applyBorder="1" applyAlignment="1">
      <alignment horizontal="left" vertical="center" wrapText="1"/>
    </xf>
    <xf numFmtId="0" fontId="6" fillId="24" borderId="83" xfId="0" applyFont="1" applyFill="1" applyBorder="1" applyAlignment="1">
      <alignment horizontal="left" vertical="center" wrapText="1"/>
    </xf>
    <xf numFmtId="4" fontId="0" fillId="24" borderId="39" xfId="0" applyNumberFormat="1" applyFont="1" applyFill="1" applyBorder="1" applyAlignment="1">
      <alignment horizontal="center"/>
    </xf>
    <xf numFmtId="4" fontId="0" fillId="24" borderId="83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26" borderId="41" xfId="0" applyNumberFormat="1" applyFill="1" applyBorder="1" applyAlignment="1">
      <alignment horizontal="center"/>
    </xf>
    <xf numFmtId="4" fontId="0" fillId="26" borderId="83" xfId="0" applyNumberFormat="1" applyFill="1" applyBorder="1" applyAlignment="1">
      <alignment horizontal="center"/>
    </xf>
    <xf numFmtId="4" fontId="0" fillId="26" borderId="13" xfId="0" applyNumberFormat="1" applyFill="1" applyBorder="1" applyAlignment="1">
      <alignment horizontal="center"/>
    </xf>
    <xf numFmtId="4" fontId="9" fillId="0" borderId="38" xfId="0" applyNumberFormat="1" applyFont="1" applyFill="1" applyBorder="1" applyAlignment="1">
      <alignment horizontal="center" vertical="center" wrapText="1"/>
    </xf>
    <xf numFmtId="4" fontId="35" fillId="24" borderId="38" xfId="0" applyNumberFormat="1" applyFont="1" applyFill="1" applyBorder="1" applyAlignment="1">
      <alignment horizontal="center"/>
    </xf>
    <xf numFmtId="4" fontId="35" fillId="24" borderId="15" xfId="0" applyNumberFormat="1" applyFont="1" applyFill="1" applyBorder="1" applyAlignment="1">
      <alignment horizontal="center"/>
    </xf>
    <xf numFmtId="0" fontId="42" fillId="0" borderId="15" xfId="0" applyFont="1" applyFill="1" applyBorder="1" applyAlignment="1">
      <alignment vertical="center" wrapText="1"/>
    </xf>
    <xf numFmtId="0" fontId="42" fillId="0" borderId="13" xfId="0" applyFont="1" applyFill="1" applyBorder="1" applyAlignment="1">
      <alignment vertical="center" wrapText="1"/>
    </xf>
    <xf numFmtId="0" fontId="42" fillId="0" borderId="18" xfId="0" applyFont="1" applyFill="1" applyBorder="1" applyAlignment="1">
      <alignment vertical="center" wrapText="1"/>
    </xf>
    <xf numFmtId="0" fontId="42" fillId="0" borderId="19" xfId="0" applyFont="1" applyFill="1" applyBorder="1" applyAlignment="1">
      <alignment vertical="center" wrapText="1"/>
    </xf>
    <xf numFmtId="0" fontId="42" fillId="0" borderId="16" xfId="0" applyFont="1" applyFill="1" applyBorder="1" applyAlignment="1">
      <alignment vertical="center" wrapText="1"/>
    </xf>
    <xf numFmtId="0" fontId="42" fillId="0" borderId="17" xfId="0" applyFont="1" applyFill="1" applyBorder="1" applyAlignment="1">
      <alignment vertical="center" wrapText="1"/>
    </xf>
    <xf numFmtId="14" fontId="5" fillId="24" borderId="15" xfId="0" applyNumberFormat="1" applyFont="1" applyFill="1" applyBorder="1" applyAlignment="1">
      <alignment horizontal="center" wrapText="1"/>
    </xf>
    <xf numFmtId="14" fontId="5" fillId="0" borderId="15" xfId="0" applyNumberFormat="1" applyFont="1" applyFill="1" applyBorder="1" applyAlignment="1">
      <alignment horizontal="center" wrapText="1"/>
    </xf>
    <xf numFmtId="0" fontId="5" fillId="24" borderId="18" xfId="0" applyFont="1" applyFill="1" applyBorder="1" applyAlignment="1">
      <alignment vertical="top" wrapText="1"/>
    </xf>
    <xf numFmtId="0" fontId="6" fillId="0" borderId="42" xfId="0" applyFont="1" applyFill="1" applyBorder="1" applyAlignment="1">
      <alignment horizontal="left" vertical="center" wrapText="1"/>
    </xf>
    <xf numFmtId="4" fontId="0" fillId="0" borderId="42" xfId="0" applyNumberFormat="1" applyBorder="1" applyAlignment="1">
      <alignment horizontal="center"/>
    </xf>
    <xf numFmtId="0" fontId="6" fillId="0" borderId="39" xfId="0" applyFont="1" applyBorder="1"/>
    <xf numFmtId="0" fontId="6" fillId="0" borderId="83" xfId="0" applyFont="1" applyBorder="1"/>
    <xf numFmtId="49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Border="1"/>
    <xf numFmtId="166" fontId="5" fillId="0" borderId="0" xfId="0" applyNumberFormat="1" applyFont="1" applyFill="1" applyBorder="1" applyProtection="1">
      <protection locked="0"/>
    </xf>
    <xf numFmtId="0" fontId="13" fillId="0" borderId="0" xfId="0" applyFont="1" applyFill="1"/>
    <xf numFmtId="0" fontId="4" fillId="0" borderId="67" xfId="0" applyFont="1" applyFill="1" applyBorder="1" applyAlignment="1">
      <alignment horizontal="center"/>
    </xf>
    <xf numFmtId="0" fontId="4" fillId="0" borderId="61" xfId="0" applyFont="1" applyFill="1" applyBorder="1" applyAlignment="1">
      <alignment horizontal="center"/>
    </xf>
    <xf numFmtId="2" fontId="6" fillId="0" borderId="31" xfId="0" applyNumberFormat="1" applyFont="1" applyFill="1" applyBorder="1" applyAlignment="1">
      <alignment horizontal="center"/>
    </xf>
    <xf numFmtId="2" fontId="6" fillId="0" borderId="23" xfId="0" applyNumberFormat="1" applyFont="1" applyFill="1" applyBorder="1" applyAlignment="1">
      <alignment horizontal="center"/>
    </xf>
    <xf numFmtId="2" fontId="6" fillId="0" borderId="32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65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165" fontId="6" fillId="0" borderId="0" xfId="0" applyNumberFormat="1" applyFont="1" applyFill="1" applyBorder="1" applyAlignment="1" applyProtection="1">
      <alignment horizontal="left"/>
      <protection locked="0"/>
    </xf>
    <xf numFmtId="0" fontId="4" fillId="0" borderId="15" xfId="0" applyFont="1" applyFill="1" applyBorder="1" applyAlignment="1">
      <alignment horizontal="center"/>
    </xf>
    <xf numFmtId="2" fontId="6" fillId="0" borderId="42" xfId="0" applyNumberFormat="1" applyFont="1" applyFill="1" applyBorder="1" applyAlignment="1">
      <alignment horizontal="center"/>
    </xf>
    <xf numFmtId="0" fontId="4" fillId="0" borderId="57" xfId="0" applyFont="1" applyFill="1" applyBorder="1" applyAlignment="1">
      <alignment horizontal="center"/>
    </xf>
    <xf numFmtId="0" fontId="4" fillId="0" borderId="58" xfId="0" applyFont="1" applyFill="1" applyBorder="1" applyAlignment="1">
      <alignment horizontal="center"/>
    </xf>
    <xf numFmtId="2" fontId="6" fillId="0" borderId="25" xfId="0" applyNumberFormat="1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2" fontId="6" fillId="0" borderId="27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Protection="1">
      <protection locked="0"/>
    </xf>
    <xf numFmtId="0" fontId="6" fillId="0" borderId="0" xfId="0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166" fontId="6" fillId="0" borderId="0" xfId="0" applyNumberFormat="1" applyFont="1" applyFill="1" applyBorder="1" applyAlignment="1" applyProtection="1">
      <alignment horizontal="left"/>
      <protection locked="0"/>
    </xf>
    <xf numFmtId="2" fontId="6" fillId="0" borderId="0" xfId="0" applyNumberFormat="1" applyFont="1" applyFill="1" applyBorder="1" applyAlignment="1">
      <alignment horizontal="left"/>
    </xf>
    <xf numFmtId="2" fontId="6" fillId="0" borderId="0" xfId="0" applyNumberFormat="1" applyFont="1" applyFill="1" applyBorder="1" applyAlignment="1" applyProtection="1">
      <alignment horizontal="left"/>
      <protection locked="0"/>
    </xf>
    <xf numFmtId="165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21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left"/>
      <protection locked="0"/>
    </xf>
    <xf numFmtId="49" fontId="6" fillId="0" borderId="0" xfId="0" applyNumberFormat="1" applyFont="1" applyFill="1"/>
    <xf numFmtId="49" fontId="6" fillId="0" borderId="0" xfId="0" applyNumberFormat="1" applyFont="1" applyFill="1" applyAlignment="1" applyProtection="1">
      <protection locked="0"/>
    </xf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 applyProtection="1">
      <protection locked="0"/>
    </xf>
    <xf numFmtId="49" fontId="6" fillId="0" borderId="11" xfId="0" applyNumberFormat="1" applyFont="1" applyFill="1" applyBorder="1" applyAlignment="1" applyProtection="1">
      <protection locked="0"/>
    </xf>
    <xf numFmtId="0" fontId="9" fillId="0" borderId="12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49" xfId="0" applyFont="1" applyFill="1" applyBorder="1" applyAlignment="1">
      <alignment wrapText="1"/>
    </xf>
    <xf numFmtId="0" fontId="5" fillId="0" borderId="14" xfId="0" applyFont="1" applyFill="1" applyBorder="1" applyAlignment="1">
      <alignment wrapText="1"/>
    </xf>
    <xf numFmtId="49" fontId="6" fillId="0" borderId="0" xfId="0" applyNumberFormat="1" applyFont="1" applyFill="1" applyBorder="1"/>
    <xf numFmtId="0" fontId="42" fillId="0" borderId="41" xfId="0" applyFont="1" applyFill="1" applyBorder="1" applyAlignment="1">
      <alignment vertical="center" wrapText="1"/>
    </xf>
    <xf numFmtId="0" fontId="0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4" fillId="0" borderId="4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2" fontId="7" fillId="0" borderId="38" xfId="0" applyNumberFormat="1" applyFont="1" applyFill="1" applyBorder="1" applyAlignment="1">
      <alignment horizontal="center"/>
    </xf>
    <xf numFmtId="2" fontId="6" fillId="0" borderId="53" xfId="0" applyNumberFormat="1" applyFont="1" applyFill="1" applyBorder="1" applyAlignment="1">
      <alignment horizontal="center"/>
    </xf>
    <xf numFmtId="2" fontId="6" fillId="0" borderId="54" xfId="0" applyNumberFormat="1" applyFont="1" applyFill="1" applyBorder="1" applyAlignment="1">
      <alignment horizontal="center"/>
    </xf>
    <xf numFmtId="2" fontId="6" fillId="0" borderId="19" xfId="0" applyNumberFormat="1" applyFont="1" applyFill="1" applyBorder="1" applyAlignment="1">
      <alignment horizontal="center"/>
    </xf>
    <xf numFmtId="0" fontId="6" fillId="0" borderId="48" xfId="0" applyFont="1" applyFill="1" applyBorder="1" applyAlignment="1">
      <alignment horizontal="center"/>
    </xf>
    <xf numFmtId="2" fontId="6" fillId="24" borderId="39" xfId="0" applyNumberFormat="1" applyFont="1" applyFill="1" applyBorder="1" applyAlignment="1">
      <alignment horizontal="center" wrapText="1"/>
    </xf>
    <xf numFmtId="2" fontId="6" fillId="24" borderId="83" xfId="0" applyNumberFormat="1" applyFont="1" applyFill="1" applyBorder="1" applyAlignment="1">
      <alignment horizontal="center" wrapText="1"/>
    </xf>
    <xf numFmtId="0" fontId="6" fillId="26" borderId="43" xfId="0" applyFont="1" applyFill="1" applyBorder="1" applyAlignment="1">
      <alignment horizontal="center" wrapText="1"/>
    </xf>
    <xf numFmtId="0" fontId="6" fillId="26" borderId="39" xfId="0" applyFont="1" applyFill="1" applyBorder="1" applyAlignment="1">
      <alignment horizontal="center"/>
    </xf>
    <xf numFmtId="0" fontId="6" fillId="26" borderId="45" xfId="0" applyFont="1" applyFill="1" applyBorder="1" applyAlignment="1">
      <alignment horizontal="center"/>
    </xf>
    <xf numFmtId="0" fontId="6" fillId="26" borderId="22" xfId="0" applyFont="1" applyFill="1" applyBorder="1" applyAlignment="1">
      <alignment horizontal="center"/>
    </xf>
    <xf numFmtId="0" fontId="6" fillId="26" borderId="28" xfId="0" applyFont="1" applyFill="1" applyBorder="1" applyAlignment="1">
      <alignment horizontal="center"/>
    </xf>
    <xf numFmtId="0" fontId="6" fillId="26" borderId="44" xfId="0" applyFont="1" applyFill="1" applyBorder="1" applyAlignment="1">
      <alignment horizontal="center" wrapText="1"/>
    </xf>
    <xf numFmtId="0" fontId="6" fillId="26" borderId="42" xfId="0" applyFont="1" applyFill="1" applyBorder="1" applyAlignment="1">
      <alignment horizontal="center"/>
    </xf>
    <xf numFmtId="0" fontId="6" fillId="26" borderId="46" xfId="0" applyFont="1" applyFill="1" applyBorder="1" applyAlignment="1">
      <alignment horizontal="center"/>
    </xf>
    <xf numFmtId="0" fontId="6" fillId="26" borderId="29" xfId="0" applyFont="1" applyFill="1" applyBorder="1" applyAlignment="1">
      <alignment horizontal="center"/>
    </xf>
    <xf numFmtId="0" fontId="6" fillId="26" borderId="30" xfId="0" applyFont="1" applyFill="1" applyBorder="1" applyAlignment="1">
      <alignment horizontal="center"/>
    </xf>
    <xf numFmtId="49" fontId="6" fillId="0" borderId="0" xfId="0" applyNumberFormat="1" applyFont="1" applyFill="1" applyBorder="1" applyAlignment="1" applyProtection="1">
      <alignment horizontal="right"/>
      <protection locked="0"/>
    </xf>
    <xf numFmtId="165" fontId="4" fillId="0" borderId="0" xfId="0" applyNumberFormat="1" applyFont="1" applyFill="1" applyBorder="1" applyAlignment="1">
      <alignment horizontal="left"/>
    </xf>
    <xf numFmtId="0" fontId="0" fillId="0" borderId="17" xfId="0" applyFill="1" applyBorder="1"/>
    <xf numFmtId="0" fontId="0" fillId="0" borderId="73" xfId="0" applyFill="1" applyBorder="1"/>
    <xf numFmtId="0" fontId="0" fillId="0" borderId="49" xfId="0" applyFill="1" applyBorder="1"/>
    <xf numFmtId="0" fontId="0" fillId="0" borderId="0" xfId="0" applyFill="1"/>
    <xf numFmtId="0" fontId="0" fillId="0" borderId="0" xfId="0" applyFont="1" applyFill="1"/>
    <xf numFmtId="0" fontId="0" fillId="0" borderId="18" xfId="0" applyFill="1" applyBorder="1"/>
    <xf numFmtId="0" fontId="6" fillId="0" borderId="14" xfId="0" applyFont="1" applyFill="1" applyBorder="1"/>
    <xf numFmtId="0" fontId="35" fillId="0" borderId="0" xfId="0" applyFont="1" applyFill="1"/>
    <xf numFmtId="0" fontId="8" fillId="0" borderId="60" xfId="0" applyFont="1" applyFill="1" applyBorder="1"/>
    <xf numFmtId="165" fontId="8" fillId="0" borderId="10" xfId="0" applyNumberFormat="1" applyFont="1" applyFill="1" applyBorder="1" applyAlignment="1">
      <alignment horizontal="centerContinuous"/>
    </xf>
    <xf numFmtId="0" fontId="10" fillId="0" borderId="10" xfId="0" applyFont="1" applyFill="1" applyBorder="1" applyAlignment="1">
      <alignment horizontal="centerContinuous"/>
    </xf>
    <xf numFmtId="0" fontId="10" fillId="0" borderId="10" xfId="0" applyFont="1" applyFill="1" applyBorder="1" applyAlignment="1"/>
    <xf numFmtId="0" fontId="8" fillId="0" borderId="60" xfId="0" applyFont="1" applyFill="1" applyBorder="1" applyAlignment="1">
      <alignment horizontal="right"/>
    </xf>
    <xf numFmtId="0" fontId="14" fillId="0" borderId="10" xfId="0" applyFont="1" applyFill="1" applyBorder="1"/>
    <xf numFmtId="0" fontId="10" fillId="0" borderId="10" xfId="0" applyFont="1" applyFill="1" applyBorder="1"/>
    <xf numFmtId="0" fontId="10" fillId="0" borderId="10" xfId="0" applyFont="1" applyFill="1" applyBorder="1" applyAlignment="1">
      <alignment horizontal="center"/>
    </xf>
    <xf numFmtId="0" fontId="10" fillId="0" borderId="62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right"/>
    </xf>
    <xf numFmtId="0" fontId="10" fillId="0" borderId="23" xfId="0" applyFont="1" applyFill="1" applyBorder="1"/>
    <xf numFmtId="0" fontId="10" fillId="0" borderId="32" xfId="0" applyFont="1" applyFill="1" applyBorder="1"/>
    <xf numFmtId="0" fontId="8" fillId="0" borderId="25" xfId="0" applyFont="1" applyFill="1" applyBorder="1" applyAlignment="1">
      <alignment horizontal="right"/>
    </xf>
    <xf numFmtId="0" fontId="15" fillId="0" borderId="26" xfId="0" applyFont="1" applyFill="1" applyBorder="1"/>
    <xf numFmtId="0" fontId="10" fillId="0" borderId="26" xfId="0" applyFont="1" applyFill="1" applyBorder="1"/>
    <xf numFmtId="0" fontId="8" fillId="0" borderId="26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2" fontId="0" fillId="0" borderId="85" xfId="0" applyNumberFormat="1" applyFont="1" applyFill="1" applyBorder="1"/>
    <xf numFmtId="0" fontId="0" fillId="0" borderId="80" xfId="0" applyFont="1" applyFill="1" applyBorder="1"/>
    <xf numFmtId="0" fontId="0" fillId="0" borderId="79" xfId="0" applyFont="1" applyFill="1" applyBorder="1"/>
    <xf numFmtId="0" fontId="0" fillId="0" borderId="76" xfId="0" applyFont="1" applyFill="1" applyBorder="1"/>
    <xf numFmtId="2" fontId="0" fillId="0" borderId="79" xfId="0" applyNumberFormat="1" applyFont="1" applyFill="1" applyBorder="1"/>
    <xf numFmtId="2" fontId="0" fillId="0" borderId="76" xfId="0" applyNumberFormat="1" applyFont="1" applyFill="1" applyBorder="1"/>
    <xf numFmtId="0" fontId="8" fillId="0" borderId="36" xfId="0" applyFont="1" applyFill="1" applyBorder="1" applyAlignment="1">
      <alignment horizontal="right"/>
    </xf>
    <xf numFmtId="0" fontId="10" fillId="0" borderId="24" xfId="0" applyFont="1" applyFill="1" applyBorder="1"/>
    <xf numFmtId="2" fontId="10" fillId="0" borderId="24" xfId="0" applyNumberFormat="1" applyFont="1" applyFill="1" applyBorder="1" applyAlignment="1">
      <alignment horizontal="center"/>
    </xf>
    <xf numFmtId="2" fontId="10" fillId="0" borderId="37" xfId="0" applyNumberFormat="1" applyFont="1" applyFill="1" applyBorder="1" applyAlignment="1">
      <alignment horizontal="center"/>
    </xf>
    <xf numFmtId="0" fontId="0" fillId="0" borderId="80" xfId="0" applyFont="1" applyFill="1" applyBorder="1" applyAlignment="1">
      <alignment horizontal="center"/>
    </xf>
    <xf numFmtId="0" fontId="0" fillId="0" borderId="79" xfId="0" applyFont="1" applyFill="1" applyBorder="1" applyAlignment="1">
      <alignment horizontal="center"/>
    </xf>
    <xf numFmtId="0" fontId="0" fillId="0" borderId="76" xfId="0" applyFont="1" applyFill="1" applyBorder="1" applyAlignment="1">
      <alignment horizontal="center"/>
    </xf>
    <xf numFmtId="2" fontId="0" fillId="0" borderId="80" xfId="0" applyNumberFormat="1" applyFont="1" applyFill="1" applyBorder="1" applyAlignment="1">
      <alignment horizontal="center"/>
    </xf>
    <xf numFmtId="2" fontId="0" fillId="0" borderId="79" xfId="0" applyNumberFormat="1" applyFont="1" applyFill="1" applyBorder="1" applyAlignment="1">
      <alignment horizontal="center"/>
    </xf>
    <xf numFmtId="2" fontId="0" fillId="0" borderId="76" xfId="0" applyNumberFormat="1" applyFont="1" applyFill="1" applyBorder="1" applyAlignment="1">
      <alignment horizontal="center"/>
    </xf>
    <xf numFmtId="2" fontId="10" fillId="0" borderId="10" xfId="0" applyNumberFormat="1" applyFont="1" applyFill="1" applyBorder="1" applyAlignment="1">
      <alignment horizontal="center"/>
    </xf>
    <xf numFmtId="2" fontId="10" fillId="0" borderId="62" xfId="0" applyNumberFormat="1" applyFont="1" applyFill="1" applyBorder="1" applyAlignment="1">
      <alignment horizontal="center"/>
    </xf>
    <xf numFmtId="0" fontId="0" fillId="0" borderId="69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77" xfId="0" applyFont="1" applyFill="1" applyBorder="1" applyAlignment="1">
      <alignment horizontal="center"/>
    </xf>
    <xf numFmtId="2" fontId="0" fillId="0" borderId="69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0" fillId="0" borderId="77" xfId="0" applyNumberFormat="1" applyFont="1" applyFill="1" applyBorder="1" applyAlignment="1">
      <alignment horizontal="center"/>
    </xf>
    <xf numFmtId="0" fontId="0" fillId="0" borderId="69" xfId="0" applyFont="1" applyFill="1" applyBorder="1"/>
    <xf numFmtId="0" fontId="0" fillId="0" borderId="0" xfId="0" applyFont="1" applyFill="1" applyBorder="1"/>
    <xf numFmtId="0" fontId="0" fillId="0" borderId="77" xfId="0" applyFont="1" applyFill="1" applyBorder="1"/>
    <xf numFmtId="166" fontId="10" fillId="0" borderId="10" xfId="0" applyNumberFormat="1" applyFont="1" applyFill="1" applyBorder="1" applyAlignment="1">
      <alignment horizontal="center"/>
    </xf>
    <xf numFmtId="1" fontId="10" fillId="0" borderId="10" xfId="0" applyNumberFormat="1" applyFont="1" applyFill="1" applyBorder="1" applyAlignment="1">
      <alignment horizontal="center"/>
    </xf>
    <xf numFmtId="1" fontId="10" fillId="0" borderId="62" xfId="0" applyNumberFormat="1" applyFont="1" applyFill="1" applyBorder="1" applyAlignment="1">
      <alignment horizontal="center"/>
    </xf>
    <xf numFmtId="1" fontId="10" fillId="0" borderId="23" xfId="0" applyNumberFormat="1" applyFont="1" applyFill="1" applyBorder="1" applyAlignment="1">
      <alignment horizontal="center"/>
    </xf>
    <xf numFmtId="1" fontId="10" fillId="0" borderId="32" xfId="0" applyNumberFormat="1" applyFont="1" applyFill="1" applyBorder="1" applyAlignment="1">
      <alignment horizontal="center"/>
    </xf>
    <xf numFmtId="0" fontId="0" fillId="0" borderId="71" xfId="0" applyFont="1" applyFill="1" applyBorder="1"/>
    <xf numFmtId="0" fontId="0" fillId="0" borderId="72" xfId="0" applyFont="1" applyFill="1" applyBorder="1"/>
    <xf numFmtId="0" fontId="0" fillId="0" borderId="75" xfId="0" applyFont="1" applyFill="1" applyBorder="1"/>
    <xf numFmtId="0" fontId="8" fillId="0" borderId="26" xfId="0" applyFont="1" applyFill="1" applyBorder="1"/>
    <xf numFmtId="2" fontId="0" fillId="0" borderId="82" xfId="0" applyNumberFormat="1" applyFont="1" applyFill="1" applyBorder="1"/>
    <xf numFmtId="0" fontId="0" fillId="0" borderId="85" xfId="0" applyFont="1" applyFill="1" applyBorder="1"/>
    <xf numFmtId="0" fontId="0" fillId="0" borderId="82" xfId="0" applyFont="1" applyFill="1" applyBorder="1"/>
    <xf numFmtId="0" fontId="0" fillId="0" borderId="68" xfId="0" applyFont="1" applyFill="1" applyBorder="1"/>
    <xf numFmtId="2" fontId="0" fillId="0" borderId="68" xfId="0" applyNumberFormat="1" applyFont="1" applyFill="1" applyBorder="1"/>
    <xf numFmtId="2" fontId="0" fillId="0" borderId="69" xfId="0" applyNumberFormat="1" applyFont="1" applyFill="1" applyBorder="1"/>
    <xf numFmtId="2" fontId="0" fillId="0" borderId="0" xfId="0" applyNumberFormat="1" applyFont="1" applyFill="1" applyBorder="1"/>
    <xf numFmtId="2" fontId="0" fillId="0" borderId="77" xfId="0" applyNumberFormat="1" applyFont="1" applyFill="1" applyBorder="1"/>
    <xf numFmtId="0" fontId="10" fillId="0" borderId="23" xfId="0" applyFont="1" applyFill="1" applyBorder="1" applyAlignment="1">
      <alignment horizontal="center"/>
    </xf>
    <xf numFmtId="0" fontId="10" fillId="0" borderId="32" xfId="0" applyFont="1" applyFill="1" applyBorder="1" applyAlignment="1">
      <alignment horizontal="center"/>
    </xf>
    <xf numFmtId="0" fontId="0" fillId="0" borderId="85" xfId="0" applyFont="1" applyFill="1" applyBorder="1" applyAlignment="1">
      <alignment horizontal="center"/>
    </xf>
    <xf numFmtId="0" fontId="0" fillId="0" borderId="82" xfId="0" applyFont="1" applyFill="1" applyBorder="1" applyAlignment="1">
      <alignment horizontal="center"/>
    </xf>
    <xf numFmtId="0" fontId="0" fillId="0" borderId="68" xfId="0" applyFont="1" applyFill="1" applyBorder="1" applyAlignment="1">
      <alignment horizontal="center"/>
    </xf>
    <xf numFmtId="0" fontId="8" fillId="0" borderId="10" xfId="0" applyFont="1" applyFill="1" applyBorder="1"/>
    <xf numFmtId="0" fontId="8" fillId="0" borderId="21" xfId="0" applyFont="1" applyFill="1" applyBorder="1" applyAlignment="1">
      <alignment horizontal="right"/>
    </xf>
    <xf numFmtId="0" fontId="10" fillId="0" borderId="29" xfId="0" applyFont="1" applyFill="1" applyBorder="1"/>
    <xf numFmtId="1" fontId="10" fillId="0" borderId="29" xfId="0" applyNumberFormat="1" applyFont="1" applyFill="1" applyBorder="1" applyAlignment="1">
      <alignment horizontal="center"/>
    </xf>
    <xf numFmtId="1" fontId="10" fillId="0" borderId="30" xfId="0" applyNumberFormat="1" applyFont="1" applyFill="1" applyBorder="1" applyAlignment="1">
      <alignment horizontal="center"/>
    </xf>
    <xf numFmtId="166" fontId="10" fillId="0" borderId="24" xfId="0" applyNumberFormat="1" applyFont="1" applyFill="1" applyBorder="1" applyAlignment="1">
      <alignment horizontal="center"/>
    </xf>
    <xf numFmtId="166" fontId="10" fillId="0" borderId="37" xfId="0" applyNumberFormat="1" applyFont="1" applyFill="1" applyBorder="1" applyAlignment="1">
      <alignment horizontal="center"/>
    </xf>
    <xf numFmtId="166" fontId="0" fillId="0" borderId="69" xfId="0" applyNumberFormat="1" applyFont="1" applyFill="1" applyBorder="1"/>
    <xf numFmtId="166" fontId="0" fillId="0" borderId="0" xfId="0" applyNumberFormat="1" applyFont="1" applyFill="1" applyBorder="1"/>
    <xf numFmtId="166" fontId="0" fillId="0" borderId="77" xfId="0" applyNumberFormat="1" applyFont="1" applyFill="1" applyBorder="1"/>
    <xf numFmtId="166" fontId="10" fillId="0" borderId="62" xfId="0" applyNumberFormat="1" applyFont="1" applyFill="1" applyBorder="1" applyAlignment="1">
      <alignment horizontal="center"/>
    </xf>
    <xf numFmtId="2" fontId="10" fillId="0" borderId="10" xfId="0" applyNumberFormat="1" applyFont="1" applyFill="1" applyBorder="1" applyAlignment="1">
      <alignment horizontal="center" wrapText="1"/>
    </xf>
    <xf numFmtId="2" fontId="10" fillId="0" borderId="62" xfId="0" applyNumberFormat="1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0" fontId="10" fillId="0" borderId="62" xfId="0" applyFont="1" applyFill="1" applyBorder="1" applyAlignment="1">
      <alignment horizontal="center" wrapText="1"/>
    </xf>
    <xf numFmtId="0" fontId="10" fillId="0" borderId="23" xfId="0" applyFont="1" applyFill="1" applyBorder="1" applyAlignment="1">
      <alignment horizontal="center" wrapText="1"/>
    </xf>
    <xf numFmtId="0" fontId="10" fillId="0" borderId="32" xfId="0" applyFont="1" applyFill="1" applyBorder="1" applyAlignment="1">
      <alignment horizontal="center" wrapText="1"/>
    </xf>
    <xf numFmtId="2" fontId="10" fillId="0" borderId="24" xfId="0" applyNumberFormat="1" applyFont="1" applyFill="1" applyBorder="1" applyAlignment="1">
      <alignment horizontal="center" wrapText="1"/>
    </xf>
    <xf numFmtId="2" fontId="10" fillId="0" borderId="37" xfId="0" applyNumberFormat="1" applyFont="1" applyFill="1" applyBorder="1" applyAlignment="1">
      <alignment horizontal="center" wrapText="1"/>
    </xf>
    <xf numFmtId="0" fontId="44" fillId="0" borderId="26" xfId="0" applyFont="1" applyFill="1" applyBorder="1"/>
    <xf numFmtId="2" fontId="8" fillId="0" borderId="26" xfId="0" applyNumberFormat="1" applyFont="1" applyFill="1" applyBorder="1" applyAlignment="1">
      <alignment horizontal="center"/>
    </xf>
    <xf numFmtId="4" fontId="35" fillId="0" borderId="16" xfId="0" applyNumberFormat="1" applyFont="1" applyBorder="1" applyAlignment="1">
      <alignment horizontal="center"/>
    </xf>
    <xf numFmtId="2" fontId="6" fillId="0" borderId="38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59" xfId="0" applyFont="1" applyFill="1" applyBorder="1" applyAlignment="1">
      <alignment horizontal="center"/>
    </xf>
    <xf numFmtId="2" fontId="5" fillId="0" borderId="0" xfId="0" applyNumberFormat="1" applyFont="1" applyFill="1" applyBorder="1"/>
    <xf numFmtId="0" fontId="4" fillId="0" borderId="25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2" fontId="6" fillId="0" borderId="36" xfId="0" applyNumberFormat="1" applyFont="1" applyFill="1" applyBorder="1" applyAlignment="1">
      <alignment horizontal="center"/>
    </xf>
    <xf numFmtId="2" fontId="6" fillId="0" borderId="24" xfId="0" applyNumberFormat="1" applyFont="1" applyFill="1" applyBorder="1" applyAlignment="1">
      <alignment horizontal="center"/>
    </xf>
    <xf numFmtId="2" fontId="6" fillId="0" borderId="37" xfId="0" applyNumberFormat="1" applyFont="1" applyFill="1" applyBorder="1" applyAlignment="1">
      <alignment horizontal="center"/>
    </xf>
    <xf numFmtId="2" fontId="6" fillId="0" borderId="21" xfId="42" applyNumberFormat="1" applyFont="1" applyFill="1" applyBorder="1" applyAlignment="1">
      <alignment horizontal="center"/>
    </xf>
    <xf numFmtId="2" fontId="6" fillId="0" borderId="33" xfId="0" applyNumberFormat="1" applyFont="1" applyFill="1" applyBorder="1" applyAlignment="1">
      <alignment horizontal="center"/>
    </xf>
    <xf numFmtId="2" fontId="6" fillId="0" borderId="34" xfId="0" applyNumberFormat="1" applyFont="1" applyFill="1" applyBorder="1" applyAlignment="1">
      <alignment horizontal="center"/>
    </xf>
    <xf numFmtId="2" fontId="6" fillId="0" borderId="35" xfId="0" applyNumberFormat="1" applyFont="1" applyFill="1" applyBorder="1" applyAlignment="1">
      <alignment horizontal="center"/>
    </xf>
    <xf numFmtId="0" fontId="6" fillId="0" borderId="25" xfId="0" applyFont="1" applyFill="1" applyBorder="1"/>
    <xf numFmtId="0" fontId="6" fillId="0" borderId="26" xfId="0" applyFont="1" applyFill="1" applyBorder="1"/>
    <xf numFmtId="2" fontId="6" fillId="0" borderId="75" xfId="0" applyNumberFormat="1" applyFont="1" applyFill="1" applyBorder="1" applyAlignment="1">
      <alignment horizontal="center"/>
    </xf>
    <xf numFmtId="2" fontId="6" fillId="0" borderId="76" xfId="0" applyNumberFormat="1" applyFont="1" applyFill="1" applyBorder="1" applyAlignment="1">
      <alignment horizontal="center"/>
    </xf>
    <xf numFmtId="2" fontId="6" fillId="0" borderId="45" xfId="0" applyNumberFormat="1" applyFont="1" applyFill="1" applyBorder="1" applyAlignment="1">
      <alignment horizontal="center"/>
    </xf>
    <xf numFmtId="2" fontId="6" fillId="0" borderId="46" xfId="0" applyNumberFormat="1" applyFont="1" applyFill="1" applyBorder="1" applyAlignment="1">
      <alignment horizontal="center"/>
    </xf>
    <xf numFmtId="2" fontId="6" fillId="0" borderId="47" xfId="0" applyNumberFormat="1" applyFont="1" applyFill="1" applyBorder="1" applyAlignment="1">
      <alignment horizontal="center"/>
    </xf>
    <xf numFmtId="2" fontId="6" fillId="0" borderId="46" xfId="42" applyNumberFormat="1" applyFont="1" applyFill="1" applyBorder="1" applyAlignment="1">
      <alignment horizontal="center"/>
    </xf>
    <xf numFmtId="2" fontId="6" fillId="0" borderId="77" xfId="0" applyNumberFormat="1" applyFont="1" applyFill="1" applyBorder="1" applyAlignment="1">
      <alignment horizontal="center"/>
    </xf>
    <xf numFmtId="0" fontId="6" fillId="0" borderId="47" xfId="0" applyFont="1" applyFill="1" applyBorder="1"/>
    <xf numFmtId="0" fontId="6" fillId="27" borderId="0" xfId="0" applyFont="1" applyFill="1"/>
    <xf numFmtId="0" fontId="6" fillId="28" borderId="0" xfId="0" applyFont="1" applyFill="1"/>
    <xf numFmtId="2" fontId="6" fillId="0" borderId="51" xfId="0" applyNumberFormat="1" applyFont="1" applyFill="1" applyBorder="1" applyAlignment="1">
      <alignment horizontal="center"/>
    </xf>
    <xf numFmtId="0" fontId="4" fillId="0" borderId="73" xfId="0" applyFont="1" applyFill="1" applyBorder="1" applyAlignment="1">
      <alignment horizontal="center"/>
    </xf>
    <xf numFmtId="0" fontId="4" fillId="0" borderId="87" xfId="0" applyFont="1" applyFill="1" applyBorder="1" applyAlignment="1">
      <alignment horizontal="center"/>
    </xf>
    <xf numFmtId="0" fontId="4" fillId="0" borderId="64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37" fillId="0" borderId="22" xfId="19" applyFont="1" applyFill="1" applyBorder="1" applyAlignment="1">
      <alignment horizontal="center"/>
    </xf>
    <xf numFmtId="0" fontId="4" fillId="0" borderId="51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left"/>
    </xf>
    <xf numFmtId="1" fontId="6" fillId="0" borderId="0" xfId="0" applyNumberFormat="1" applyFont="1" applyFill="1" applyBorder="1" applyAlignment="1">
      <alignment horizontal="left"/>
    </xf>
    <xf numFmtId="1" fontId="6" fillId="0" borderId="0" xfId="0" applyNumberFormat="1" applyFont="1" applyFill="1" applyBorder="1" applyAlignment="1" applyProtection="1">
      <alignment horizontal="left"/>
      <protection locked="0"/>
    </xf>
    <xf numFmtId="166" fontId="6" fillId="0" borderId="0" xfId="0" applyNumberFormat="1" applyFont="1" applyFill="1" applyBorder="1" applyAlignment="1">
      <alignment horizontal="left" wrapText="1"/>
    </xf>
    <xf numFmtId="1" fontId="6" fillId="0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164" fontId="6" fillId="0" borderId="0" xfId="42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165" fontId="4" fillId="0" borderId="0" xfId="0" applyNumberFormat="1" applyFont="1" applyFill="1" applyBorder="1" applyAlignment="1" applyProtection="1">
      <alignment horizontal="left" wrapText="1"/>
      <protection locked="0"/>
    </xf>
    <xf numFmtId="169" fontId="6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 applyProtection="1">
      <alignment horizontal="left"/>
    </xf>
    <xf numFmtId="166" fontId="4" fillId="0" borderId="0" xfId="0" applyNumberFormat="1" applyFont="1" applyFill="1" applyBorder="1" applyAlignment="1" applyProtection="1">
      <alignment horizontal="left"/>
      <protection locked="0"/>
    </xf>
    <xf numFmtId="174" fontId="4" fillId="0" borderId="0" xfId="0" applyNumberFormat="1" applyFont="1" applyFill="1" applyBorder="1" applyAlignment="1" applyProtection="1">
      <alignment horizontal="left"/>
      <protection locked="0"/>
    </xf>
    <xf numFmtId="2" fontId="0" fillId="0" borderId="80" xfId="0" applyNumberFormat="1" applyFont="1" applyFill="1" applyBorder="1"/>
    <xf numFmtId="0" fontId="8" fillId="0" borderId="20" xfId="0" applyFont="1" applyFill="1" applyBorder="1" applyAlignment="1">
      <alignment horizontal="right"/>
    </xf>
    <xf numFmtId="0" fontId="10" fillId="0" borderId="22" xfId="0" applyFont="1" applyFill="1" applyBorder="1"/>
    <xf numFmtId="2" fontId="10" fillId="0" borderId="22" xfId="0" applyNumberFormat="1" applyFont="1" applyFill="1" applyBorder="1" applyAlignment="1">
      <alignment horizontal="center"/>
    </xf>
    <xf numFmtId="2" fontId="10" fillId="0" borderId="28" xfId="0" applyNumberFormat="1" applyFont="1" applyFill="1" applyBorder="1" applyAlignment="1">
      <alignment horizontal="center"/>
    </xf>
    <xf numFmtId="2" fontId="6" fillId="0" borderId="63" xfId="0" applyNumberFormat="1" applyFont="1" applyFill="1" applyBorder="1" applyAlignment="1">
      <alignment horizontal="center"/>
    </xf>
    <xf numFmtId="0" fontId="6" fillId="0" borderId="63" xfId="0" applyFont="1" applyFill="1" applyBorder="1" applyAlignment="1">
      <alignment horizontal="center"/>
    </xf>
    <xf numFmtId="0" fontId="6" fillId="0" borderId="70" xfId="0" applyFont="1" applyFill="1" applyBorder="1" applyAlignment="1">
      <alignment horizontal="center"/>
    </xf>
    <xf numFmtId="0" fontId="38" fillId="0" borderId="46" xfId="19" applyFont="1" applyFill="1" applyBorder="1" applyAlignment="1">
      <alignment horizontal="center"/>
    </xf>
    <xf numFmtId="166" fontId="5" fillId="0" borderId="0" xfId="0" applyNumberFormat="1" applyFont="1" applyFill="1" applyBorder="1" applyAlignment="1" applyProtection="1">
      <alignment horizontal="center"/>
      <protection locked="0"/>
    </xf>
    <xf numFmtId="166" fontId="5" fillId="0" borderId="0" xfId="0" applyNumberFormat="1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175" fontId="5" fillId="0" borderId="0" xfId="0" applyNumberFormat="1" applyFont="1" applyFill="1" applyBorder="1" applyProtection="1">
      <protection locked="0"/>
    </xf>
    <xf numFmtId="1" fontId="4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 applyProtection="1">
      <alignment horizontal="left"/>
      <protection locked="0"/>
    </xf>
    <xf numFmtId="169" fontId="5" fillId="0" borderId="0" xfId="0" applyNumberFormat="1" applyFont="1" applyFill="1" applyBorder="1"/>
    <xf numFmtId="2" fontId="5" fillId="0" borderId="0" xfId="0" applyNumberFormat="1" applyFont="1" applyFill="1" applyBorder="1" applyAlignment="1" applyProtection="1">
      <alignment horizontal="center"/>
      <protection locked="0"/>
    </xf>
    <xf numFmtId="166" fontId="5" fillId="0" borderId="0" xfId="0" applyNumberFormat="1" applyFont="1" applyFill="1" applyBorder="1" applyAlignment="1" applyProtection="1">
      <alignment horizontal="center" vertical="center"/>
      <protection locked="0"/>
    </xf>
    <xf numFmtId="166" fontId="4" fillId="0" borderId="0" xfId="0" applyNumberFormat="1" applyFont="1" applyFill="1" applyBorder="1" applyAlignment="1" applyProtection="1">
      <alignment horizontal="left"/>
    </xf>
    <xf numFmtId="166" fontId="4" fillId="0" borderId="0" xfId="0" applyNumberFormat="1" applyFont="1" applyFill="1" applyBorder="1" applyAlignment="1" applyProtection="1">
      <alignment horizontal="left" wrapText="1"/>
    </xf>
    <xf numFmtId="173" fontId="9" fillId="0" borderId="0" xfId="0" applyNumberFormat="1" applyFont="1" applyFill="1" applyBorder="1" applyAlignment="1" applyProtection="1">
      <alignment horizontal="left"/>
    </xf>
    <xf numFmtId="166" fontId="4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173" fontId="4" fillId="0" borderId="0" xfId="0" applyNumberFormat="1" applyFont="1" applyFill="1" applyBorder="1" applyAlignment="1" applyProtection="1">
      <alignment horizontal="left"/>
    </xf>
    <xf numFmtId="174" fontId="4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>
      <protection locked="0"/>
    </xf>
    <xf numFmtId="0" fontId="48" fillId="0" borderId="0" xfId="0" applyFont="1" applyFill="1"/>
    <xf numFmtId="0" fontId="5" fillId="0" borderId="0" xfId="0" applyFont="1" applyFill="1" applyBorder="1"/>
    <xf numFmtId="0" fontId="48" fillId="0" borderId="0" xfId="0" applyFont="1" applyFill="1" applyBorder="1"/>
    <xf numFmtId="0" fontId="5" fillId="0" borderId="0" xfId="0" applyNumberFormat="1" applyFont="1" applyFill="1" applyBorder="1" applyAlignment="1" applyProtection="1">
      <alignment horizontal="left"/>
      <protection locked="0"/>
    </xf>
    <xf numFmtId="166" fontId="5" fillId="0" borderId="1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5" fillId="0" borderId="0" xfId="0" applyNumberFormat="1" applyFont="1" applyFill="1" applyBorder="1" applyProtection="1">
      <protection locked="0"/>
    </xf>
    <xf numFmtId="165" fontId="5" fillId="0" borderId="0" xfId="0" applyNumberFormat="1" applyFont="1" applyFill="1"/>
    <xf numFmtId="2" fontId="5" fillId="0" borderId="53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9" fillId="0" borderId="25" xfId="0" applyNumberFormat="1" applyFont="1" applyFill="1" applyBorder="1" applyAlignment="1">
      <alignment horizontal="center"/>
    </xf>
    <xf numFmtId="2" fontId="9" fillId="0" borderId="26" xfId="0" applyNumberFormat="1" applyFont="1" applyFill="1" applyBorder="1" applyAlignment="1">
      <alignment horizontal="center"/>
    </xf>
    <xf numFmtId="2" fontId="9" fillId="0" borderId="27" xfId="0" applyNumberFormat="1" applyFont="1" applyFill="1" applyBorder="1" applyAlignment="1">
      <alignment horizontal="center"/>
    </xf>
    <xf numFmtId="166" fontId="5" fillId="0" borderId="0" xfId="0" applyNumberFormat="1" applyFont="1" applyFill="1"/>
    <xf numFmtId="0" fontId="5" fillId="0" borderId="0" xfId="0" applyFont="1" applyFill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 applyProtection="1">
      <alignment horizontal="left"/>
      <protection locked="0"/>
    </xf>
    <xf numFmtId="166" fontId="5" fillId="0" borderId="0" xfId="0" applyNumberFormat="1" applyFont="1" applyFill="1" applyBorder="1" applyAlignment="1" applyProtection="1">
      <alignment horizontal="left" indent="2"/>
      <protection locked="0"/>
    </xf>
    <xf numFmtId="165" fontId="5" fillId="0" borderId="0" xfId="0" applyNumberFormat="1" applyFont="1" applyFill="1" applyBorder="1"/>
    <xf numFmtId="0" fontId="5" fillId="0" borderId="0" xfId="0" applyFont="1" applyFill="1" applyBorder="1" applyAlignment="1" applyProtection="1">
      <alignment horizontal="right" wrapText="1"/>
      <protection locked="0"/>
    </xf>
    <xf numFmtId="0" fontId="5" fillId="0" borderId="0" xfId="0" applyFont="1" applyFill="1" applyBorder="1" applyAlignment="1" applyProtection="1">
      <alignment horizontal="left" wrapText="1"/>
      <protection locked="0"/>
    </xf>
    <xf numFmtId="169" fontId="5" fillId="0" borderId="0" xfId="0" applyNumberFormat="1" applyFont="1" applyFill="1" applyBorder="1" applyAlignment="1" applyProtection="1">
      <alignment horizontal="left"/>
      <protection locked="0"/>
    </xf>
    <xf numFmtId="2" fontId="50" fillId="0" borderId="0" xfId="0" applyNumberFormat="1" applyFont="1" applyFill="1" applyBorder="1"/>
    <xf numFmtId="2" fontId="5" fillId="0" borderId="0" xfId="0" applyNumberFormat="1" applyFont="1" applyFill="1"/>
    <xf numFmtId="171" fontId="5" fillId="0" borderId="0" xfId="0" applyNumberFormat="1" applyFont="1" applyFill="1" applyBorder="1"/>
    <xf numFmtId="0" fontId="5" fillId="0" borderId="0" xfId="0" applyFont="1" applyFill="1" applyBorder="1" applyAlignment="1"/>
    <xf numFmtId="2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Border="1" applyAlignment="1">
      <alignment horizontal="left"/>
    </xf>
    <xf numFmtId="1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 applyProtection="1">
      <alignment horizontal="left"/>
      <protection locked="0"/>
    </xf>
    <xf numFmtId="164" fontId="5" fillId="0" borderId="0" xfId="42" applyFont="1" applyFill="1" applyBorder="1" applyAlignment="1" applyProtection="1">
      <alignment horizontal="left"/>
      <protection locked="0"/>
    </xf>
    <xf numFmtId="1" fontId="5" fillId="0" borderId="0" xfId="0" applyNumberFormat="1" applyFont="1" applyFill="1" applyBorder="1" applyAlignment="1" applyProtection="1">
      <alignment horizontal="left"/>
      <protection locked="0"/>
    </xf>
    <xf numFmtId="165" fontId="9" fillId="0" borderId="0" xfId="0" applyNumberFormat="1" applyFont="1" applyFill="1" applyBorder="1"/>
    <xf numFmtId="166" fontId="5" fillId="0" borderId="0" xfId="0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2" fontId="9" fillId="0" borderId="51" xfId="0" applyNumberFormat="1" applyFont="1" applyFill="1" applyBorder="1" applyAlignment="1">
      <alignment horizontal="center"/>
    </xf>
    <xf numFmtId="2" fontId="9" fillId="0" borderId="48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Continuous"/>
    </xf>
    <xf numFmtId="165" fontId="51" fillId="0" borderId="0" xfId="0" applyNumberFormat="1" applyFont="1" applyFill="1" applyBorder="1"/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2" fontId="51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71" fontId="5" fillId="0" borderId="0" xfId="0" applyNumberFormat="1" applyFont="1" applyFill="1" applyBorder="1" applyAlignment="1">
      <alignment horizontal="left"/>
    </xf>
    <xf numFmtId="166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/>
    <xf numFmtId="166" fontId="9" fillId="0" borderId="0" xfId="0" applyNumberFormat="1" applyFont="1" applyFill="1" applyBorder="1" applyAlignment="1" applyProtection="1">
      <alignment horizontal="left"/>
    </xf>
    <xf numFmtId="165" fontId="5" fillId="0" borderId="0" xfId="0" applyNumberFormat="1" applyFont="1" applyFill="1" applyBorder="1" applyAlignment="1" applyProtection="1">
      <alignment horizontal="left"/>
      <protection locked="0"/>
    </xf>
    <xf numFmtId="174" fontId="5" fillId="0" borderId="0" xfId="0" applyNumberFormat="1" applyFont="1" applyFill="1" applyBorder="1" applyAlignment="1" applyProtection="1">
      <alignment horizontal="left"/>
      <protection locked="0"/>
    </xf>
    <xf numFmtId="165" fontId="9" fillId="0" borderId="0" xfId="0" applyNumberFormat="1" applyFont="1" applyFill="1" applyBorder="1" applyAlignment="1">
      <alignment horizontal="left"/>
    </xf>
    <xf numFmtId="1" fontId="9" fillId="0" borderId="0" xfId="0" applyNumberFormat="1" applyFont="1" applyFill="1" applyBorder="1" applyAlignment="1" applyProtection="1">
      <alignment horizontal="left"/>
    </xf>
    <xf numFmtId="2" fontId="9" fillId="0" borderId="0" xfId="0" applyNumberFormat="1" applyFont="1" applyFill="1" applyBorder="1" applyAlignment="1" applyProtection="1">
      <alignment horizontal="left"/>
      <protection locked="0"/>
    </xf>
    <xf numFmtId="0" fontId="5" fillId="0" borderId="0" xfId="0" applyNumberFormat="1" applyFont="1" applyFill="1" applyBorder="1" applyAlignment="1">
      <alignment horizontal="left"/>
    </xf>
    <xf numFmtId="166" fontId="9" fillId="0" borderId="0" xfId="0" applyNumberFormat="1" applyFont="1" applyFill="1" applyBorder="1" applyAlignment="1" applyProtection="1">
      <alignment horizontal="left" indent="1"/>
    </xf>
    <xf numFmtId="0" fontId="5" fillId="0" borderId="0" xfId="0" applyFont="1" applyFill="1" applyAlignment="1"/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165" fontId="9" fillId="0" borderId="0" xfId="0" applyNumberFormat="1" applyFont="1" applyFill="1" applyBorder="1" applyAlignment="1" applyProtection="1">
      <alignment horizontal="left"/>
      <protection locked="0"/>
    </xf>
    <xf numFmtId="0" fontId="9" fillId="0" borderId="0" xfId="0" applyFont="1" applyFill="1" applyBorder="1" applyAlignment="1">
      <alignment horizontal="left" wrapText="1"/>
    </xf>
    <xf numFmtId="165" fontId="9" fillId="0" borderId="0" xfId="0" applyNumberFormat="1" applyFont="1" applyFill="1" applyBorder="1" applyAlignment="1" applyProtection="1">
      <alignment horizontal="left" wrapText="1"/>
      <protection locked="0"/>
    </xf>
    <xf numFmtId="0" fontId="5" fillId="0" borderId="0" xfId="0" applyFont="1" applyFill="1" applyBorder="1" applyAlignment="1">
      <alignment horizontal="right" wrapText="1"/>
    </xf>
    <xf numFmtId="2" fontId="5" fillId="0" borderId="0" xfId="0" applyNumberFormat="1" applyFont="1" applyFill="1" applyBorder="1" applyAlignment="1">
      <alignment horizontal="left" vertical="center"/>
    </xf>
    <xf numFmtId="1" fontId="9" fillId="0" borderId="0" xfId="0" applyNumberFormat="1" applyFont="1" applyFill="1" applyBorder="1" applyAlignment="1" applyProtection="1">
      <alignment horizontal="left"/>
      <protection locked="0"/>
    </xf>
    <xf numFmtId="1" fontId="9" fillId="0" borderId="0" xfId="0" applyNumberFormat="1" applyFont="1" applyFill="1" applyBorder="1" applyAlignment="1">
      <alignment horizontal="left"/>
    </xf>
    <xf numFmtId="166" fontId="5" fillId="0" borderId="0" xfId="0" applyNumberFormat="1" applyFont="1" applyFill="1" applyBorder="1"/>
    <xf numFmtId="169" fontId="5" fillId="0" borderId="0" xfId="0" applyNumberFormat="1" applyFont="1" applyFill="1" applyBorder="1" applyAlignment="1">
      <alignment horizontal="left"/>
    </xf>
    <xf numFmtId="0" fontId="9" fillId="0" borderId="0" xfId="0" applyFont="1" applyFill="1"/>
    <xf numFmtId="2" fontId="9" fillId="0" borderId="0" xfId="0" applyNumberFormat="1" applyFont="1" applyFill="1" applyAlignment="1">
      <alignment horizontal="center"/>
    </xf>
    <xf numFmtId="0" fontId="51" fillId="0" borderId="0" xfId="0" applyFont="1" applyFill="1" applyBorder="1"/>
    <xf numFmtId="165" fontId="5" fillId="0" borderId="0" xfId="0" applyNumberFormat="1" applyFont="1" applyFill="1" applyBorder="1" applyAlignment="1">
      <alignment horizontal="center"/>
    </xf>
    <xf numFmtId="2" fontId="51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Border="1" applyProtection="1">
      <protection locked="0"/>
    </xf>
    <xf numFmtId="0" fontId="9" fillId="0" borderId="0" xfId="0" applyFont="1" applyFill="1" applyBorder="1"/>
    <xf numFmtId="0" fontId="9" fillId="0" borderId="0" xfId="0" applyNumberFormat="1" applyFont="1" applyFill="1" applyBorder="1" applyAlignment="1"/>
    <xf numFmtId="165" fontId="9" fillId="0" borderId="0" xfId="0" applyNumberFormat="1" applyFont="1" applyFill="1" applyBorder="1" applyAlignment="1"/>
    <xf numFmtId="0" fontId="5" fillId="0" borderId="61" xfId="0" applyNumberFormat="1" applyFont="1" applyFill="1" applyBorder="1" applyAlignment="1"/>
    <xf numFmtId="0" fontId="5" fillId="0" borderId="34" xfId="0" applyNumberFormat="1" applyFont="1" applyFill="1" applyBorder="1" applyAlignment="1"/>
    <xf numFmtId="0" fontId="5" fillId="0" borderId="58" xfId="0" applyNumberFormat="1" applyFont="1" applyFill="1" applyBorder="1" applyAlignment="1"/>
    <xf numFmtId="0" fontId="9" fillId="0" borderId="20" xfId="0" applyFont="1" applyFill="1" applyBorder="1" applyAlignment="1">
      <alignment horizontal="left"/>
    </xf>
    <xf numFmtId="0" fontId="5" fillId="0" borderId="22" xfId="0" applyFont="1" applyFill="1" applyBorder="1" applyAlignment="1"/>
    <xf numFmtId="0" fontId="5" fillId="0" borderId="22" xfId="0" applyFont="1" applyFill="1" applyBorder="1" applyAlignment="1">
      <alignment horizontal="left"/>
    </xf>
    <xf numFmtId="0" fontId="9" fillId="0" borderId="60" xfId="0" applyFont="1" applyFill="1" applyBorder="1" applyAlignment="1">
      <alignment horizontal="left"/>
    </xf>
    <xf numFmtId="0" fontId="5" fillId="0" borderId="10" xfId="0" applyFont="1" applyFill="1" applyBorder="1" applyAlignment="1"/>
    <xf numFmtId="0" fontId="5" fillId="0" borderId="10" xfId="0" applyFont="1" applyFill="1" applyBorder="1" applyAlignment="1">
      <alignment horizontal="left"/>
    </xf>
    <xf numFmtId="0" fontId="9" fillId="0" borderId="31" xfId="0" applyFont="1" applyFill="1" applyBorder="1" applyAlignment="1">
      <alignment horizontal="left"/>
    </xf>
    <xf numFmtId="0" fontId="5" fillId="0" borderId="23" xfId="0" applyFont="1" applyFill="1" applyBorder="1" applyAlignment="1"/>
    <xf numFmtId="0" fontId="5" fillId="0" borderId="23" xfId="0" applyFont="1" applyFill="1" applyBorder="1" applyAlignment="1">
      <alignment horizontal="left"/>
    </xf>
    <xf numFmtId="0" fontId="9" fillId="0" borderId="36" xfId="0" applyFont="1" applyFill="1" applyBorder="1" applyAlignment="1">
      <alignment horizontal="left"/>
    </xf>
    <xf numFmtId="0" fontId="5" fillId="0" borderId="24" xfId="0" applyFont="1" applyFill="1" applyBorder="1" applyAlignment="1"/>
    <xf numFmtId="0" fontId="5" fillId="0" borderId="24" xfId="0" applyFont="1" applyFill="1" applyBorder="1" applyAlignment="1">
      <alignment horizontal="left"/>
    </xf>
    <xf numFmtId="0" fontId="5" fillId="0" borderId="10" xfId="0" applyFont="1" applyFill="1" applyBorder="1" applyAlignment="1" applyProtection="1">
      <alignment horizontal="left"/>
      <protection locked="0"/>
    </xf>
    <xf numFmtId="0" fontId="9" fillId="0" borderId="21" xfId="0" applyFont="1" applyFill="1" applyBorder="1" applyAlignment="1">
      <alignment horizontal="left"/>
    </xf>
    <xf numFmtId="0" fontId="5" fillId="0" borderId="29" xfId="0" applyFont="1" applyFill="1" applyBorder="1" applyAlignment="1"/>
    <xf numFmtId="0" fontId="5" fillId="0" borderId="29" xfId="0" applyFont="1" applyFill="1" applyBorder="1" applyAlignment="1">
      <alignment horizontal="left"/>
    </xf>
    <xf numFmtId="0" fontId="45" fillId="0" borderId="25" xfId="0" applyFont="1" applyFill="1" applyBorder="1" applyAlignment="1">
      <alignment horizontal="left"/>
    </xf>
    <xf numFmtId="0" fontId="45" fillId="0" borderId="26" xfId="0" applyFont="1" applyFill="1" applyBorder="1" applyAlignment="1"/>
    <xf numFmtId="0" fontId="45" fillId="0" borderId="26" xfId="0" applyFont="1" applyFill="1" applyBorder="1" applyAlignment="1">
      <alignment horizontal="left"/>
    </xf>
    <xf numFmtId="165" fontId="5" fillId="0" borderId="22" xfId="0" applyNumberFormat="1" applyFont="1" applyFill="1" applyBorder="1" applyAlignment="1" applyProtection="1">
      <alignment horizontal="left"/>
      <protection locked="0"/>
    </xf>
    <xf numFmtId="167" fontId="53" fillId="0" borderId="60" xfId="0" applyNumberFormat="1" applyFont="1" applyFill="1" applyBorder="1" applyAlignment="1">
      <alignment horizontal="left"/>
    </xf>
    <xf numFmtId="167" fontId="53" fillId="0" borderId="21" xfId="0" applyNumberFormat="1" applyFont="1" applyFill="1" applyBorder="1" applyAlignment="1">
      <alignment horizontal="left"/>
    </xf>
    <xf numFmtId="0" fontId="5" fillId="0" borderId="58" xfId="0" applyFont="1" applyFill="1" applyBorder="1" applyAlignment="1">
      <alignment horizontal="left"/>
    </xf>
    <xf numFmtId="0" fontId="5" fillId="0" borderId="26" xfId="0" applyFont="1" applyFill="1" applyBorder="1" applyAlignment="1"/>
    <xf numFmtId="0" fontId="5" fillId="0" borderId="26" xfId="0" applyFont="1" applyFill="1" applyBorder="1" applyAlignment="1">
      <alignment horizontal="left"/>
    </xf>
    <xf numFmtId="0" fontId="9" fillId="0" borderId="25" xfId="0" applyFont="1" applyFill="1" applyBorder="1" applyAlignment="1">
      <alignment horizontal="left"/>
    </xf>
    <xf numFmtId="0" fontId="45" fillId="0" borderId="51" xfId="0" applyFont="1" applyFill="1" applyBorder="1" applyAlignment="1">
      <alignment horizontal="left"/>
    </xf>
    <xf numFmtId="0" fontId="5" fillId="0" borderId="10" xfId="0" applyNumberFormat="1" applyFont="1" applyFill="1" applyBorder="1" applyAlignment="1">
      <alignment horizontal="left"/>
    </xf>
    <xf numFmtId="0" fontId="55" fillId="0" borderId="67" xfId="0" applyFont="1" applyFill="1" applyBorder="1" applyAlignment="1">
      <alignment horizontal="left"/>
    </xf>
    <xf numFmtId="0" fontId="43" fillId="0" borderId="25" xfId="0" applyNumberFormat="1" applyFont="1" applyFill="1" applyBorder="1" applyAlignment="1">
      <alignment horizontal="left"/>
    </xf>
    <xf numFmtId="0" fontId="56" fillId="0" borderId="26" xfId="0" applyNumberFormat="1" applyFont="1" applyFill="1" applyBorder="1" applyAlignment="1" applyProtection="1">
      <protection locked="0"/>
    </xf>
    <xf numFmtId="0" fontId="50" fillId="0" borderId="26" xfId="0" applyNumberFormat="1" applyFont="1" applyFill="1" applyBorder="1" applyAlignment="1" applyProtection="1">
      <alignment horizontal="left"/>
      <protection locked="0"/>
    </xf>
    <xf numFmtId="0" fontId="5" fillId="0" borderId="22" xfId="0" applyNumberFormat="1" applyFont="1" applyFill="1" applyBorder="1" applyAlignment="1"/>
    <xf numFmtId="165" fontId="5" fillId="0" borderId="22" xfId="0" applyNumberFormat="1" applyFont="1" applyFill="1" applyBorder="1" applyAlignment="1">
      <alignment horizontal="left"/>
    </xf>
    <xf numFmtId="0" fontId="5" fillId="0" borderId="28" xfId="0" applyNumberFormat="1" applyFont="1" applyFill="1" applyBorder="1" applyAlignment="1">
      <alignment horizontal="left"/>
    </xf>
    <xf numFmtId="165" fontId="5" fillId="0" borderId="10" xfId="0" applyNumberFormat="1" applyFont="1" applyFill="1" applyBorder="1" applyAlignment="1">
      <alignment horizontal="left"/>
    </xf>
    <xf numFmtId="0" fontId="5" fillId="0" borderId="60" xfId="0" applyFont="1" applyFill="1" applyBorder="1" applyAlignment="1">
      <alignment horizontal="left"/>
    </xf>
    <xf numFmtId="165" fontId="5" fillId="0" borderId="24" xfId="0" applyNumberFormat="1" applyFont="1" applyFill="1" applyBorder="1" applyAlignment="1">
      <alignment horizontal="left"/>
    </xf>
    <xf numFmtId="0" fontId="43" fillId="0" borderId="21" xfId="0" applyNumberFormat="1" applyFont="1" applyFill="1" applyBorder="1" applyAlignment="1">
      <alignment horizontal="left"/>
    </xf>
    <xf numFmtId="0" fontId="56" fillId="0" borderId="29" xfId="0" applyNumberFormat="1" applyFont="1" applyFill="1" applyBorder="1" applyAlignment="1" applyProtection="1">
      <protection locked="0"/>
    </xf>
    <xf numFmtId="0" fontId="50" fillId="0" borderId="29" xfId="0" applyNumberFormat="1" applyFont="1" applyFill="1" applyBorder="1" applyAlignment="1" applyProtection="1">
      <alignment horizontal="left"/>
      <protection locked="0"/>
    </xf>
    <xf numFmtId="0" fontId="5" fillId="0" borderId="73" xfId="0" applyFont="1" applyFill="1" applyBorder="1" applyAlignment="1"/>
    <xf numFmtId="0" fontId="5" fillId="0" borderId="73" xfId="0" applyFont="1" applyFill="1" applyBorder="1" applyAlignment="1">
      <alignment horizontal="left"/>
    </xf>
    <xf numFmtId="165" fontId="5" fillId="0" borderId="73" xfId="0" applyNumberFormat="1" applyFont="1" applyFill="1" applyBorder="1" applyAlignment="1">
      <alignment horizontal="left"/>
    </xf>
    <xf numFmtId="0" fontId="5" fillId="0" borderId="11" xfId="0" applyFont="1" applyFill="1" applyBorder="1" applyAlignment="1"/>
    <xf numFmtId="0" fontId="5" fillId="0" borderId="87" xfId="0" applyNumberFormat="1" applyFont="1" applyFill="1" applyBorder="1" applyAlignment="1"/>
    <xf numFmtId="0" fontId="5" fillId="0" borderId="77" xfId="0" applyNumberFormat="1" applyFont="1" applyFill="1" applyBorder="1" applyAlignment="1"/>
    <xf numFmtId="0" fontId="5" fillId="0" borderId="10" xfId="0" applyFont="1" applyFill="1" applyBorder="1" applyAlignment="1">
      <alignment horizontal="left" wrapText="1"/>
    </xf>
    <xf numFmtId="165" fontId="5" fillId="0" borderId="62" xfId="0" applyNumberFormat="1" applyFont="1" applyFill="1" applyBorder="1" applyAlignment="1">
      <alignment horizontal="left"/>
    </xf>
    <xf numFmtId="0" fontId="5" fillId="0" borderId="24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wrapText="1"/>
    </xf>
    <xf numFmtId="0" fontId="55" fillId="0" borderId="61" xfId="0" applyFont="1" applyFill="1" applyBorder="1" applyAlignment="1"/>
    <xf numFmtId="0" fontId="55" fillId="0" borderId="61" xfId="0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0" fontId="55" fillId="0" borderId="25" xfId="0" applyFont="1" applyFill="1" applyBorder="1" applyAlignment="1">
      <alignment horizontal="left"/>
    </xf>
    <xf numFmtId="0" fontId="55" fillId="0" borderId="26" xfId="0" applyFont="1" applyFill="1" applyBorder="1" applyAlignment="1"/>
    <xf numFmtId="0" fontId="55" fillId="0" borderId="26" xfId="0" applyFont="1" applyFill="1" applyBorder="1" applyAlignment="1">
      <alignment horizontal="left"/>
    </xf>
    <xf numFmtId="0" fontId="55" fillId="0" borderId="57" xfId="0" applyFont="1" applyFill="1" applyBorder="1" applyAlignment="1">
      <alignment horizontal="left"/>
    </xf>
    <xf numFmtId="0" fontId="55" fillId="0" borderId="58" xfId="0" applyFont="1" applyFill="1" applyBorder="1" applyAlignment="1"/>
    <xf numFmtId="0" fontId="55" fillId="0" borderId="58" xfId="0" applyFont="1" applyFill="1" applyBorder="1" applyAlignment="1">
      <alignment horizontal="left"/>
    </xf>
    <xf numFmtId="165" fontId="5" fillId="0" borderId="29" xfId="0" applyNumberFormat="1" applyFont="1" applyFill="1" applyBorder="1" applyAlignment="1">
      <alignment horizontal="left"/>
    </xf>
    <xf numFmtId="165" fontId="5" fillId="0" borderId="30" xfId="0" applyNumberFormat="1" applyFont="1" applyFill="1" applyBorder="1" applyAlignment="1">
      <alignment horizontal="left"/>
    </xf>
    <xf numFmtId="165" fontId="5" fillId="0" borderId="29" xfId="0" applyNumberFormat="1" applyFont="1" applyFill="1" applyBorder="1" applyAlignment="1" applyProtection="1">
      <alignment horizontal="left"/>
      <protection locked="0"/>
    </xf>
    <xf numFmtId="0" fontId="56" fillId="0" borderId="26" xfId="0" applyNumberFormat="1" applyFont="1" applyFill="1" applyBorder="1" applyAlignment="1"/>
    <xf numFmtId="0" fontId="50" fillId="0" borderId="26" xfId="0" applyNumberFormat="1" applyFont="1" applyFill="1" applyBorder="1" applyAlignment="1">
      <alignment horizontal="left"/>
    </xf>
    <xf numFmtId="165" fontId="5" fillId="0" borderId="24" xfId="0" applyNumberFormat="1" applyFont="1" applyFill="1" applyBorder="1" applyAlignment="1" applyProtection="1">
      <alignment horizontal="left"/>
      <protection locked="0"/>
    </xf>
    <xf numFmtId="0" fontId="55" fillId="0" borderId="25" xfId="0" applyFont="1" applyFill="1" applyBorder="1" applyAlignment="1" applyProtection="1">
      <alignment horizontal="left"/>
    </xf>
    <xf numFmtId="0" fontId="55" fillId="0" borderId="26" xfId="0" applyFont="1" applyFill="1" applyBorder="1" applyAlignment="1" applyProtection="1"/>
    <xf numFmtId="167" fontId="53" fillId="0" borderId="31" xfId="0" applyNumberFormat="1" applyFont="1" applyFill="1" applyBorder="1" applyAlignment="1">
      <alignment horizontal="left"/>
    </xf>
    <xf numFmtId="0" fontId="9" fillId="0" borderId="25" xfId="0" applyFont="1" applyFill="1" applyBorder="1" applyAlignment="1" applyProtection="1">
      <alignment horizontal="left"/>
    </xf>
    <xf numFmtId="0" fontId="9" fillId="0" borderId="19" xfId="0" applyFont="1" applyFill="1" applyBorder="1" applyAlignment="1" applyProtection="1">
      <alignment horizontal="left"/>
    </xf>
    <xf numFmtId="0" fontId="5" fillId="0" borderId="58" xfId="0" applyFont="1" applyFill="1" applyBorder="1" applyAlignment="1"/>
    <xf numFmtId="166" fontId="5" fillId="0" borderId="10" xfId="0" applyNumberFormat="1" applyFont="1" applyFill="1" applyBorder="1" applyAlignment="1">
      <alignment horizontal="left"/>
    </xf>
    <xf numFmtId="0" fontId="5" fillId="0" borderId="26" xfId="0" applyFont="1" applyFill="1" applyBorder="1" applyAlignment="1" applyProtection="1">
      <protection locked="0"/>
    </xf>
    <xf numFmtId="0" fontId="5" fillId="0" borderId="26" xfId="0" applyFont="1" applyFill="1" applyBorder="1" applyAlignment="1" applyProtection="1">
      <alignment horizontal="left"/>
      <protection locked="0"/>
    </xf>
    <xf numFmtId="0" fontId="9" fillId="0" borderId="26" xfId="0" applyFont="1" applyFill="1" applyBorder="1" applyAlignment="1" applyProtection="1">
      <protection locked="0"/>
    </xf>
    <xf numFmtId="0" fontId="9" fillId="0" borderId="26" xfId="0" applyFont="1" applyFill="1" applyBorder="1" applyAlignment="1" applyProtection="1">
      <alignment horizontal="left"/>
      <protection locked="0"/>
    </xf>
    <xf numFmtId="0" fontId="55" fillId="0" borderId="26" xfId="0" applyFont="1" applyFill="1" applyBorder="1" applyAlignment="1" applyProtection="1">
      <alignment horizontal="left"/>
    </xf>
    <xf numFmtId="0" fontId="5" fillId="0" borderId="29" xfId="0" applyNumberFormat="1" applyFont="1" applyFill="1" applyBorder="1" applyAlignment="1">
      <alignment horizontal="left"/>
    </xf>
    <xf numFmtId="0" fontId="45" fillId="0" borderId="26" xfId="0" applyNumberFormat="1" applyFont="1" applyFill="1" applyBorder="1" applyAlignment="1">
      <alignment horizontal="left"/>
    </xf>
    <xf numFmtId="1" fontId="45" fillId="0" borderId="26" xfId="0" applyNumberFormat="1" applyFont="1" applyFill="1" applyBorder="1" applyAlignment="1" applyProtection="1">
      <alignment horizontal="left"/>
    </xf>
    <xf numFmtId="1" fontId="45" fillId="0" borderId="26" xfId="0" applyNumberFormat="1" applyFont="1" applyFill="1" applyBorder="1" applyAlignment="1">
      <alignment horizontal="left"/>
    </xf>
    <xf numFmtId="0" fontId="5" fillId="0" borderId="29" xfId="0" applyFont="1" applyFill="1" applyBorder="1" applyAlignment="1" applyProtection="1">
      <alignment horizontal="left"/>
      <protection locked="0"/>
    </xf>
    <xf numFmtId="0" fontId="5" fillId="0" borderId="26" xfId="0" applyNumberFormat="1" applyFont="1" applyFill="1" applyBorder="1" applyAlignment="1">
      <alignment horizontal="left"/>
    </xf>
    <xf numFmtId="0" fontId="56" fillId="0" borderId="29" xfId="0" applyNumberFormat="1" applyFont="1" applyFill="1" applyBorder="1" applyAlignment="1"/>
    <xf numFmtId="0" fontId="50" fillId="0" borderId="29" xfId="0" applyNumberFormat="1" applyFont="1" applyFill="1" applyBorder="1" applyAlignment="1">
      <alignment horizontal="left"/>
    </xf>
    <xf numFmtId="0" fontId="5" fillId="0" borderId="30" xfId="0" applyNumberFormat="1" applyFont="1" applyFill="1" applyBorder="1" applyAlignment="1">
      <alignment horizontal="left"/>
    </xf>
    <xf numFmtId="0" fontId="45" fillId="0" borderId="57" xfId="0" applyFont="1" applyFill="1" applyBorder="1" applyAlignment="1">
      <alignment horizontal="left"/>
    </xf>
    <xf numFmtId="0" fontId="45" fillId="0" borderId="58" xfId="0" applyFont="1" applyFill="1" applyBorder="1" applyAlignment="1"/>
    <xf numFmtId="0" fontId="45" fillId="0" borderId="58" xfId="0" applyFont="1" applyFill="1" applyBorder="1" applyAlignment="1">
      <alignment horizontal="left"/>
    </xf>
    <xf numFmtId="0" fontId="53" fillId="0" borderId="60" xfId="0" applyFont="1" applyFill="1" applyBorder="1" applyAlignment="1">
      <alignment horizontal="left"/>
    </xf>
    <xf numFmtId="0" fontId="9" fillId="0" borderId="26" xfId="0" applyFont="1" applyFill="1" applyBorder="1" applyAlignment="1"/>
    <xf numFmtId="0" fontId="9" fillId="0" borderId="47" xfId="0" applyFont="1" applyFill="1" applyBorder="1" applyAlignment="1">
      <alignment horizontal="left"/>
    </xf>
    <xf numFmtId="0" fontId="53" fillId="0" borderId="31" xfId="0" applyFont="1" applyFill="1" applyBorder="1" applyAlignment="1">
      <alignment horizontal="left"/>
    </xf>
    <xf numFmtId="0" fontId="57" fillId="0" borderId="26" xfId="0" applyFont="1" applyFill="1" applyBorder="1" applyAlignment="1"/>
    <xf numFmtId="1" fontId="45" fillId="0" borderId="27" xfId="0" applyNumberFormat="1" applyFont="1" applyFill="1" applyBorder="1" applyAlignment="1" applyProtection="1">
      <alignment horizontal="left"/>
    </xf>
    <xf numFmtId="0" fontId="9" fillId="0" borderId="67" xfId="0" applyFont="1" applyFill="1" applyBorder="1" applyAlignment="1" applyProtection="1">
      <alignment horizontal="left"/>
    </xf>
    <xf numFmtId="165" fontId="5" fillId="0" borderId="29" xfId="0" applyNumberFormat="1" applyFont="1" applyFill="1" applyBorder="1" applyAlignment="1">
      <alignment horizontal="center"/>
    </xf>
    <xf numFmtId="0" fontId="9" fillId="0" borderId="26" xfId="0" applyFont="1" applyFill="1" applyBorder="1" applyAlignment="1">
      <alignment horizontal="left"/>
    </xf>
    <xf numFmtId="0" fontId="9" fillId="0" borderId="18" xfId="0" applyFont="1" applyFill="1" applyBorder="1" applyAlignment="1">
      <alignment horizontal="left"/>
    </xf>
    <xf numFmtId="0" fontId="51" fillId="0" borderId="10" xfId="0" applyFont="1" applyFill="1" applyBorder="1" applyAlignment="1">
      <alignment horizontal="left"/>
    </xf>
    <xf numFmtId="0" fontId="5" fillId="0" borderId="68" xfId="0" applyFont="1" applyFill="1" applyBorder="1" applyAlignment="1">
      <alignment horizontal="left"/>
    </xf>
    <xf numFmtId="0" fontId="9" fillId="0" borderId="65" xfId="0" applyFont="1" applyFill="1" applyBorder="1" applyAlignment="1"/>
    <xf numFmtId="0" fontId="9" fillId="0" borderId="22" xfId="0" applyFont="1" applyFill="1" applyBorder="1" applyAlignment="1">
      <alignment horizontal="left"/>
    </xf>
    <xf numFmtId="0" fontId="5" fillId="0" borderId="33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9" fillId="0" borderId="24" xfId="0" applyFont="1" applyFill="1" applyBorder="1" applyAlignment="1"/>
    <xf numFmtId="0" fontId="9" fillId="0" borderId="24" xfId="0" applyFont="1" applyFill="1" applyBorder="1" applyAlignment="1">
      <alignment horizontal="left"/>
    </xf>
    <xf numFmtId="0" fontId="5" fillId="0" borderId="36" xfId="0" applyFont="1" applyFill="1" applyBorder="1" applyAlignment="1">
      <alignment horizontal="left"/>
    </xf>
    <xf numFmtId="0" fontId="5" fillId="0" borderId="21" xfId="0" applyFont="1" applyFill="1" applyBorder="1" applyAlignment="1">
      <alignment horizontal="left"/>
    </xf>
    <xf numFmtId="0" fontId="5" fillId="0" borderId="61" xfId="0" applyNumberFormat="1" applyFont="1" applyFill="1" applyBorder="1" applyAlignment="1">
      <alignment horizontal="left"/>
    </xf>
    <xf numFmtId="0" fontId="5" fillId="0" borderId="34" xfId="0" applyNumberFormat="1" applyFont="1" applyFill="1" applyBorder="1" applyAlignment="1">
      <alignment horizontal="left"/>
    </xf>
    <xf numFmtId="0" fontId="5" fillId="0" borderId="58" xfId="0" applyNumberFormat="1" applyFont="1" applyFill="1" applyBorder="1" applyAlignment="1">
      <alignment horizontal="left"/>
    </xf>
    <xf numFmtId="0" fontId="53" fillId="0" borderId="36" xfId="0" applyFont="1" applyFill="1" applyBorder="1" applyAlignment="1">
      <alignment horizontal="left"/>
    </xf>
    <xf numFmtId="0" fontId="9" fillId="0" borderId="57" xfId="0" applyFont="1" applyFill="1" applyBorder="1" applyAlignment="1">
      <alignment horizontal="left"/>
    </xf>
    <xf numFmtId="0" fontId="45" fillId="0" borderId="67" xfId="0" applyFont="1" applyFill="1" applyBorder="1" applyAlignment="1">
      <alignment horizontal="left"/>
    </xf>
    <xf numFmtId="0" fontId="5" fillId="0" borderId="22" xfId="0" applyNumberFormat="1" applyFont="1" applyFill="1" applyBorder="1" applyAlignment="1">
      <alignment horizontal="left"/>
    </xf>
    <xf numFmtId="0" fontId="53" fillId="0" borderId="21" xfId="0" applyFont="1" applyFill="1" applyBorder="1" applyAlignment="1">
      <alignment horizontal="left"/>
    </xf>
    <xf numFmtId="2" fontId="5" fillId="0" borderId="22" xfId="0" applyNumberFormat="1" applyFont="1" applyFill="1" applyBorder="1" applyAlignment="1">
      <alignment horizontal="left"/>
    </xf>
    <xf numFmtId="0" fontId="9" fillId="0" borderId="61" xfId="0" applyFont="1" applyFill="1" applyBorder="1" applyAlignment="1" applyProtection="1">
      <protection locked="0"/>
    </xf>
    <xf numFmtId="0" fontId="9" fillId="0" borderId="61" xfId="0" applyFont="1" applyFill="1" applyBorder="1" applyAlignment="1" applyProtection="1">
      <alignment horizontal="left"/>
      <protection locked="0"/>
    </xf>
    <xf numFmtId="0" fontId="9" fillId="0" borderId="33" xfId="0" applyFont="1" applyFill="1" applyBorder="1" applyAlignment="1" applyProtection="1">
      <alignment horizontal="left"/>
    </xf>
    <xf numFmtId="0" fontId="9" fillId="0" borderId="34" xfId="0" applyFont="1" applyFill="1" applyBorder="1" applyAlignment="1" applyProtection="1">
      <protection locked="0"/>
    </xf>
    <xf numFmtId="0" fontId="9" fillId="0" borderId="34" xfId="0" applyFont="1" applyFill="1" applyBorder="1" applyAlignment="1" applyProtection="1">
      <alignment horizontal="left"/>
      <protection locked="0"/>
    </xf>
    <xf numFmtId="0" fontId="5" fillId="0" borderId="23" xfId="0" applyFont="1" applyFill="1" applyBorder="1" applyAlignment="1" applyProtection="1">
      <alignment horizontal="left"/>
      <protection locked="0"/>
    </xf>
    <xf numFmtId="165" fontId="62" fillId="0" borderId="0" xfId="0" applyNumberFormat="1" applyFont="1" applyFill="1" applyBorder="1" applyAlignment="1">
      <alignment horizontal="left"/>
    </xf>
    <xf numFmtId="0" fontId="9" fillId="0" borderId="51" xfId="0" applyFont="1" applyFill="1" applyBorder="1" applyAlignment="1" applyProtection="1">
      <alignment horizontal="left"/>
    </xf>
    <xf numFmtId="165" fontId="5" fillId="0" borderId="11" xfId="0" applyNumberFormat="1" applyFont="1" applyFill="1" applyBorder="1" applyAlignment="1">
      <alignment horizontal="center"/>
    </xf>
    <xf numFmtId="165" fontId="5" fillId="0" borderId="58" xfId="0" applyNumberFormat="1" applyFont="1" applyFill="1" applyBorder="1" applyAlignment="1">
      <alignment horizontal="left"/>
    </xf>
    <xf numFmtId="0" fontId="5" fillId="0" borderId="78" xfId="0" applyNumberFormat="1" applyFont="1" applyFill="1" applyBorder="1" applyAlignment="1"/>
    <xf numFmtId="0" fontId="43" fillId="0" borderId="19" xfId="0" applyNumberFormat="1" applyFont="1" applyFill="1" applyBorder="1" applyAlignment="1">
      <alignment horizontal="left"/>
    </xf>
    <xf numFmtId="0" fontId="56" fillId="0" borderId="11" xfId="0" applyNumberFormat="1" applyFont="1" applyFill="1" applyBorder="1" applyAlignment="1"/>
    <xf numFmtId="0" fontId="50" fillId="0" borderId="11" xfId="0" applyNumberFormat="1" applyFont="1" applyFill="1" applyBorder="1" applyAlignment="1">
      <alignment horizontal="left"/>
    </xf>
    <xf numFmtId="0" fontId="5" fillId="0" borderId="10" xfId="0" applyFont="1" applyFill="1" applyBorder="1" applyAlignment="1">
      <alignment wrapText="1"/>
    </xf>
    <xf numFmtId="0" fontId="54" fillId="0" borderId="60" xfId="0" applyFont="1" applyFill="1" applyBorder="1" applyAlignment="1">
      <alignment horizontal="left"/>
    </xf>
    <xf numFmtId="0" fontId="5" fillId="0" borderId="29" xfId="0" applyFont="1" applyFill="1" applyBorder="1" applyAlignment="1">
      <alignment wrapText="1"/>
    </xf>
    <xf numFmtId="0" fontId="9" fillId="0" borderId="26" xfId="0" applyFont="1" applyFill="1" applyBorder="1" applyAlignment="1" applyProtection="1">
      <alignment wrapText="1"/>
      <protection locked="0"/>
    </xf>
    <xf numFmtId="0" fontId="9" fillId="0" borderId="60" xfId="0" applyFont="1" applyFill="1" applyBorder="1" applyAlignment="1">
      <alignment horizontal="left" wrapText="1"/>
    </xf>
    <xf numFmtId="0" fontId="5" fillId="0" borderId="60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horizontal="left" wrapText="1"/>
    </xf>
    <xf numFmtId="0" fontId="45" fillId="0" borderId="25" xfId="0" applyFont="1" applyFill="1" applyBorder="1" applyAlignment="1">
      <alignment horizontal="left" wrapText="1"/>
    </xf>
    <xf numFmtId="0" fontId="45" fillId="0" borderId="26" xfId="0" applyFont="1" applyFill="1" applyBorder="1" applyAlignment="1">
      <alignment wrapText="1"/>
    </xf>
    <xf numFmtId="166" fontId="58" fillId="0" borderId="26" xfId="0" applyNumberFormat="1" applyFont="1" applyFill="1" applyBorder="1" applyAlignment="1">
      <alignment horizontal="center" wrapText="1"/>
    </xf>
    <xf numFmtId="166" fontId="58" fillId="0" borderId="27" xfId="0" applyNumberFormat="1" applyFont="1" applyFill="1" applyBorder="1" applyAlignment="1">
      <alignment horizontal="center" wrapText="1"/>
    </xf>
    <xf numFmtId="0" fontId="5" fillId="0" borderId="80" xfId="0" applyFont="1" applyFill="1" applyBorder="1" applyAlignment="1">
      <alignment horizontal="left"/>
    </xf>
    <xf numFmtId="0" fontId="9" fillId="0" borderId="65" xfId="0" applyFont="1" applyFill="1" applyBorder="1" applyAlignment="1" applyProtection="1">
      <alignment horizontal="left"/>
      <protection locked="0"/>
    </xf>
    <xf numFmtId="0" fontId="5" fillId="0" borderId="18" xfId="0" applyFont="1" applyFill="1" applyBorder="1" applyAlignment="1">
      <alignment horizontal="left"/>
    </xf>
    <xf numFmtId="167" fontId="5" fillId="0" borderId="60" xfId="0" applyNumberFormat="1" applyFont="1" applyFill="1" applyBorder="1" applyAlignment="1">
      <alignment horizontal="left"/>
    </xf>
    <xf numFmtId="167" fontId="9" fillId="0" borderId="25" xfId="0" applyNumberFormat="1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protection locked="0"/>
    </xf>
    <xf numFmtId="0" fontId="5" fillId="0" borderId="61" xfId="0" applyNumberFormat="1" applyFont="1" applyFill="1" applyBorder="1" applyAlignment="1" applyProtection="1">
      <protection locked="0"/>
    </xf>
    <xf numFmtId="0" fontId="5" fillId="0" borderId="34" xfId="0" applyNumberFormat="1" applyFont="1" applyFill="1" applyBorder="1" applyAlignment="1" applyProtection="1">
      <protection locked="0"/>
    </xf>
    <xf numFmtId="0" fontId="9" fillId="0" borderId="20" xfId="0" applyFont="1" applyFill="1" applyBorder="1" applyAlignment="1" applyProtection="1">
      <alignment horizontal="left"/>
    </xf>
    <xf numFmtId="0" fontId="5" fillId="0" borderId="22" xfId="0" applyFont="1" applyFill="1" applyBorder="1" applyAlignment="1" applyProtection="1">
      <protection locked="0"/>
    </xf>
    <xf numFmtId="0" fontId="5" fillId="0" borderId="22" xfId="0" applyFont="1" applyFill="1" applyBorder="1" applyAlignment="1" applyProtection="1">
      <alignment horizontal="left"/>
      <protection locked="0"/>
    </xf>
    <xf numFmtId="0" fontId="9" fillId="0" borderId="60" xfId="0" applyFont="1" applyFill="1" applyBorder="1" applyAlignment="1" applyProtection="1">
      <alignment horizontal="left"/>
    </xf>
    <xf numFmtId="0" fontId="5" fillId="0" borderId="10" xfId="0" applyFont="1" applyFill="1" applyBorder="1" applyAlignment="1" applyProtection="1">
      <protection locked="0"/>
    </xf>
    <xf numFmtId="0" fontId="9" fillId="0" borderId="31" xfId="0" applyFont="1" applyFill="1" applyBorder="1" applyAlignment="1" applyProtection="1">
      <alignment horizontal="left"/>
    </xf>
    <xf numFmtId="0" fontId="5" fillId="0" borderId="23" xfId="0" applyFont="1" applyFill="1" applyBorder="1" applyAlignment="1" applyProtection="1">
      <protection locked="0"/>
    </xf>
    <xf numFmtId="0" fontId="5" fillId="0" borderId="60" xfId="0" applyFont="1" applyFill="1" applyBorder="1" applyAlignment="1" applyProtection="1">
      <alignment horizontal="left"/>
    </xf>
    <xf numFmtId="0" fontId="5" fillId="0" borderId="20" xfId="0" applyFont="1" applyFill="1" applyBorder="1" applyAlignment="1" applyProtection="1">
      <alignment horizontal="left"/>
    </xf>
    <xf numFmtId="0" fontId="5" fillId="0" borderId="36" xfId="0" applyFont="1" applyFill="1" applyBorder="1" applyAlignment="1" applyProtection="1">
      <alignment horizontal="left"/>
    </xf>
    <xf numFmtId="0" fontId="5" fillId="0" borderId="21" xfId="0" applyFont="1" applyFill="1" applyBorder="1" applyAlignment="1" applyProtection="1">
      <alignment horizontal="left"/>
    </xf>
    <xf numFmtId="0" fontId="5" fillId="0" borderId="29" xfId="0" applyFont="1" applyFill="1" applyBorder="1" applyAlignment="1" applyProtection="1">
      <protection locked="0"/>
    </xf>
    <xf numFmtId="0" fontId="5" fillId="0" borderId="0" xfId="0" applyNumberFormat="1" applyFont="1" applyFill="1" applyAlignment="1">
      <alignment horizontal="left"/>
    </xf>
    <xf numFmtId="1" fontId="6" fillId="0" borderId="10" xfId="0" applyNumberFormat="1" applyFont="1" applyFill="1" applyBorder="1" applyAlignment="1" applyProtection="1">
      <alignment horizontal="left"/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6" fillId="0" borderId="23" xfId="0" applyFont="1" applyFill="1" applyBorder="1" applyAlignment="1" applyProtection="1">
      <alignment horizontal="left"/>
      <protection locked="0"/>
    </xf>
    <xf numFmtId="0" fontId="6" fillId="0" borderId="10" xfId="0" applyFont="1" applyFill="1" applyBorder="1" applyAlignment="1">
      <alignment horizontal="left"/>
    </xf>
    <xf numFmtId="2" fontId="6" fillId="0" borderId="10" xfId="0" applyNumberFormat="1" applyFont="1" applyFill="1" applyBorder="1" applyAlignment="1" applyProtection="1">
      <alignment horizontal="left"/>
      <protection locked="0"/>
    </xf>
    <xf numFmtId="165" fontId="6" fillId="0" borderId="10" xfId="0" applyNumberFormat="1" applyFont="1" applyFill="1" applyBorder="1" applyAlignment="1" applyProtection="1">
      <alignment horizontal="left"/>
      <protection locked="0"/>
    </xf>
    <xf numFmtId="166" fontId="6" fillId="0" borderId="10" xfId="0" applyNumberFormat="1" applyFont="1" applyFill="1" applyBorder="1" applyAlignment="1" applyProtection="1">
      <alignment horizontal="left"/>
      <protection locked="0"/>
    </xf>
    <xf numFmtId="166" fontId="6" fillId="0" borderId="22" xfId="0" applyNumberFormat="1" applyFont="1" applyFill="1" applyBorder="1" applyAlignment="1">
      <alignment horizontal="left"/>
    </xf>
    <xf numFmtId="166" fontId="6" fillId="0" borderId="10" xfId="0" applyNumberFormat="1" applyFont="1" applyFill="1" applyBorder="1" applyAlignment="1">
      <alignment horizontal="left"/>
    </xf>
    <xf numFmtId="1" fontId="6" fillId="0" borderId="10" xfId="0" applyNumberFormat="1" applyFont="1" applyFill="1" applyBorder="1" applyAlignment="1">
      <alignment horizontal="left"/>
    </xf>
    <xf numFmtId="2" fontId="6" fillId="0" borderId="10" xfId="0" applyNumberFormat="1" applyFont="1" applyFill="1" applyBorder="1" applyAlignment="1">
      <alignment horizontal="left"/>
    </xf>
    <xf numFmtId="2" fontId="6" fillId="0" borderId="29" xfId="0" applyNumberFormat="1" applyFont="1" applyFill="1" applyBorder="1" applyAlignment="1">
      <alignment horizontal="left"/>
    </xf>
    <xf numFmtId="165" fontId="6" fillId="0" borderId="22" xfId="0" applyNumberFormat="1" applyFont="1" applyFill="1" applyBorder="1" applyAlignment="1">
      <alignment horizontal="left"/>
    </xf>
    <xf numFmtId="165" fontId="6" fillId="0" borderId="10" xfId="0" applyNumberFormat="1" applyFont="1" applyFill="1" applyBorder="1" applyAlignment="1">
      <alignment horizontal="left"/>
    </xf>
    <xf numFmtId="166" fontId="6" fillId="0" borderId="29" xfId="0" applyNumberFormat="1" applyFont="1" applyFill="1" applyBorder="1" applyAlignment="1">
      <alignment horizontal="left"/>
    </xf>
    <xf numFmtId="165" fontId="6" fillId="0" borderId="23" xfId="0" applyNumberFormat="1" applyFont="1" applyFill="1" applyBorder="1" applyAlignment="1">
      <alignment horizontal="left"/>
    </xf>
    <xf numFmtId="2" fontId="6" fillId="0" borderId="62" xfId="0" applyNumberFormat="1" applyFont="1" applyFill="1" applyBorder="1" applyAlignment="1">
      <alignment horizontal="left"/>
    </xf>
    <xf numFmtId="165" fontId="6" fillId="0" borderId="62" xfId="0" applyNumberFormat="1" applyFont="1" applyFill="1" applyBorder="1" applyAlignment="1">
      <alignment horizontal="left"/>
    </xf>
    <xf numFmtId="166" fontId="6" fillId="0" borderId="62" xfId="0" applyNumberFormat="1" applyFont="1" applyFill="1" applyBorder="1" applyAlignment="1">
      <alignment horizontal="left"/>
    </xf>
    <xf numFmtId="1" fontId="6" fillId="0" borderId="62" xfId="0" applyNumberFormat="1" applyFont="1" applyFill="1" applyBorder="1" applyAlignment="1">
      <alignment horizontal="left"/>
    </xf>
    <xf numFmtId="165" fontId="6" fillId="0" borderId="30" xfId="0" applyNumberFormat="1" applyFont="1" applyFill="1" applyBorder="1" applyAlignment="1">
      <alignment horizontal="left"/>
    </xf>
    <xf numFmtId="165" fontId="6" fillId="0" borderId="62" xfId="0" applyNumberFormat="1" applyFont="1" applyFill="1" applyBorder="1" applyAlignment="1" applyProtection="1">
      <alignment horizontal="left"/>
      <protection locked="0"/>
    </xf>
    <xf numFmtId="0" fontId="6" fillId="0" borderId="62" xfId="0" applyFont="1" applyFill="1" applyBorder="1" applyAlignment="1" applyProtection="1">
      <alignment horizontal="left"/>
      <protection locked="0"/>
    </xf>
    <xf numFmtId="0" fontId="6" fillId="0" borderId="10" xfId="0" applyFont="1" applyFill="1" applyBorder="1" applyAlignment="1">
      <alignment horizontal="left" wrapText="1"/>
    </xf>
    <xf numFmtId="1" fontId="6" fillId="0" borderId="10" xfId="0" applyNumberFormat="1" applyFont="1" applyFill="1" applyBorder="1" applyAlignment="1">
      <alignment horizontal="left" wrapText="1"/>
    </xf>
    <xf numFmtId="1" fontId="6" fillId="0" borderId="23" xfId="0" applyNumberFormat="1" applyFont="1" applyFill="1" applyBorder="1" applyAlignment="1">
      <alignment horizontal="left"/>
    </xf>
    <xf numFmtId="166" fontId="6" fillId="0" borderId="10" xfId="0" applyNumberFormat="1" applyFont="1" applyFill="1" applyBorder="1" applyAlignment="1">
      <alignment horizontal="left" wrapText="1"/>
    </xf>
    <xf numFmtId="0" fontId="6" fillId="0" borderId="23" xfId="0" applyFont="1" applyFill="1" applyBorder="1" applyAlignment="1">
      <alignment horizontal="left" wrapText="1"/>
    </xf>
    <xf numFmtId="165" fontId="6" fillId="0" borderId="29" xfId="0" applyNumberFormat="1" applyFont="1" applyFill="1" applyBorder="1" applyAlignment="1">
      <alignment horizontal="left"/>
    </xf>
    <xf numFmtId="166" fontId="6" fillId="0" borderId="24" xfId="0" applyNumberFormat="1" applyFont="1" applyFill="1" applyBorder="1" applyAlignment="1">
      <alignment horizontal="left"/>
    </xf>
    <xf numFmtId="0" fontId="6" fillId="0" borderId="22" xfId="0" applyFont="1" applyFill="1" applyBorder="1" applyAlignment="1">
      <alignment horizontal="left"/>
    </xf>
    <xf numFmtId="165" fontId="6" fillId="0" borderId="24" xfId="0" applyNumberFormat="1" applyFont="1" applyFill="1" applyBorder="1" applyAlignment="1">
      <alignment horizontal="left"/>
    </xf>
    <xf numFmtId="165" fontId="4" fillId="0" borderId="26" xfId="0" applyNumberFormat="1" applyFont="1" applyFill="1" applyBorder="1" applyAlignment="1">
      <alignment horizontal="left"/>
    </xf>
    <xf numFmtId="1" fontId="6" fillId="0" borderId="29" xfId="0" applyNumberFormat="1" applyFont="1" applyFill="1" applyBorder="1" applyAlignment="1">
      <alignment horizontal="left"/>
    </xf>
    <xf numFmtId="0" fontId="6" fillId="0" borderId="23" xfId="0" applyFont="1" applyFill="1" applyBorder="1" applyAlignment="1">
      <alignment horizontal="left"/>
    </xf>
    <xf numFmtId="165" fontId="4" fillId="0" borderId="26" xfId="0" applyNumberFormat="1" applyFont="1" applyFill="1" applyBorder="1" applyAlignment="1" applyProtection="1">
      <alignment horizontal="left"/>
      <protection locked="0"/>
    </xf>
    <xf numFmtId="2" fontId="6" fillId="0" borderId="22" xfId="0" applyNumberFormat="1" applyFont="1" applyFill="1" applyBorder="1" applyAlignment="1">
      <alignment horizontal="left"/>
    </xf>
    <xf numFmtId="2" fontId="6" fillId="0" borderId="24" xfId="0" applyNumberFormat="1" applyFont="1" applyFill="1" applyBorder="1" applyAlignment="1">
      <alignment horizontal="left"/>
    </xf>
    <xf numFmtId="169" fontId="6" fillId="0" borderId="10" xfId="0" applyNumberFormat="1" applyFont="1" applyFill="1" applyBorder="1" applyAlignment="1">
      <alignment horizontal="left"/>
    </xf>
    <xf numFmtId="0" fontId="6" fillId="0" borderId="63" xfId="0" applyFont="1" applyFill="1" applyBorder="1" applyAlignment="1">
      <alignment horizontal="left"/>
    </xf>
    <xf numFmtId="169" fontId="6" fillId="0" borderId="62" xfId="0" applyNumberFormat="1" applyFont="1" applyFill="1" applyBorder="1" applyAlignment="1">
      <alignment horizontal="left"/>
    </xf>
    <xf numFmtId="166" fontId="12" fillId="0" borderId="27" xfId="0" applyNumberFormat="1" applyFont="1" applyFill="1" applyBorder="1" applyAlignment="1" applyProtection="1">
      <alignment horizontal="left"/>
    </xf>
    <xf numFmtId="165" fontId="4" fillId="0" borderId="27" xfId="0" applyNumberFormat="1" applyFont="1" applyFill="1" applyBorder="1" applyAlignment="1" applyProtection="1">
      <alignment horizontal="left"/>
      <protection locked="0"/>
    </xf>
    <xf numFmtId="165" fontId="4" fillId="0" borderId="27" xfId="0" applyNumberFormat="1" applyFont="1" applyFill="1" applyBorder="1" applyAlignment="1">
      <alignment horizontal="left"/>
    </xf>
    <xf numFmtId="165" fontId="6" fillId="0" borderId="28" xfId="0" applyNumberFormat="1" applyFont="1" applyFill="1" applyBorder="1" applyAlignment="1">
      <alignment horizontal="left"/>
    </xf>
    <xf numFmtId="1" fontId="6" fillId="0" borderId="30" xfId="0" applyNumberFormat="1" applyFont="1" applyFill="1" applyBorder="1" applyAlignment="1">
      <alignment horizontal="left"/>
    </xf>
    <xf numFmtId="0" fontId="6" fillId="0" borderId="63" xfId="0" applyFont="1" applyFill="1" applyBorder="1" applyAlignment="1" applyProtection="1">
      <alignment horizontal="left"/>
      <protection locked="0"/>
    </xf>
    <xf numFmtId="0" fontId="6" fillId="0" borderId="74" xfId="0" applyFont="1" applyFill="1" applyBorder="1" applyAlignment="1" applyProtection="1">
      <alignment horizontal="left"/>
      <protection locked="0"/>
    </xf>
    <xf numFmtId="0" fontId="6" fillId="0" borderId="48" xfId="0" applyFont="1" applyFill="1" applyBorder="1" applyAlignment="1" applyProtection="1">
      <alignment horizontal="left"/>
      <protection locked="0"/>
    </xf>
    <xf numFmtId="0" fontId="6" fillId="0" borderId="12" xfId="0" applyFont="1" applyFill="1" applyBorder="1" applyAlignment="1" applyProtection="1">
      <alignment horizontal="left"/>
      <protection locked="0"/>
    </xf>
    <xf numFmtId="0" fontId="6" fillId="0" borderId="10" xfId="0" applyNumberFormat="1" applyFont="1" applyFill="1" applyBorder="1" applyAlignment="1">
      <alignment horizontal="left"/>
    </xf>
    <xf numFmtId="0" fontId="6" fillId="0" borderId="24" xfId="0" applyFont="1" applyFill="1" applyBorder="1" applyAlignment="1">
      <alignment horizontal="left"/>
    </xf>
    <xf numFmtId="166" fontId="6" fillId="0" borderId="23" xfId="0" applyNumberFormat="1" applyFont="1" applyFill="1" applyBorder="1" applyAlignment="1" applyProtection="1">
      <alignment horizontal="left"/>
      <protection locked="0"/>
    </xf>
    <xf numFmtId="166" fontId="4" fillId="0" borderId="26" xfId="0" applyNumberFormat="1" applyFont="1" applyFill="1" applyBorder="1" applyAlignment="1" applyProtection="1">
      <alignment horizontal="left"/>
      <protection locked="0"/>
    </xf>
    <xf numFmtId="166" fontId="6" fillId="0" borderId="62" xfId="0" applyNumberFormat="1" applyFont="1" applyFill="1" applyBorder="1" applyAlignment="1">
      <alignment horizontal="left" wrapText="1"/>
    </xf>
    <xf numFmtId="0" fontId="6" fillId="0" borderId="62" xfId="0" applyFont="1" applyFill="1" applyBorder="1" applyAlignment="1">
      <alignment horizontal="left" wrapText="1"/>
    </xf>
    <xf numFmtId="2" fontId="6" fillId="0" borderId="10" xfId="0" applyNumberFormat="1" applyFont="1" applyFill="1" applyBorder="1" applyAlignment="1">
      <alignment horizontal="left" wrapText="1"/>
    </xf>
    <xf numFmtId="1" fontId="6" fillId="0" borderId="62" xfId="0" applyNumberFormat="1" applyFont="1" applyFill="1" applyBorder="1" applyAlignment="1">
      <alignment horizontal="left" wrapText="1"/>
    </xf>
    <xf numFmtId="165" fontId="6" fillId="0" borderId="37" xfId="0" applyNumberFormat="1" applyFont="1" applyFill="1" applyBorder="1" applyAlignment="1">
      <alignment horizontal="left"/>
    </xf>
    <xf numFmtId="165" fontId="6" fillId="0" borderId="26" xfId="0" applyNumberFormat="1" applyFont="1" applyFill="1" applyBorder="1" applyAlignment="1" applyProtection="1">
      <alignment horizontal="left"/>
      <protection locked="0"/>
    </xf>
    <xf numFmtId="165" fontId="6" fillId="0" borderId="27" xfId="0" applyNumberFormat="1" applyFont="1" applyFill="1" applyBorder="1" applyAlignment="1" applyProtection="1">
      <alignment horizontal="left"/>
      <protection locked="0"/>
    </xf>
    <xf numFmtId="0" fontId="6" fillId="0" borderId="26" xfId="0" applyFont="1" applyFill="1" applyBorder="1" applyAlignment="1">
      <alignment horizontal="left" wrapText="1"/>
    </xf>
    <xf numFmtId="1" fontId="4" fillId="0" borderId="26" xfId="0" applyNumberFormat="1" applyFont="1" applyFill="1" applyBorder="1" applyAlignment="1" applyProtection="1">
      <alignment horizontal="left" wrapText="1"/>
      <protection locked="0"/>
    </xf>
    <xf numFmtId="0" fontId="6" fillId="0" borderId="62" xfId="0" applyNumberFormat="1" applyFont="1" applyFill="1" applyBorder="1" applyAlignment="1">
      <alignment horizontal="left"/>
    </xf>
    <xf numFmtId="166" fontId="6" fillId="0" borderId="30" xfId="0" applyNumberFormat="1" applyFont="1" applyFill="1" applyBorder="1" applyAlignment="1">
      <alignment horizontal="left"/>
    </xf>
    <xf numFmtId="0" fontId="6" fillId="0" borderId="62" xfId="0" applyFont="1" applyFill="1" applyBorder="1" applyAlignment="1">
      <alignment horizontal="left"/>
    </xf>
    <xf numFmtId="0" fontId="6" fillId="0" borderId="28" xfId="0" applyNumberFormat="1" applyFont="1" applyFill="1" applyBorder="1" applyAlignment="1">
      <alignment horizontal="left"/>
    </xf>
    <xf numFmtId="166" fontId="6" fillId="0" borderId="22" xfId="0" applyNumberFormat="1" applyFont="1" applyFill="1" applyBorder="1" applyAlignment="1" applyProtection="1">
      <alignment horizontal="left"/>
      <protection locked="0"/>
    </xf>
    <xf numFmtId="0" fontId="6" fillId="0" borderId="30" xfId="0" applyFont="1" applyFill="1" applyBorder="1" applyAlignment="1">
      <alignment horizontal="left"/>
    </xf>
    <xf numFmtId="165" fontId="6" fillId="0" borderId="26" xfId="0" applyNumberFormat="1" applyFont="1" applyFill="1" applyBorder="1" applyAlignment="1">
      <alignment horizontal="left"/>
    </xf>
    <xf numFmtId="165" fontId="4" fillId="0" borderId="61" xfId="0" applyNumberFormat="1" applyFont="1" applyFill="1" applyBorder="1" applyAlignment="1" applyProtection="1">
      <alignment horizontal="left"/>
      <protection locked="0"/>
    </xf>
    <xf numFmtId="165" fontId="4" fillId="0" borderId="64" xfId="0" applyNumberFormat="1" applyFont="1" applyFill="1" applyBorder="1" applyAlignment="1" applyProtection="1">
      <alignment horizontal="left"/>
      <protection locked="0"/>
    </xf>
    <xf numFmtId="0" fontId="6" fillId="0" borderId="28" xfId="0" applyFont="1" applyFill="1" applyBorder="1" applyAlignment="1">
      <alignment horizontal="left"/>
    </xf>
    <xf numFmtId="0" fontId="6" fillId="0" borderId="29" xfId="0" applyFont="1" applyFill="1" applyBorder="1" applyAlignment="1">
      <alignment horizontal="left"/>
    </xf>
    <xf numFmtId="165" fontId="4" fillId="0" borderId="65" xfId="0" applyNumberFormat="1" applyFont="1" applyFill="1" applyBorder="1" applyAlignment="1" applyProtection="1">
      <alignment horizontal="left"/>
      <protection locked="0"/>
    </xf>
    <xf numFmtId="165" fontId="6" fillId="0" borderId="27" xfId="0" applyNumberFormat="1" applyFont="1" applyFill="1" applyBorder="1" applyAlignment="1">
      <alignment horizontal="left"/>
    </xf>
    <xf numFmtId="0" fontId="6" fillId="0" borderId="32" xfId="0" applyFont="1" applyFill="1" applyBorder="1" applyAlignment="1">
      <alignment horizontal="left"/>
    </xf>
    <xf numFmtId="0" fontId="6" fillId="0" borderId="37" xfId="0" applyFont="1" applyFill="1" applyBorder="1" applyAlignment="1">
      <alignment horizontal="left"/>
    </xf>
    <xf numFmtId="0" fontId="6" fillId="0" borderId="29" xfId="0" applyFont="1" applyFill="1" applyBorder="1" applyAlignment="1">
      <alignment horizontal="left" wrapText="1"/>
    </xf>
    <xf numFmtId="2" fontId="6" fillId="0" borderId="28" xfId="0" applyNumberFormat="1" applyFont="1" applyFill="1" applyBorder="1" applyAlignment="1">
      <alignment horizontal="left"/>
    </xf>
    <xf numFmtId="1" fontId="4" fillId="0" borderId="26" xfId="0" applyNumberFormat="1" applyFont="1" applyFill="1" applyBorder="1" applyAlignment="1" applyProtection="1">
      <alignment horizontal="left"/>
      <protection locked="0"/>
    </xf>
    <xf numFmtId="1" fontId="4" fillId="0" borderId="27" xfId="0" applyNumberFormat="1" applyFont="1" applyFill="1" applyBorder="1" applyAlignment="1" applyProtection="1">
      <alignment horizontal="left"/>
      <protection locked="0"/>
    </xf>
    <xf numFmtId="0" fontId="6" fillId="0" borderId="10" xfId="0" applyFont="1" applyFill="1" applyBorder="1" applyAlignment="1">
      <alignment horizontal="left" vertical="top" wrapText="1"/>
    </xf>
    <xf numFmtId="0" fontId="4" fillId="0" borderId="58" xfId="0" applyFont="1" applyFill="1" applyBorder="1" applyAlignment="1">
      <alignment horizontal="left"/>
    </xf>
    <xf numFmtId="165" fontId="4" fillId="0" borderId="58" xfId="0" applyNumberFormat="1" applyFont="1" applyFill="1" applyBorder="1" applyAlignment="1">
      <alignment horizontal="left"/>
    </xf>
    <xf numFmtId="1" fontId="12" fillId="0" borderId="61" xfId="0" applyNumberFormat="1" applyFont="1" applyFill="1" applyBorder="1" applyAlignment="1">
      <alignment horizontal="left"/>
    </xf>
    <xf numFmtId="2" fontId="6" fillId="0" borderId="23" xfId="0" applyNumberFormat="1" applyFont="1" applyFill="1" applyBorder="1" applyAlignment="1">
      <alignment horizontal="left"/>
    </xf>
    <xf numFmtId="2" fontId="4" fillId="0" borderId="26" xfId="0" applyNumberFormat="1" applyFont="1" applyFill="1" applyBorder="1" applyAlignment="1" applyProtection="1">
      <alignment horizontal="left"/>
      <protection locked="0"/>
    </xf>
    <xf numFmtId="2" fontId="4" fillId="0" borderId="27" xfId="0" applyNumberFormat="1" applyFont="1" applyFill="1" applyBorder="1" applyAlignment="1" applyProtection="1">
      <alignment horizontal="left"/>
      <protection locked="0"/>
    </xf>
    <xf numFmtId="0" fontId="4" fillId="0" borderId="27" xfId="0" applyFont="1" applyFill="1" applyBorder="1" applyAlignment="1">
      <alignment horizontal="left"/>
    </xf>
    <xf numFmtId="166" fontId="6" fillId="0" borderId="62" xfId="0" applyNumberFormat="1" applyFont="1" applyFill="1" applyBorder="1" applyAlignment="1" applyProtection="1">
      <alignment horizontal="left"/>
      <protection locked="0"/>
    </xf>
    <xf numFmtId="2" fontId="6" fillId="0" borderId="32" xfId="0" applyNumberFormat="1" applyFont="1" applyFill="1" applyBorder="1" applyAlignment="1">
      <alignment horizontal="left"/>
    </xf>
    <xf numFmtId="0" fontId="4" fillId="0" borderId="24" xfId="0" applyFont="1" applyFill="1" applyBorder="1" applyAlignment="1">
      <alignment horizontal="left"/>
    </xf>
    <xf numFmtId="167" fontId="5" fillId="0" borderId="31" xfId="0" applyNumberFormat="1" applyFont="1" applyFill="1" applyBorder="1" applyAlignment="1">
      <alignment horizontal="left"/>
    </xf>
    <xf numFmtId="0" fontId="6" fillId="0" borderId="29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 applyProtection="1">
      <alignment horizontal="center"/>
      <protection locked="0"/>
    </xf>
    <xf numFmtId="169" fontId="5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/>
    <xf numFmtId="2" fontId="9" fillId="0" borderId="0" xfId="0" applyNumberFormat="1" applyFont="1" applyFill="1"/>
    <xf numFmtId="2" fontId="9" fillId="0" borderId="0" xfId="0" applyNumberFormat="1" applyFont="1" applyFill="1" applyBorder="1" applyAlignment="1">
      <alignment horizontal="left" vertical="center"/>
    </xf>
    <xf numFmtId="166" fontId="9" fillId="0" borderId="25" xfId="0" applyNumberFormat="1" applyFont="1" applyFill="1" applyBorder="1" applyAlignment="1">
      <alignment horizontal="center"/>
    </xf>
    <xf numFmtId="166" fontId="9" fillId="0" borderId="26" xfId="0" applyNumberFormat="1" applyFont="1" applyFill="1" applyBorder="1" applyAlignment="1">
      <alignment horizontal="center"/>
    </xf>
    <xf numFmtId="166" fontId="9" fillId="0" borderId="27" xfId="0" applyNumberFormat="1" applyFont="1" applyFill="1" applyBorder="1" applyAlignment="1">
      <alignment horizontal="center"/>
    </xf>
    <xf numFmtId="2" fontId="9" fillId="0" borderId="38" xfId="0" applyNumberFormat="1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4" fillId="0" borderId="0" xfId="0" applyFont="1" applyFill="1" applyBorder="1"/>
    <xf numFmtId="166" fontId="5" fillId="0" borderId="48" xfId="0" applyNumberFormat="1" applyFont="1" applyFill="1" applyBorder="1" applyAlignment="1">
      <alignment horizontal="center"/>
    </xf>
    <xf numFmtId="2" fontId="9" fillId="0" borderId="51" xfId="0" applyNumberFormat="1" applyFont="1" applyFill="1" applyBorder="1" applyAlignment="1">
      <alignment horizontal="center" vertical="center"/>
    </xf>
    <xf numFmtId="2" fontId="9" fillId="0" borderId="38" xfId="0" applyNumberFormat="1" applyFont="1" applyFill="1" applyBorder="1" applyAlignment="1">
      <alignment horizontal="center" vertical="center"/>
    </xf>
    <xf numFmtId="2" fontId="9" fillId="0" borderId="48" xfId="0" applyNumberFormat="1" applyFont="1" applyFill="1" applyBorder="1" applyAlignment="1">
      <alignment horizontal="center" vertical="center"/>
    </xf>
    <xf numFmtId="2" fontId="5" fillId="0" borderId="51" xfId="0" applyNumberFormat="1" applyFont="1" applyFill="1" applyBorder="1" applyAlignment="1">
      <alignment horizontal="center"/>
    </xf>
    <xf numFmtId="2" fontId="5" fillId="0" borderId="38" xfId="0" applyNumberFormat="1" applyFont="1" applyFill="1" applyBorder="1" applyAlignment="1">
      <alignment horizontal="center"/>
    </xf>
    <xf numFmtId="2" fontId="5" fillId="0" borderId="48" xfId="0" applyNumberFormat="1" applyFont="1" applyFill="1" applyBorder="1" applyAlignment="1">
      <alignment horizontal="center"/>
    </xf>
    <xf numFmtId="2" fontId="5" fillId="0" borderId="17" xfId="0" applyNumberFormat="1" applyFont="1" applyFill="1" applyBorder="1" applyAlignment="1">
      <alignment horizontal="center"/>
    </xf>
    <xf numFmtId="2" fontId="5" fillId="0" borderId="49" xfId="0" applyNumberFormat="1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66" fontId="9" fillId="0" borderId="0" xfId="0" applyNumberFormat="1" applyFont="1" applyFill="1" applyBorder="1" applyAlignment="1" applyProtection="1">
      <alignment horizontal="left"/>
      <protection locked="0"/>
    </xf>
    <xf numFmtId="0" fontId="5" fillId="0" borderId="85" xfId="0" applyFont="1" applyFill="1" applyBorder="1" applyAlignment="1" applyProtection="1">
      <alignment horizontal="left"/>
      <protection locked="0"/>
    </xf>
    <xf numFmtId="49" fontId="42" fillId="0" borderId="0" xfId="0" applyNumberFormat="1" applyFont="1" applyFill="1" applyAlignment="1">
      <alignment vertical="center"/>
    </xf>
    <xf numFmtId="49" fontId="42" fillId="0" borderId="0" xfId="0" applyNumberFormat="1" applyFont="1" applyFill="1" applyBorder="1" applyAlignment="1">
      <alignment vertical="center"/>
    </xf>
    <xf numFmtId="0" fontId="42" fillId="0" borderId="52" xfId="0" applyFont="1" applyFill="1" applyBorder="1" applyAlignment="1">
      <alignment vertical="center" wrapText="1"/>
    </xf>
    <xf numFmtId="0" fontId="42" fillId="0" borderId="56" xfId="0" applyFont="1" applyFill="1" applyBorder="1" applyAlignment="1">
      <alignment vertical="center" wrapText="1"/>
    </xf>
    <xf numFmtId="49" fontId="42" fillId="0" borderId="17" xfId="0" applyNumberFormat="1" applyFont="1" applyFill="1" applyBorder="1" applyAlignment="1">
      <alignment vertical="center"/>
    </xf>
    <xf numFmtId="49" fontId="6" fillId="0" borderId="73" xfId="0" applyNumberFormat="1" applyFont="1" applyFill="1" applyBorder="1" applyAlignment="1" applyProtection="1">
      <alignment horizontal="center"/>
      <protection locked="0"/>
    </xf>
    <xf numFmtId="49" fontId="6" fillId="0" borderId="73" xfId="0" applyNumberFormat="1" applyFont="1" applyFill="1" applyBorder="1" applyAlignment="1">
      <alignment horizontal="center"/>
    </xf>
    <xf numFmtId="49" fontId="5" fillId="0" borderId="49" xfId="0" applyNumberFormat="1" applyFont="1" applyFill="1" applyBorder="1" applyAlignment="1" applyProtection="1">
      <alignment horizontal="center"/>
      <protection locked="0"/>
    </xf>
    <xf numFmtId="49" fontId="42" fillId="0" borderId="18" xfId="0" applyNumberFormat="1" applyFont="1" applyFill="1" applyBorder="1" applyAlignment="1">
      <alignment vertical="center"/>
    </xf>
    <xf numFmtId="49" fontId="6" fillId="0" borderId="12" xfId="0" applyNumberFormat="1" applyFont="1" applyFill="1" applyBorder="1" applyAlignment="1" applyProtection="1">
      <protection locked="0"/>
    </xf>
    <xf numFmtId="2" fontId="9" fillId="0" borderId="0" xfId="0" applyNumberFormat="1" applyFont="1" applyFill="1" applyBorder="1" applyAlignment="1">
      <alignment horizontal="left"/>
    </xf>
    <xf numFmtId="2" fontId="5" fillId="0" borderId="84" xfId="0" applyNumberFormat="1" applyFont="1" applyFill="1" applyBorder="1" applyAlignment="1">
      <alignment horizontal="center"/>
    </xf>
    <xf numFmtId="2" fontId="5" fillId="0" borderId="54" xfId="0" applyNumberFormat="1" applyFont="1" applyFill="1" applyBorder="1" applyAlignment="1">
      <alignment horizontal="center"/>
    </xf>
    <xf numFmtId="2" fontId="5" fillId="0" borderId="63" xfId="0" applyNumberFormat="1" applyFont="1" applyFill="1" applyBorder="1" applyAlignment="1">
      <alignment horizontal="center"/>
    </xf>
    <xf numFmtId="2" fontId="5" fillId="0" borderId="70" xfId="0" applyNumberFormat="1" applyFont="1" applyFill="1" applyBorder="1" applyAlignment="1">
      <alignment horizontal="center"/>
    </xf>
    <xf numFmtId="2" fontId="9" fillId="0" borderId="0" xfId="0" applyNumberFormat="1" applyFont="1" applyFill="1" applyBorder="1" applyAlignment="1"/>
    <xf numFmtId="0" fontId="5" fillId="0" borderId="18" xfId="0" applyFont="1" applyFill="1" applyBorder="1"/>
    <xf numFmtId="0" fontId="16" fillId="0" borderId="0" xfId="0" applyNumberFormat="1" applyFont="1" applyFill="1" applyAlignment="1" applyProtection="1">
      <alignment horizontal="right"/>
      <protection locked="0"/>
    </xf>
    <xf numFmtId="0" fontId="4" fillId="0" borderId="14" xfId="0" applyFont="1" applyFill="1" applyBorder="1" applyAlignment="1">
      <alignment horizontal="center"/>
    </xf>
    <xf numFmtId="166" fontId="12" fillId="0" borderId="26" xfId="0" applyNumberFormat="1" applyFont="1" applyFill="1" applyBorder="1" applyAlignment="1" applyProtection="1">
      <alignment horizontal="left"/>
    </xf>
    <xf numFmtId="175" fontId="5" fillId="0" borderId="0" xfId="0" applyNumberFormat="1" applyFont="1" applyFill="1" applyBorder="1" applyAlignment="1">
      <alignment horizontal="center" vertical="center"/>
    </xf>
    <xf numFmtId="171" fontId="6" fillId="0" borderId="62" xfId="0" applyNumberFormat="1" applyFont="1" applyFill="1" applyBorder="1" applyAlignment="1">
      <alignment horizontal="left"/>
    </xf>
    <xf numFmtId="173" fontId="11" fillId="0" borderId="26" xfId="0" applyNumberFormat="1" applyFont="1" applyFill="1" applyBorder="1" applyAlignment="1" applyProtection="1">
      <alignment horizontal="center"/>
    </xf>
    <xf numFmtId="175" fontId="5" fillId="0" borderId="0" xfId="0" applyNumberFormat="1" applyFont="1" applyFill="1" applyBorder="1" applyAlignment="1" applyProtection="1">
      <alignment horizontal="center"/>
      <protection locked="0"/>
    </xf>
    <xf numFmtId="171" fontId="6" fillId="0" borderId="10" xfId="0" applyNumberFormat="1" applyFont="1" applyFill="1" applyBorder="1" applyAlignment="1">
      <alignment horizontal="left"/>
    </xf>
    <xf numFmtId="1" fontId="12" fillId="0" borderId="26" xfId="0" applyNumberFormat="1" applyFont="1" applyFill="1" applyBorder="1" applyAlignment="1">
      <alignment horizontal="left"/>
    </xf>
    <xf numFmtId="0" fontId="16" fillId="0" borderId="10" xfId="0" applyNumberFormat="1" applyFont="1" applyFill="1" applyBorder="1" applyAlignment="1" applyProtection="1">
      <alignment horizontal="center"/>
      <protection locked="0"/>
    </xf>
    <xf numFmtId="0" fontId="45" fillId="0" borderId="18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165" fontId="5" fillId="0" borderId="11" xfId="0" applyNumberFormat="1" applyFont="1" applyFill="1" applyBorder="1" applyAlignment="1">
      <alignment horizontal="left"/>
    </xf>
    <xf numFmtId="0" fontId="59" fillId="0" borderId="18" xfId="0" applyFont="1" applyFill="1" applyBorder="1" applyAlignment="1">
      <alignment horizontal="left"/>
    </xf>
    <xf numFmtId="0" fontId="5" fillId="0" borderId="50" xfId="0" applyFont="1" applyFill="1" applyBorder="1" applyAlignment="1"/>
    <xf numFmtId="0" fontId="5" fillId="0" borderId="50" xfId="0" applyFont="1" applyFill="1" applyBorder="1" applyAlignment="1">
      <alignment horizontal="left"/>
    </xf>
    <xf numFmtId="0" fontId="55" fillId="0" borderId="18" xfId="0" applyFont="1" applyFill="1" applyBorder="1" applyAlignment="1" applyProtection="1">
      <alignment horizontal="left"/>
    </xf>
    <xf numFmtId="166" fontId="4" fillId="0" borderId="27" xfId="0" applyNumberFormat="1" applyFont="1" applyFill="1" applyBorder="1" applyAlignment="1" applyProtection="1">
      <alignment horizontal="left"/>
      <protection locked="0"/>
    </xf>
    <xf numFmtId="166" fontId="6" fillId="0" borderId="28" xfId="0" applyNumberFormat="1" applyFont="1" applyFill="1" applyBorder="1" applyAlignment="1" applyProtection="1">
      <alignment horizontal="left"/>
      <protection locked="0"/>
    </xf>
    <xf numFmtId="0" fontId="6" fillId="0" borderId="62" xfId="0" applyFont="1" applyFill="1" applyBorder="1" applyAlignment="1">
      <alignment horizontal="left" vertical="top" wrapText="1"/>
    </xf>
    <xf numFmtId="0" fontId="4" fillId="0" borderId="59" xfId="0" applyFont="1" applyFill="1" applyBorder="1" applyAlignment="1">
      <alignment horizontal="left"/>
    </xf>
    <xf numFmtId="1" fontId="12" fillId="0" borderId="64" xfId="0" applyNumberFormat="1" applyFont="1" applyFill="1" applyBorder="1" applyAlignment="1">
      <alignment horizontal="left"/>
    </xf>
    <xf numFmtId="165" fontId="4" fillId="0" borderId="59" xfId="0" applyNumberFormat="1" applyFont="1" applyFill="1" applyBorder="1" applyAlignment="1">
      <alignment horizontal="left"/>
    </xf>
    <xf numFmtId="1" fontId="12" fillId="0" borderId="27" xfId="0" applyNumberFormat="1" applyFont="1" applyFill="1" applyBorder="1" applyAlignment="1">
      <alignment horizontal="left"/>
    </xf>
    <xf numFmtId="0" fontId="6" fillId="0" borderId="30" xfId="0" applyFont="1" applyFill="1" applyBorder="1" applyAlignment="1">
      <alignment horizontal="left" wrapText="1"/>
    </xf>
    <xf numFmtId="165" fontId="6" fillId="0" borderId="32" xfId="0" applyNumberFormat="1" applyFont="1" applyFill="1" applyBorder="1" applyAlignment="1">
      <alignment horizontal="left"/>
    </xf>
    <xf numFmtId="2" fontId="6" fillId="0" borderId="30" xfId="0" applyNumberFormat="1" applyFont="1" applyFill="1" applyBorder="1" applyAlignment="1">
      <alignment horizontal="left"/>
    </xf>
    <xf numFmtId="173" fontId="11" fillId="0" borderId="27" xfId="0" applyNumberFormat="1" applyFont="1" applyFill="1" applyBorder="1" applyAlignment="1" applyProtection="1">
      <alignment horizontal="center"/>
    </xf>
    <xf numFmtId="166" fontId="6" fillId="0" borderId="37" xfId="0" applyNumberFormat="1" applyFont="1" applyFill="1" applyBorder="1" applyAlignment="1">
      <alignment horizontal="left"/>
    </xf>
    <xf numFmtId="2" fontId="6" fillId="0" borderId="62" xfId="0" applyNumberFormat="1" applyFont="1" applyFill="1" applyBorder="1" applyAlignment="1">
      <alignment horizontal="left" wrapText="1"/>
    </xf>
    <xf numFmtId="0" fontId="6" fillId="0" borderId="27" xfId="0" applyFont="1" applyFill="1" applyBorder="1" applyAlignment="1">
      <alignment horizontal="left" wrapText="1"/>
    </xf>
    <xf numFmtId="1" fontId="4" fillId="0" borderId="27" xfId="0" applyNumberFormat="1" applyFont="1" applyFill="1" applyBorder="1" applyAlignment="1" applyProtection="1">
      <alignment horizontal="left" wrapText="1"/>
      <protection locked="0"/>
    </xf>
    <xf numFmtId="0" fontId="4" fillId="0" borderId="37" xfId="0" applyFont="1" applyFill="1" applyBorder="1" applyAlignment="1">
      <alignment horizontal="left"/>
    </xf>
    <xf numFmtId="166" fontId="6" fillId="0" borderId="32" xfId="0" applyNumberFormat="1" applyFont="1" applyFill="1" applyBorder="1" applyAlignment="1" applyProtection="1">
      <alignment horizontal="left"/>
      <protection locked="0"/>
    </xf>
    <xf numFmtId="1" fontId="45" fillId="0" borderId="27" xfId="0" applyNumberFormat="1" applyFont="1" applyFill="1" applyBorder="1" applyAlignment="1">
      <alignment horizontal="left"/>
    </xf>
    <xf numFmtId="2" fontId="5" fillId="0" borderId="19" xfId="0" applyNumberFormat="1" applyFont="1" applyFill="1" applyBorder="1" applyAlignment="1">
      <alignment horizontal="center"/>
    </xf>
    <xf numFmtId="2" fontId="5" fillId="0" borderId="12" xfId="0" applyNumberFormat="1" applyFont="1" applyFill="1" applyBorder="1" applyAlignment="1">
      <alignment horizontal="center"/>
    </xf>
    <xf numFmtId="2" fontId="5" fillId="0" borderId="16" xfId="0" applyNumberFormat="1" applyFont="1" applyFill="1" applyBorder="1" applyAlignment="1">
      <alignment horizontal="center"/>
    </xf>
    <xf numFmtId="1" fontId="55" fillId="0" borderId="58" xfId="0" applyNumberFormat="1" applyFont="1" applyFill="1" applyBorder="1" applyAlignment="1" applyProtection="1">
      <alignment horizontal="left"/>
    </xf>
    <xf numFmtId="1" fontId="55" fillId="0" borderId="59" xfId="0" applyNumberFormat="1" applyFont="1" applyFill="1" applyBorder="1" applyAlignment="1" applyProtection="1">
      <alignment horizontal="left"/>
    </xf>
    <xf numFmtId="0" fontId="6" fillId="0" borderId="63" xfId="0" applyNumberFormat="1" applyFont="1" applyFill="1" applyBorder="1" applyAlignment="1">
      <alignment horizontal="left"/>
    </xf>
    <xf numFmtId="1" fontId="12" fillId="0" borderId="48" xfId="0" applyNumberFormat="1" applyFont="1" applyFill="1" applyBorder="1" applyAlignment="1" applyProtection="1">
      <alignment horizontal="left"/>
    </xf>
    <xf numFmtId="1" fontId="12" fillId="0" borderId="26" xfId="0" applyNumberFormat="1" applyFont="1" applyFill="1" applyBorder="1" applyAlignment="1" applyProtection="1">
      <alignment horizontal="left"/>
    </xf>
    <xf numFmtId="165" fontId="6" fillId="0" borderId="63" xfId="0" applyNumberFormat="1" applyFont="1" applyFill="1" applyBorder="1" applyAlignment="1">
      <alignment horizontal="left"/>
    </xf>
    <xf numFmtId="2" fontId="6" fillId="0" borderId="63" xfId="0" applyNumberFormat="1" applyFont="1" applyFill="1" applyBorder="1" applyAlignment="1">
      <alignment horizontal="left"/>
    </xf>
    <xf numFmtId="165" fontId="4" fillId="0" borderId="48" xfId="0" applyNumberFormat="1" applyFont="1" applyFill="1" applyBorder="1" applyAlignment="1" applyProtection="1">
      <alignment horizontal="left"/>
      <protection locked="0"/>
    </xf>
    <xf numFmtId="165" fontId="4" fillId="0" borderId="48" xfId="0" applyNumberFormat="1" applyFont="1" applyFill="1" applyBorder="1" applyAlignment="1">
      <alignment horizontal="left"/>
    </xf>
    <xf numFmtId="165" fontId="6" fillId="0" borderId="40" xfId="0" applyNumberFormat="1" applyFont="1" applyFill="1" applyBorder="1" applyAlignment="1">
      <alignment horizontal="left"/>
    </xf>
    <xf numFmtId="0" fontId="6" fillId="0" borderId="58" xfId="0" applyFont="1" applyFill="1" applyBorder="1" applyAlignment="1" applyProtection="1">
      <alignment horizontal="left"/>
      <protection locked="0"/>
    </xf>
    <xf numFmtId="173" fontId="45" fillId="0" borderId="48" xfId="0" applyNumberFormat="1" applyFont="1" applyFill="1" applyBorder="1" applyAlignment="1">
      <alignment horizontal="left"/>
    </xf>
    <xf numFmtId="0" fontId="6" fillId="0" borderId="40" xfId="0" applyFont="1" applyFill="1" applyBorder="1" applyAlignment="1">
      <alignment horizontal="left"/>
    </xf>
    <xf numFmtId="0" fontId="6" fillId="0" borderId="0" xfId="0" applyNumberFormat="1" applyFont="1" applyFill="1" applyAlignment="1" applyProtection="1">
      <alignment horizontal="left"/>
    </xf>
    <xf numFmtId="166" fontId="5" fillId="0" borderId="0" xfId="0" applyNumberFormat="1" applyFont="1" applyFill="1" applyAlignment="1">
      <alignment horizontal="left"/>
    </xf>
    <xf numFmtId="175" fontId="5" fillId="0" borderId="0" xfId="0" applyNumberFormat="1" applyFont="1" applyFill="1" applyBorder="1" applyAlignment="1" applyProtection="1">
      <alignment horizontal="left"/>
      <protection locked="0"/>
    </xf>
    <xf numFmtId="1" fontId="5" fillId="0" borderId="0" xfId="0" applyNumberFormat="1" applyFont="1" applyFill="1" applyAlignment="1">
      <alignment horizontal="left"/>
    </xf>
    <xf numFmtId="176" fontId="9" fillId="0" borderId="0" xfId="0" applyNumberFormat="1" applyFont="1" applyFill="1" applyBorder="1" applyAlignment="1">
      <alignment horizontal="left"/>
    </xf>
    <xf numFmtId="172" fontId="5" fillId="0" borderId="0" xfId="0" applyNumberFormat="1" applyFont="1" applyFill="1" applyBorder="1" applyAlignment="1" applyProtection="1">
      <alignment horizontal="left"/>
      <protection locked="0"/>
    </xf>
    <xf numFmtId="175" fontId="5" fillId="0" borderId="0" xfId="0" applyNumberFormat="1" applyFont="1" applyFill="1" applyBorder="1" applyAlignment="1">
      <alignment horizontal="left"/>
    </xf>
    <xf numFmtId="2" fontId="9" fillId="0" borderId="18" xfId="0" applyNumberFormat="1" applyFont="1" applyFill="1" applyBorder="1" applyAlignment="1">
      <alignment horizontal="left"/>
    </xf>
    <xf numFmtId="2" fontId="7" fillId="0" borderId="16" xfId="0" applyNumberFormat="1" applyFont="1" applyFill="1" applyBorder="1" applyAlignment="1">
      <alignment horizontal="center"/>
    </xf>
    <xf numFmtId="0" fontId="37" fillId="0" borderId="46" xfId="19" applyFont="1" applyFill="1" applyBorder="1" applyAlignment="1">
      <alignment horizontal="center"/>
    </xf>
    <xf numFmtId="0" fontId="37" fillId="0" borderId="29" xfId="19" applyFont="1" applyFill="1" applyBorder="1" applyAlignment="1">
      <alignment horizontal="center"/>
    </xf>
    <xf numFmtId="0" fontId="6" fillId="0" borderId="16" xfId="0" applyFont="1" applyFill="1" applyBorder="1" applyAlignment="1">
      <alignment horizontal="left"/>
    </xf>
    <xf numFmtId="0" fontId="6" fillId="0" borderId="16" xfId="0" applyFont="1" applyFill="1" applyBorder="1"/>
    <xf numFmtId="0" fontId="6" fillId="0" borderId="11" xfId="0" applyFont="1" applyFill="1" applyBorder="1" applyAlignment="1">
      <alignment horizontal="center"/>
    </xf>
    <xf numFmtId="0" fontId="6" fillId="0" borderId="57" xfId="0" applyFont="1" applyFill="1" applyBorder="1" applyAlignment="1">
      <alignment horizontal="center"/>
    </xf>
    <xf numFmtId="0" fontId="6" fillId="0" borderId="57" xfId="0" applyFont="1" applyFill="1" applyBorder="1"/>
    <xf numFmtId="0" fontId="6" fillId="0" borderId="58" xfId="0" applyFont="1" applyFill="1" applyBorder="1"/>
    <xf numFmtId="49" fontId="6" fillId="0" borderId="16" xfId="0" applyNumberFormat="1" applyFont="1" applyFill="1" applyBorder="1"/>
    <xf numFmtId="0" fontId="5" fillId="0" borderId="41" xfId="0" applyFont="1" applyFill="1" applyBorder="1" applyAlignment="1">
      <alignment vertical="center" wrapText="1"/>
    </xf>
    <xf numFmtId="2" fontId="5" fillId="0" borderId="83" xfId="0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0" fontId="45" fillId="0" borderId="0" xfId="0" applyFont="1" applyFill="1" applyBorder="1" applyAlignment="1">
      <alignment horizontal="left"/>
    </xf>
    <xf numFmtId="1" fontId="6" fillId="0" borderId="62" xfId="0" applyNumberFormat="1" applyFont="1" applyFill="1" applyBorder="1" applyAlignment="1" applyProtection="1">
      <alignment horizontal="left"/>
      <protection locked="0"/>
    </xf>
    <xf numFmtId="0" fontId="9" fillId="0" borderId="17" xfId="0" applyFont="1" applyFill="1" applyBorder="1" applyAlignment="1">
      <alignment horizontal="left"/>
    </xf>
    <xf numFmtId="165" fontId="6" fillId="0" borderId="22" xfId="0" applyNumberFormat="1" applyFont="1" applyFill="1" applyBorder="1" applyAlignment="1" applyProtection="1">
      <alignment horizontal="left"/>
      <protection locked="0"/>
    </xf>
    <xf numFmtId="1" fontId="6" fillId="0" borderId="22" xfId="0" applyNumberFormat="1" applyFont="1" applyFill="1" applyBorder="1" applyAlignment="1" applyProtection="1">
      <alignment horizontal="left"/>
      <protection locked="0"/>
    </xf>
    <xf numFmtId="1" fontId="6" fillId="0" borderId="28" xfId="0" applyNumberFormat="1" applyFont="1" applyFill="1" applyBorder="1" applyAlignment="1" applyProtection="1">
      <alignment horizontal="left"/>
      <protection locked="0"/>
    </xf>
    <xf numFmtId="167" fontId="54" fillId="0" borderId="25" xfId="0" applyNumberFormat="1" applyFont="1" applyFill="1" applyBorder="1" applyAlignment="1" applyProtection="1">
      <alignment horizontal="left"/>
    </xf>
    <xf numFmtId="166" fontId="4" fillId="0" borderId="26" xfId="0" applyNumberFormat="1" applyFont="1" applyFill="1" applyBorder="1" applyAlignment="1">
      <alignment horizontal="left"/>
    </xf>
    <xf numFmtId="166" fontId="4" fillId="0" borderId="27" xfId="0" applyNumberFormat="1" applyFont="1" applyFill="1" applyBorder="1" applyAlignment="1">
      <alignment horizontal="left"/>
    </xf>
    <xf numFmtId="1" fontId="11" fillId="0" borderId="26" xfId="0" applyNumberFormat="1" applyFont="1" applyFill="1" applyBorder="1" applyAlignment="1">
      <alignment horizontal="left"/>
    </xf>
    <xf numFmtId="167" fontId="54" fillId="0" borderId="51" xfId="0" applyNumberFormat="1" applyFont="1" applyFill="1" applyBorder="1" applyAlignment="1" applyProtection="1">
      <alignment horizontal="left"/>
    </xf>
    <xf numFmtId="0" fontId="5" fillId="0" borderId="61" xfId="0" applyFont="1" applyFill="1" applyBorder="1" applyAlignment="1"/>
    <xf numFmtId="0" fontId="5" fillId="0" borderId="61" xfId="0" applyFont="1" applyFill="1" applyBorder="1" applyAlignment="1">
      <alignment horizontal="left"/>
    </xf>
    <xf numFmtId="0" fontId="45" fillId="0" borderId="17" xfId="0" applyFont="1" applyFill="1" applyBorder="1" applyAlignment="1">
      <alignment horizontal="left"/>
    </xf>
    <xf numFmtId="0" fontId="45" fillId="0" borderId="61" xfId="0" applyFont="1" applyFill="1" applyBorder="1" applyAlignment="1"/>
    <xf numFmtId="0" fontId="45" fillId="0" borderId="61" xfId="0" applyFont="1" applyFill="1" applyBorder="1" applyAlignment="1">
      <alignment horizontal="left"/>
    </xf>
    <xf numFmtId="166" fontId="45" fillId="0" borderId="34" xfId="0" applyNumberFormat="1" applyFont="1" applyFill="1" applyBorder="1" applyAlignment="1" applyProtection="1">
      <alignment horizontal="left"/>
    </xf>
    <xf numFmtId="166" fontId="45" fillId="0" borderId="35" xfId="0" applyNumberFormat="1" applyFont="1" applyFill="1" applyBorder="1" applyAlignment="1" applyProtection="1">
      <alignment horizontal="left"/>
    </xf>
    <xf numFmtId="166" fontId="9" fillId="0" borderId="22" xfId="0" applyNumberFormat="1" applyFont="1" applyFill="1" applyBorder="1" applyAlignment="1" applyProtection="1">
      <alignment horizontal="left"/>
      <protection locked="0"/>
    </xf>
    <xf numFmtId="166" fontId="9" fillId="0" borderId="28" xfId="0" applyNumberFormat="1" applyFont="1" applyFill="1" applyBorder="1" applyAlignment="1" applyProtection="1">
      <alignment horizontal="left"/>
      <protection locked="0"/>
    </xf>
    <xf numFmtId="166" fontId="5" fillId="0" borderId="10" xfId="0" applyNumberFormat="1" applyFont="1" applyFill="1" applyBorder="1" applyAlignment="1" applyProtection="1">
      <alignment horizontal="left"/>
      <protection locked="0"/>
    </xf>
    <xf numFmtId="166" fontId="5" fillId="0" borderId="62" xfId="0" applyNumberFormat="1" applyFont="1" applyFill="1" applyBorder="1" applyAlignment="1" applyProtection="1">
      <alignment horizontal="left"/>
      <protection locked="0"/>
    </xf>
    <xf numFmtId="166" fontId="6" fillId="0" borderId="29" xfId="0" applyNumberFormat="1" applyFont="1" applyFill="1" applyBorder="1" applyAlignment="1" applyProtection="1">
      <alignment horizontal="left"/>
      <protection locked="0"/>
    </xf>
    <xf numFmtId="0" fontId="9" fillId="0" borderId="61" xfId="0" applyFont="1" applyFill="1" applyBorder="1" applyAlignment="1"/>
    <xf numFmtId="0" fontId="9" fillId="0" borderId="61" xfId="0" applyFont="1" applyFill="1" applyBorder="1" applyAlignment="1">
      <alignment horizontal="left"/>
    </xf>
    <xf numFmtId="1" fontId="55" fillId="0" borderId="26" xfId="0" applyNumberFormat="1" applyFont="1" applyFill="1" applyBorder="1" applyAlignment="1" applyProtection="1">
      <alignment horizontal="left"/>
    </xf>
    <xf numFmtId="1" fontId="55" fillId="0" borderId="48" xfId="0" applyNumberFormat="1" applyFont="1" applyFill="1" applyBorder="1" applyAlignment="1" applyProtection="1">
      <alignment horizontal="left"/>
    </xf>
    <xf numFmtId="1" fontId="45" fillId="0" borderId="48" xfId="0" applyNumberFormat="1" applyFont="1" applyFill="1" applyBorder="1" applyAlignment="1" applyProtection="1">
      <alignment horizontal="left"/>
    </xf>
    <xf numFmtId="0" fontId="5" fillId="0" borderId="10" xfId="0" applyNumberFormat="1" applyFont="1" applyFill="1" applyBorder="1" applyAlignment="1"/>
    <xf numFmtId="0" fontId="5" fillId="0" borderId="29" xfId="0" applyNumberFormat="1" applyFont="1" applyFill="1" applyBorder="1" applyAlignment="1"/>
    <xf numFmtId="165" fontId="5" fillId="0" borderId="81" xfId="0" applyNumberFormat="1" applyFont="1" applyFill="1" applyBorder="1" applyAlignment="1">
      <alignment horizontal="left"/>
    </xf>
    <xf numFmtId="165" fontId="5" fillId="0" borderId="85" xfId="0" applyNumberFormat="1" applyFont="1" applyFill="1" applyBorder="1" applyAlignment="1">
      <alignment horizontal="left"/>
    </xf>
    <xf numFmtId="0" fontId="5" fillId="0" borderId="85" xfId="0" applyFont="1" applyFill="1" applyBorder="1" applyAlignment="1">
      <alignment horizontal="left"/>
    </xf>
    <xf numFmtId="0" fontId="5" fillId="0" borderId="71" xfId="0" applyFont="1" applyFill="1" applyBorder="1" applyAlignment="1">
      <alignment horizontal="left"/>
    </xf>
    <xf numFmtId="2" fontId="6" fillId="0" borderId="62" xfId="0" applyNumberFormat="1" applyFont="1" applyFill="1" applyBorder="1" applyAlignment="1" applyProtection="1">
      <alignment horizontal="left"/>
      <protection locked="0"/>
    </xf>
    <xf numFmtId="0" fontId="57" fillId="0" borderId="60" xfId="0" applyFont="1" applyFill="1" applyBorder="1" applyAlignment="1">
      <alignment horizontal="left"/>
    </xf>
    <xf numFmtId="0" fontId="57" fillId="0" borderId="10" xfId="0" applyFont="1" applyFill="1" applyBorder="1" applyAlignment="1"/>
    <xf numFmtId="0" fontId="57" fillId="0" borderId="85" xfId="0" applyFont="1" applyFill="1" applyBorder="1" applyAlignment="1">
      <alignment horizontal="left"/>
    </xf>
    <xf numFmtId="0" fontId="5" fillId="0" borderId="86" xfId="0" applyFont="1" applyFill="1" applyBorder="1" applyAlignment="1">
      <alignment horizontal="left"/>
    </xf>
    <xf numFmtId="0" fontId="5" fillId="0" borderId="65" xfId="0" applyFont="1" applyFill="1" applyBorder="1" applyAlignment="1">
      <alignment horizontal="left"/>
    </xf>
    <xf numFmtId="167" fontId="45" fillId="0" borderId="25" xfId="0" applyNumberFormat="1" applyFont="1" applyFill="1" applyBorder="1" applyAlignment="1">
      <alignment horizontal="left"/>
    </xf>
    <xf numFmtId="0" fontId="45" fillId="0" borderId="65" xfId="0" applyFont="1" applyFill="1" applyBorder="1" applyAlignment="1">
      <alignment horizontal="left"/>
    </xf>
    <xf numFmtId="2" fontId="11" fillId="0" borderId="58" xfId="0" applyNumberFormat="1" applyFont="1" applyFill="1" applyBorder="1" applyAlignment="1">
      <alignment horizontal="left"/>
    </xf>
    <xf numFmtId="2" fontId="11" fillId="0" borderId="59" xfId="0" applyNumberFormat="1" applyFont="1" applyFill="1" applyBorder="1" applyAlignment="1">
      <alignment horizontal="left"/>
    </xf>
    <xf numFmtId="0" fontId="5" fillId="0" borderId="81" xfId="0" applyFont="1" applyFill="1" applyBorder="1" applyAlignment="1">
      <alignment horizontal="left"/>
    </xf>
    <xf numFmtId="167" fontId="54" fillId="0" borderId="33" xfId="0" applyNumberFormat="1" applyFont="1" applyFill="1" applyBorder="1" applyAlignment="1" applyProtection="1">
      <alignment horizontal="left"/>
    </xf>
    <xf numFmtId="1" fontId="4" fillId="0" borderId="34" xfId="0" applyNumberFormat="1" applyFont="1" applyFill="1" applyBorder="1" applyAlignment="1" applyProtection="1">
      <alignment horizontal="left"/>
      <protection locked="0"/>
    </xf>
    <xf numFmtId="1" fontId="4" fillId="0" borderId="35" xfId="0" applyNumberFormat="1" applyFont="1" applyFill="1" applyBorder="1" applyAlignment="1" applyProtection="1">
      <alignment horizontal="left"/>
      <protection locked="0"/>
    </xf>
    <xf numFmtId="2" fontId="11" fillId="0" borderId="26" xfId="0" applyNumberFormat="1" applyFont="1" applyFill="1" applyBorder="1" applyAlignment="1">
      <alignment horizontal="left"/>
    </xf>
    <xf numFmtId="2" fontId="11" fillId="0" borderId="27" xfId="0" applyNumberFormat="1" applyFont="1" applyFill="1" applyBorder="1" applyAlignment="1">
      <alignment horizontal="left"/>
    </xf>
    <xf numFmtId="0" fontId="5" fillId="0" borderId="23" xfId="0" applyNumberFormat="1" applyFont="1" applyFill="1" applyBorder="1" applyAlignment="1">
      <alignment horizontal="left"/>
    </xf>
    <xf numFmtId="1" fontId="45" fillId="0" borderId="47" xfId="0" applyNumberFormat="1" applyFont="1" applyFill="1" applyBorder="1" applyAlignment="1">
      <alignment horizontal="left"/>
    </xf>
    <xf numFmtId="166" fontId="6" fillId="0" borderId="28" xfId="0" applyNumberFormat="1" applyFont="1" applyFill="1" applyBorder="1" applyAlignment="1">
      <alignment horizontal="left"/>
    </xf>
    <xf numFmtId="0" fontId="55" fillId="0" borderId="57" xfId="0" applyFont="1" applyFill="1" applyBorder="1" applyAlignment="1" applyProtection="1">
      <alignment horizontal="left"/>
    </xf>
    <xf numFmtId="0" fontId="55" fillId="0" borderId="58" xfId="0" applyFont="1" applyFill="1" applyBorder="1" applyAlignment="1" applyProtection="1"/>
    <xf numFmtId="0" fontId="55" fillId="0" borderId="58" xfId="0" applyFont="1" applyFill="1" applyBorder="1" applyAlignment="1" applyProtection="1">
      <alignment horizontal="left"/>
    </xf>
    <xf numFmtId="1" fontId="6" fillId="0" borderId="26" xfId="0" applyNumberFormat="1" applyFont="1" applyFill="1" applyBorder="1" applyAlignment="1" applyProtection="1">
      <alignment horizontal="left"/>
      <protection locked="0"/>
    </xf>
    <xf numFmtId="1" fontId="6" fillId="0" borderId="27" xfId="0" applyNumberFormat="1" applyFont="1" applyFill="1" applyBorder="1" applyAlignment="1" applyProtection="1">
      <alignment horizontal="left"/>
      <protection locked="0"/>
    </xf>
    <xf numFmtId="0" fontId="9" fillId="0" borderId="67" xfId="0" applyFont="1" applyFill="1" applyBorder="1" applyAlignment="1">
      <alignment horizontal="left"/>
    </xf>
    <xf numFmtId="165" fontId="4" fillId="0" borderId="61" xfId="0" applyNumberFormat="1" applyFont="1" applyFill="1" applyBorder="1" applyAlignment="1">
      <alignment horizontal="left"/>
    </xf>
    <xf numFmtId="165" fontId="4" fillId="0" borderId="64" xfId="0" applyNumberFormat="1" applyFont="1" applyFill="1" applyBorder="1" applyAlignment="1">
      <alignment horizontal="left"/>
    </xf>
    <xf numFmtId="175" fontId="6" fillId="0" borderId="29" xfId="0" applyNumberFormat="1" applyFont="1" applyFill="1" applyBorder="1" applyAlignment="1">
      <alignment horizontal="left"/>
    </xf>
    <xf numFmtId="0" fontId="55" fillId="0" borderId="19" xfId="0" applyFont="1" applyFill="1" applyBorder="1" applyAlignment="1" applyProtection="1">
      <alignment horizontal="left"/>
    </xf>
    <xf numFmtId="0" fontId="9" fillId="0" borderId="33" xfId="0" applyFont="1" applyFill="1" applyBorder="1" applyAlignment="1">
      <alignment horizontal="left"/>
    </xf>
    <xf numFmtId="0" fontId="5" fillId="0" borderId="34" xfId="0" applyFont="1" applyFill="1" applyBorder="1" applyAlignment="1"/>
    <xf numFmtId="0" fontId="5" fillId="0" borderId="34" xfId="0" applyFont="1" applyFill="1" applyBorder="1" applyAlignment="1">
      <alignment horizontal="left"/>
    </xf>
    <xf numFmtId="165" fontId="4" fillId="0" borderId="34" xfId="0" applyNumberFormat="1" applyFont="1" applyFill="1" applyBorder="1" applyAlignment="1">
      <alignment horizontal="left"/>
    </xf>
    <xf numFmtId="165" fontId="4" fillId="0" borderId="35" xfId="0" applyNumberFormat="1" applyFont="1" applyFill="1" applyBorder="1" applyAlignment="1">
      <alignment horizontal="left"/>
    </xf>
    <xf numFmtId="173" fontId="55" fillId="0" borderId="26" xfId="0" applyNumberFormat="1" applyFont="1" applyFill="1" applyBorder="1" applyAlignment="1" applyProtection="1">
      <alignment horizontal="left"/>
    </xf>
    <xf numFmtId="169" fontId="6" fillId="0" borderId="10" xfId="0" applyNumberFormat="1" applyFont="1" applyFill="1" applyBorder="1" applyAlignment="1" applyProtection="1">
      <alignment horizontal="left"/>
      <protection locked="0"/>
    </xf>
    <xf numFmtId="165" fontId="6" fillId="0" borderId="29" xfId="0" applyNumberFormat="1" applyFont="1" applyFill="1" applyBorder="1" applyAlignment="1" applyProtection="1">
      <alignment horizontal="left"/>
      <protection locked="0"/>
    </xf>
    <xf numFmtId="1" fontId="45" fillId="0" borderId="65" xfId="0" applyNumberFormat="1" applyFont="1" applyFill="1" applyBorder="1" applyAlignment="1" applyProtection="1">
      <alignment horizontal="left"/>
    </xf>
    <xf numFmtId="173" fontId="45" fillId="0" borderId="48" xfId="0" applyNumberFormat="1" applyFont="1" applyFill="1" applyBorder="1" applyAlignment="1" applyProtection="1">
      <alignment horizontal="left"/>
    </xf>
    <xf numFmtId="1" fontId="45" fillId="0" borderId="65" xfId="0" applyNumberFormat="1" applyFont="1" applyFill="1" applyBorder="1" applyAlignment="1">
      <alignment horizontal="left"/>
    </xf>
    <xf numFmtId="1" fontId="45" fillId="0" borderId="48" xfId="0" applyNumberFormat="1" applyFont="1" applyFill="1" applyBorder="1" applyAlignment="1">
      <alignment horizontal="left"/>
    </xf>
    <xf numFmtId="171" fontId="6" fillId="0" borderId="29" xfId="0" applyNumberFormat="1" applyFont="1" applyFill="1" applyBorder="1" applyAlignment="1">
      <alignment horizontal="left"/>
    </xf>
    <xf numFmtId="0" fontId="49" fillId="0" borderId="25" xfId="0" applyFont="1" applyFill="1" applyBorder="1" applyAlignment="1" applyProtection="1">
      <alignment horizontal="left"/>
    </xf>
    <xf numFmtId="0" fontId="49" fillId="0" borderId="26" xfId="0" applyFont="1" applyFill="1" applyBorder="1" applyAlignment="1" applyProtection="1">
      <protection locked="0"/>
    </xf>
    <xf numFmtId="0" fontId="49" fillId="0" borderId="26" xfId="0" applyFont="1" applyFill="1" applyBorder="1" applyAlignment="1" applyProtection="1">
      <alignment horizontal="left"/>
      <protection locked="0"/>
    </xf>
    <xf numFmtId="2" fontId="6" fillId="0" borderId="26" xfId="0" applyNumberFormat="1" applyFont="1" applyFill="1" applyBorder="1" applyAlignment="1" applyProtection="1">
      <alignment horizontal="left"/>
      <protection locked="0"/>
    </xf>
    <xf numFmtId="165" fontId="6" fillId="0" borderId="61" xfId="0" applyNumberFormat="1" applyFont="1" applyFill="1" applyBorder="1" applyAlignment="1">
      <alignment horizontal="left"/>
    </xf>
    <xf numFmtId="0" fontId="6" fillId="0" borderId="29" xfId="0" applyFont="1" applyFill="1" applyBorder="1" applyAlignment="1" applyProtection="1">
      <alignment horizontal="left"/>
      <protection locked="0"/>
    </xf>
    <xf numFmtId="166" fontId="45" fillId="0" borderId="26" xfId="0" applyNumberFormat="1" applyFont="1" applyFill="1" applyBorder="1" applyAlignment="1" applyProtection="1">
      <alignment horizontal="left" indent="1"/>
    </xf>
    <xf numFmtId="166" fontId="45" fillId="0" borderId="27" xfId="0" applyNumberFormat="1" applyFont="1" applyFill="1" applyBorder="1" applyAlignment="1" applyProtection="1">
      <alignment horizontal="left" indent="1"/>
    </xf>
    <xf numFmtId="2" fontId="6" fillId="0" borderId="85" xfId="0" applyNumberFormat="1" applyFont="1" applyFill="1" applyBorder="1" applyAlignment="1">
      <alignment horizontal="left"/>
    </xf>
    <xf numFmtId="165" fontId="6" fillId="0" borderId="85" xfId="0" applyNumberFormat="1" applyFont="1" applyFill="1" applyBorder="1" applyAlignment="1">
      <alignment horizontal="left"/>
    </xf>
    <xf numFmtId="166" fontId="6" fillId="0" borderId="85" xfId="0" applyNumberFormat="1" applyFont="1" applyFill="1" applyBorder="1" applyAlignment="1">
      <alignment horizontal="left"/>
    </xf>
    <xf numFmtId="0" fontId="6" fillId="0" borderId="85" xfId="0" applyFont="1" applyFill="1" applyBorder="1" applyAlignment="1" applyProtection="1">
      <alignment horizontal="left" wrapText="1"/>
      <protection locked="0"/>
    </xf>
    <xf numFmtId="0" fontId="6" fillId="0" borderId="86" xfId="0" applyFont="1" applyFill="1" applyBorder="1" applyAlignment="1" applyProtection="1">
      <alignment horizontal="left" wrapText="1"/>
      <protection locked="0"/>
    </xf>
    <xf numFmtId="2" fontId="4" fillId="0" borderId="65" xfId="0" applyNumberFormat="1" applyFont="1" applyFill="1" applyBorder="1" applyAlignment="1" applyProtection="1">
      <alignment horizontal="left" wrapText="1"/>
      <protection locked="0"/>
    </xf>
    <xf numFmtId="2" fontId="4" fillId="0" borderId="27" xfId="0" applyNumberFormat="1" applyFont="1" applyFill="1" applyBorder="1" applyAlignment="1" applyProtection="1">
      <alignment horizontal="left" wrapText="1"/>
      <protection locked="0"/>
    </xf>
    <xf numFmtId="165" fontId="6" fillId="0" borderId="88" xfId="0" applyNumberFormat="1" applyFont="1" applyFill="1" applyBorder="1" applyAlignment="1">
      <alignment horizontal="left"/>
    </xf>
    <xf numFmtId="165" fontId="6" fillId="0" borderId="64" xfId="0" applyNumberFormat="1" applyFont="1" applyFill="1" applyBorder="1" applyAlignment="1">
      <alignment horizontal="left"/>
    </xf>
    <xf numFmtId="165" fontId="6" fillId="0" borderId="81" xfId="0" applyNumberFormat="1" applyFont="1" applyFill="1" applyBorder="1" applyAlignment="1">
      <alignment horizontal="left"/>
    </xf>
    <xf numFmtId="0" fontId="6" fillId="0" borderId="85" xfId="0" applyFont="1" applyFill="1" applyBorder="1" applyAlignment="1">
      <alignment horizontal="left"/>
    </xf>
    <xf numFmtId="1" fontId="6" fillId="0" borderId="29" xfId="0" applyNumberFormat="1" applyFont="1" applyFill="1" applyBorder="1" applyAlignment="1" applyProtection="1">
      <alignment horizontal="left"/>
      <protection locked="0"/>
    </xf>
    <xf numFmtId="1" fontId="6" fillId="0" borderId="30" xfId="0" applyNumberFormat="1" applyFont="1" applyFill="1" applyBorder="1" applyAlignment="1" applyProtection="1">
      <alignment horizontal="left"/>
      <protection locked="0"/>
    </xf>
    <xf numFmtId="1" fontId="45" fillId="0" borderId="65" xfId="0" applyNumberFormat="1" applyFont="1" applyFill="1" applyBorder="1" applyAlignment="1" applyProtection="1">
      <alignment horizontal="left" wrapText="1"/>
    </xf>
    <xf numFmtId="1" fontId="45" fillId="0" borderId="27" xfId="0" applyNumberFormat="1" applyFont="1" applyFill="1" applyBorder="1" applyAlignment="1" applyProtection="1">
      <alignment horizontal="left" wrapText="1"/>
    </xf>
    <xf numFmtId="166" fontId="12" fillId="0" borderId="58" xfId="0" applyNumberFormat="1" applyFont="1" applyFill="1" applyBorder="1" applyAlignment="1" applyProtection="1">
      <alignment horizontal="left"/>
    </xf>
    <xf numFmtId="166" fontId="12" fillId="0" borderId="59" xfId="0" applyNumberFormat="1" applyFont="1" applyFill="1" applyBorder="1" applyAlignment="1" applyProtection="1">
      <alignment horizontal="left"/>
    </xf>
    <xf numFmtId="0" fontId="4" fillId="0" borderId="26" xfId="0" applyFont="1" applyFill="1" applyBorder="1" applyAlignment="1">
      <alignment horizontal="left" wrapText="1"/>
    </xf>
    <xf numFmtId="0" fontId="4" fillId="0" borderId="27" xfId="0" applyFont="1" applyFill="1" applyBorder="1" applyAlignment="1">
      <alignment horizontal="left" wrapText="1"/>
    </xf>
    <xf numFmtId="0" fontId="5" fillId="0" borderId="61" xfId="0" applyFont="1" applyFill="1" applyBorder="1" applyAlignment="1" applyProtection="1">
      <protection locked="0"/>
    </xf>
    <xf numFmtId="0" fontId="5" fillId="0" borderId="61" xfId="0" applyFont="1" applyFill="1" applyBorder="1" applyAlignment="1" applyProtection="1">
      <alignment horizontal="left"/>
      <protection locked="0"/>
    </xf>
    <xf numFmtId="165" fontId="4" fillId="0" borderId="26" xfId="0" applyNumberFormat="1" applyFont="1" applyFill="1" applyBorder="1" applyAlignment="1" applyProtection="1">
      <alignment horizontal="left" wrapText="1"/>
      <protection locked="0"/>
    </xf>
    <xf numFmtId="165" fontId="4" fillId="0" borderId="27" xfId="0" applyNumberFormat="1" applyFont="1" applyFill="1" applyBorder="1" applyAlignment="1" applyProtection="1">
      <alignment horizontal="left" wrapText="1"/>
      <protection locked="0"/>
    </xf>
    <xf numFmtId="173" fontId="45" fillId="0" borderId="26" xfId="0" applyNumberFormat="1" applyFont="1" applyFill="1" applyBorder="1" applyAlignment="1" applyProtection="1">
      <alignment horizontal="left"/>
    </xf>
    <xf numFmtId="0" fontId="6" fillId="0" borderId="71" xfId="0" applyFont="1" applyFill="1" applyBorder="1" applyAlignment="1">
      <alignment horizontal="left"/>
    </xf>
    <xf numFmtId="165" fontId="4" fillId="0" borderId="65" xfId="0" applyNumberFormat="1" applyFont="1" applyFill="1" applyBorder="1" applyAlignment="1" applyProtection="1">
      <alignment horizontal="left" wrapText="1"/>
      <protection locked="0"/>
    </xf>
    <xf numFmtId="0" fontId="59" fillId="0" borderId="25" xfId="0" applyFont="1" applyFill="1" applyBorder="1" applyAlignment="1">
      <alignment horizontal="left"/>
    </xf>
    <xf numFmtId="0" fontId="60" fillId="0" borderId="26" xfId="0" applyFont="1" applyFill="1" applyBorder="1" applyAlignment="1"/>
    <xf numFmtId="0" fontId="60" fillId="0" borderId="26" xfId="0" applyFont="1" applyFill="1" applyBorder="1" applyAlignment="1">
      <alignment horizontal="left"/>
    </xf>
    <xf numFmtId="1" fontId="5" fillId="0" borderId="10" xfId="0" applyNumberFormat="1" applyFont="1" applyFill="1" applyBorder="1" applyAlignment="1">
      <alignment horizontal="left"/>
    </xf>
    <xf numFmtId="1" fontId="6" fillId="0" borderId="85" xfId="0" applyNumberFormat="1" applyFont="1" applyFill="1" applyBorder="1" applyAlignment="1">
      <alignment horizontal="left"/>
    </xf>
    <xf numFmtId="0" fontId="59" fillId="0" borderId="26" xfId="0" applyFont="1" applyFill="1" applyBorder="1" applyAlignment="1">
      <alignment horizontal="left"/>
    </xf>
    <xf numFmtId="1" fontId="46" fillId="0" borderId="65" xfId="0" applyNumberFormat="1" applyFont="1" applyFill="1" applyBorder="1" applyAlignment="1">
      <alignment horizontal="left"/>
    </xf>
    <xf numFmtId="1" fontId="46" fillId="0" borderId="48" xfId="0" applyNumberFormat="1" applyFont="1" applyFill="1" applyBorder="1" applyAlignment="1">
      <alignment horizontal="left"/>
    </xf>
    <xf numFmtId="0" fontId="45" fillId="0" borderId="25" xfId="0" applyFont="1" applyFill="1" applyBorder="1" applyAlignment="1" applyProtection="1">
      <alignment horizontal="left"/>
    </xf>
    <xf numFmtId="0" fontId="45" fillId="0" borderId="26" xfId="0" applyFont="1" applyFill="1" applyBorder="1" applyAlignment="1" applyProtection="1"/>
    <xf numFmtId="0" fontId="45" fillId="0" borderId="26" xfId="0" applyFont="1" applyFill="1" applyBorder="1" applyAlignment="1" applyProtection="1">
      <alignment horizontal="left"/>
    </xf>
    <xf numFmtId="175" fontId="6" fillId="0" borderId="62" xfId="0" applyNumberFormat="1" applyFont="1" applyFill="1" applyBorder="1" applyAlignment="1" applyProtection="1">
      <alignment horizontal="left"/>
      <protection locked="0"/>
    </xf>
    <xf numFmtId="2" fontId="6" fillId="0" borderId="37" xfId="0" applyNumberFormat="1" applyFont="1" applyFill="1" applyBorder="1" applyAlignment="1">
      <alignment horizontal="left"/>
    </xf>
    <xf numFmtId="173" fontId="11" fillId="0" borderId="27" xfId="0" applyNumberFormat="1" applyFont="1" applyFill="1" applyBorder="1" applyAlignment="1" applyProtection="1">
      <alignment horizontal="left"/>
    </xf>
    <xf numFmtId="173" fontId="11" fillId="0" borderId="26" xfId="0" applyNumberFormat="1" applyFont="1" applyFill="1" applyBorder="1" applyAlignment="1" applyProtection="1">
      <alignment horizontal="left"/>
    </xf>
    <xf numFmtId="174" fontId="11" fillId="0" borderId="26" xfId="0" applyNumberFormat="1" applyFont="1" applyFill="1" applyBorder="1" applyAlignment="1" applyProtection="1">
      <alignment horizontal="left"/>
    </xf>
    <xf numFmtId="165" fontId="13" fillId="0" borderId="10" xfId="0" applyNumberFormat="1" applyFont="1" applyFill="1" applyBorder="1" applyAlignment="1">
      <alignment horizontal="left"/>
    </xf>
    <xf numFmtId="1" fontId="11" fillId="0" borderId="26" xfId="0" applyNumberFormat="1" applyFont="1" applyFill="1" applyBorder="1" applyAlignment="1" applyProtection="1">
      <alignment horizontal="left"/>
    </xf>
    <xf numFmtId="1" fontId="11" fillId="0" borderId="27" xfId="0" applyNumberFormat="1" applyFont="1" applyFill="1" applyBorder="1" applyAlignment="1" applyProtection="1">
      <alignment horizontal="left"/>
    </xf>
    <xf numFmtId="0" fontId="9" fillId="0" borderId="65" xfId="0" applyFont="1" applyFill="1" applyBorder="1" applyAlignment="1">
      <alignment horizontal="left"/>
    </xf>
    <xf numFmtId="168" fontId="5" fillId="0" borderId="60" xfId="0" applyNumberFormat="1" applyFont="1" applyFill="1" applyBorder="1" applyAlignment="1" applyProtection="1">
      <alignment horizontal="left"/>
      <protection locked="0"/>
    </xf>
    <xf numFmtId="0" fontId="58" fillId="0" borderId="25" xfId="0" applyFont="1" applyFill="1" applyBorder="1" applyAlignment="1">
      <alignment horizontal="left"/>
    </xf>
    <xf numFmtId="1" fontId="11" fillId="0" borderId="27" xfId="0" applyNumberFormat="1" applyFont="1" applyFill="1" applyBorder="1" applyAlignment="1">
      <alignment horizontal="left"/>
    </xf>
    <xf numFmtId="0" fontId="53" fillId="0" borderId="21" xfId="0" applyFont="1" applyFill="1" applyBorder="1" applyAlignment="1" applyProtection="1">
      <alignment horizontal="left"/>
      <protection locked="0"/>
    </xf>
    <xf numFmtId="0" fontId="6" fillId="0" borderId="30" xfId="0" applyFont="1" applyFill="1" applyBorder="1" applyAlignment="1" applyProtection="1">
      <alignment horizontal="left"/>
      <protection locked="0"/>
    </xf>
    <xf numFmtId="0" fontId="53" fillId="0" borderId="21" xfId="0" applyFont="1" applyFill="1" applyBorder="1" applyAlignment="1" applyProtection="1">
      <alignment horizontal="left"/>
    </xf>
    <xf numFmtId="0" fontId="6" fillId="0" borderId="32" xfId="0" applyFont="1" applyFill="1" applyBorder="1" applyAlignment="1" applyProtection="1">
      <alignment horizontal="left"/>
      <protection locked="0"/>
    </xf>
    <xf numFmtId="1" fontId="58" fillId="0" borderId="26" xfId="0" applyNumberFormat="1" applyFont="1" applyFill="1" applyBorder="1" applyAlignment="1" applyProtection="1">
      <alignment horizontal="left"/>
    </xf>
    <xf numFmtId="1" fontId="58" fillId="0" borderId="27" xfId="0" applyNumberFormat="1" applyFont="1" applyFill="1" applyBorder="1" applyAlignment="1" applyProtection="1">
      <alignment horizontal="left"/>
    </xf>
    <xf numFmtId="166" fontId="6" fillId="0" borderId="24" xfId="0" applyNumberFormat="1" applyFont="1" applyFill="1" applyBorder="1" applyAlignment="1" applyProtection="1">
      <alignment horizontal="left"/>
      <protection locked="0"/>
    </xf>
    <xf numFmtId="166" fontId="6" fillId="0" borderId="37" xfId="0" applyNumberFormat="1" applyFont="1" applyFill="1" applyBorder="1" applyAlignment="1" applyProtection="1">
      <alignment horizontal="left"/>
      <protection locked="0"/>
    </xf>
    <xf numFmtId="0" fontId="53" fillId="0" borderId="31" xfId="0" applyFont="1" applyFill="1" applyBorder="1" applyAlignment="1" applyProtection="1">
      <alignment horizontal="left"/>
    </xf>
    <xf numFmtId="165" fontId="6" fillId="0" borderId="28" xfId="0" applyNumberFormat="1" applyFont="1" applyFill="1" applyBorder="1" applyAlignment="1" applyProtection="1">
      <alignment horizontal="left"/>
      <protection locked="0"/>
    </xf>
    <xf numFmtId="2" fontId="6" fillId="0" borderId="29" xfId="0" applyNumberFormat="1" applyFont="1" applyFill="1" applyBorder="1" applyAlignment="1" applyProtection="1">
      <alignment horizontal="left"/>
      <protection locked="0"/>
    </xf>
    <xf numFmtId="2" fontId="6" fillId="0" borderId="30" xfId="0" applyNumberFormat="1" applyFont="1" applyFill="1" applyBorder="1" applyAlignment="1" applyProtection="1">
      <alignment horizontal="left"/>
      <protection locked="0"/>
    </xf>
    <xf numFmtId="174" fontId="4" fillId="0" borderId="26" xfId="0" applyNumberFormat="1" applyFont="1" applyFill="1" applyBorder="1" applyAlignment="1" applyProtection="1">
      <alignment horizontal="left"/>
      <protection locked="0"/>
    </xf>
    <xf numFmtId="174" fontId="4" fillId="0" borderId="27" xfId="0" applyNumberFormat="1" applyFont="1" applyFill="1" applyBorder="1" applyAlignment="1" applyProtection="1">
      <alignment horizontal="left"/>
      <protection locked="0"/>
    </xf>
    <xf numFmtId="0" fontId="16" fillId="0" borderId="41" xfId="0" applyFont="1" applyFill="1" applyBorder="1" applyAlignment="1">
      <alignment horizontal="left" vertical="center"/>
    </xf>
    <xf numFmtId="0" fontId="16" fillId="0" borderId="43" xfId="0" applyFont="1" applyFill="1" applyBorder="1"/>
    <xf numFmtId="0" fontId="16" fillId="0" borderId="39" xfId="0" applyFont="1" applyFill="1" applyBorder="1" applyAlignment="1">
      <alignment horizontal="center"/>
    </xf>
    <xf numFmtId="0" fontId="16" fillId="0" borderId="72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/>
    </xf>
    <xf numFmtId="0" fontId="16" fillId="0" borderId="66" xfId="0" applyFont="1" applyFill="1" applyBorder="1" applyAlignment="1">
      <alignment horizontal="center"/>
    </xf>
    <xf numFmtId="0" fontId="16" fillId="0" borderId="42" xfId="0" applyFont="1" applyFill="1" applyBorder="1" applyAlignment="1">
      <alignment horizontal="left" vertical="center"/>
    </xf>
    <xf numFmtId="0" fontId="16" fillId="0" borderId="44" xfId="0" applyFont="1" applyFill="1" applyBorder="1"/>
    <xf numFmtId="0" fontId="16" fillId="0" borderId="42" xfId="0" applyFont="1" applyFill="1" applyBorder="1" applyAlignment="1">
      <alignment horizontal="center"/>
    </xf>
    <xf numFmtId="0" fontId="16" fillId="0" borderId="44" xfId="0" applyFont="1" applyFill="1" applyBorder="1" applyAlignment="1">
      <alignment horizontal="center"/>
    </xf>
    <xf numFmtId="0" fontId="16" fillId="0" borderId="70" xfId="0" applyFont="1" applyFill="1" applyBorder="1" applyAlignment="1">
      <alignment horizontal="center"/>
    </xf>
    <xf numFmtId="2" fontId="35" fillId="0" borderId="85" xfId="0" applyNumberFormat="1" applyFont="1" applyFill="1" applyBorder="1"/>
    <xf numFmtId="2" fontId="35" fillId="0" borderId="82" xfId="0" applyNumberFormat="1" applyFont="1" applyFill="1" applyBorder="1"/>
    <xf numFmtId="2" fontId="35" fillId="0" borderId="68" xfId="0" applyNumberFormat="1" applyFont="1" applyFill="1" applyBorder="1"/>
    <xf numFmtId="2" fontId="0" fillId="0" borderId="68" xfId="0" applyNumberFormat="1" applyFont="1" applyFill="1" applyBorder="1" applyAlignment="1">
      <alignment horizontal="center"/>
    </xf>
    <xf numFmtId="1" fontId="0" fillId="0" borderId="85" xfId="0" applyNumberFormat="1" applyFont="1" applyFill="1" applyBorder="1" applyAlignment="1">
      <alignment horizontal="center"/>
    </xf>
    <xf numFmtId="1" fontId="11" fillId="0" borderId="48" xfId="0" applyNumberFormat="1" applyFont="1" applyFill="1" applyBorder="1" applyAlignment="1">
      <alignment horizontal="left"/>
    </xf>
    <xf numFmtId="166" fontId="9" fillId="0" borderId="0" xfId="0" applyNumberFormat="1" applyFont="1" applyFill="1" applyAlignment="1">
      <alignment horizontal="center"/>
    </xf>
    <xf numFmtId="169" fontId="6" fillId="0" borderId="27" xfId="0" applyNumberFormat="1" applyFont="1" applyFill="1" applyBorder="1" applyAlignment="1" applyProtection="1">
      <alignment horizontal="left"/>
      <protection locked="0"/>
    </xf>
    <xf numFmtId="166" fontId="9" fillId="0" borderId="0" xfId="0" applyNumberFormat="1" applyFont="1" applyFill="1" applyBorder="1" applyAlignment="1" applyProtection="1">
      <alignment horizontal="center" vertical="center"/>
      <protection locked="0"/>
    </xf>
    <xf numFmtId="166" fontId="9" fillId="0" borderId="0" xfId="0" applyNumberFormat="1" applyFont="1" applyFill="1" applyBorder="1" applyAlignment="1" applyProtection="1">
      <alignment horizontal="center"/>
      <protection locked="0"/>
    </xf>
    <xf numFmtId="2" fontId="9" fillId="0" borderId="0" xfId="0" applyNumberFormat="1" applyFont="1" applyFill="1" applyBorder="1" applyAlignment="1" applyProtection="1">
      <alignment horizontal="center" vertical="center"/>
      <protection locked="0"/>
    </xf>
    <xf numFmtId="2" fontId="9" fillId="0" borderId="0" xfId="0" applyNumberFormat="1" applyFont="1" applyFill="1" applyBorder="1" applyAlignment="1">
      <alignment horizontal="center"/>
    </xf>
    <xf numFmtId="165" fontId="4" fillId="0" borderId="65" xfId="0" applyNumberFormat="1" applyFont="1" applyFill="1" applyBorder="1" applyAlignment="1">
      <alignment horizontal="left"/>
    </xf>
    <xf numFmtId="165" fontId="6" fillId="0" borderId="71" xfId="0" applyNumberFormat="1" applyFont="1" applyFill="1" applyBorder="1" applyAlignment="1">
      <alignment horizontal="left"/>
    </xf>
    <xf numFmtId="165" fontId="5" fillId="0" borderId="86" xfId="0" applyNumberFormat="1" applyFont="1" applyFill="1" applyBorder="1" applyAlignment="1" applyProtection="1">
      <alignment horizontal="left"/>
      <protection locked="0"/>
    </xf>
    <xf numFmtId="1" fontId="12" fillId="0" borderId="27" xfId="0" applyNumberFormat="1" applyFont="1" applyFill="1" applyBorder="1" applyAlignment="1" applyProtection="1">
      <alignment horizontal="left"/>
    </xf>
    <xf numFmtId="173" fontId="58" fillId="0" borderId="26" xfId="0" applyNumberFormat="1" applyFont="1" applyFill="1" applyBorder="1" applyAlignment="1" applyProtection="1">
      <alignment horizontal="left"/>
    </xf>
    <xf numFmtId="173" fontId="58" fillId="0" borderId="27" xfId="0" applyNumberFormat="1" applyFont="1" applyFill="1" applyBorder="1" applyAlignment="1" applyProtection="1">
      <alignment horizontal="left"/>
    </xf>
    <xf numFmtId="1" fontId="12" fillId="0" borderId="58" xfId="0" applyNumberFormat="1" applyFont="1" applyFill="1" applyBorder="1" applyAlignment="1" applyProtection="1">
      <alignment horizontal="left"/>
    </xf>
    <xf numFmtId="1" fontId="12" fillId="0" borderId="59" xfId="0" applyNumberFormat="1" applyFont="1" applyFill="1" applyBorder="1" applyAlignment="1" applyProtection="1">
      <alignment horizontal="left"/>
    </xf>
    <xf numFmtId="166" fontId="6" fillId="0" borderId="81" xfId="0" applyNumberFormat="1" applyFont="1" applyFill="1" applyBorder="1" applyAlignment="1">
      <alignment horizontal="left"/>
    </xf>
    <xf numFmtId="1" fontId="12" fillId="0" borderId="89" xfId="0" applyNumberFormat="1" applyFont="1" applyFill="1" applyBorder="1" applyAlignment="1" applyProtection="1">
      <alignment horizontal="left"/>
    </xf>
    <xf numFmtId="165" fontId="6" fillId="0" borderId="65" xfId="0" applyNumberFormat="1" applyFont="1" applyFill="1" applyBorder="1" applyAlignment="1" applyProtection="1">
      <alignment horizontal="left"/>
      <protection locked="0"/>
    </xf>
    <xf numFmtId="166" fontId="12" fillId="0" borderId="89" xfId="0" applyNumberFormat="1" applyFont="1" applyFill="1" applyBorder="1" applyAlignment="1" applyProtection="1">
      <alignment horizontal="left"/>
    </xf>
    <xf numFmtId="173" fontId="45" fillId="0" borderId="65" xfId="0" applyNumberFormat="1" applyFont="1" applyFill="1" applyBorder="1" applyAlignment="1" applyProtection="1">
      <alignment horizontal="left"/>
    </xf>
    <xf numFmtId="173" fontId="45" fillId="0" borderId="27" xfId="0" applyNumberFormat="1" applyFont="1" applyFill="1" applyBorder="1" applyAlignment="1" applyProtection="1">
      <alignment horizontal="left"/>
    </xf>
    <xf numFmtId="169" fontId="6" fillId="0" borderId="62" xfId="0" applyNumberFormat="1" applyFont="1" applyFill="1" applyBorder="1" applyAlignment="1" applyProtection="1">
      <alignment horizontal="left"/>
      <protection locked="0"/>
    </xf>
    <xf numFmtId="165" fontId="6" fillId="0" borderId="30" xfId="0" applyNumberFormat="1" applyFont="1" applyFill="1" applyBorder="1" applyAlignment="1" applyProtection="1">
      <alignment horizontal="left"/>
      <protection locked="0"/>
    </xf>
    <xf numFmtId="2" fontId="6" fillId="0" borderId="27" xfId="0" applyNumberFormat="1" applyFont="1" applyFill="1" applyBorder="1" applyAlignment="1" applyProtection="1">
      <alignment horizontal="left"/>
      <protection locked="0"/>
    </xf>
    <xf numFmtId="173" fontId="11" fillId="0" borderId="65" xfId="0" applyNumberFormat="1" applyFont="1" applyFill="1" applyBorder="1" applyAlignment="1" applyProtection="1">
      <alignment horizontal="left"/>
    </xf>
    <xf numFmtId="0" fontId="6" fillId="0" borderId="65" xfId="0" applyFont="1" applyFill="1" applyBorder="1" applyAlignment="1">
      <alignment horizontal="left" wrapText="1"/>
    </xf>
    <xf numFmtId="1" fontId="4" fillId="0" borderId="65" xfId="0" applyNumberFormat="1" applyFont="1" applyFill="1" applyBorder="1" applyAlignment="1" applyProtection="1">
      <alignment horizontal="left" wrapText="1"/>
      <protection locked="0"/>
    </xf>
    <xf numFmtId="0" fontId="4" fillId="0" borderId="65" xfId="0" applyFont="1" applyFill="1" applyBorder="1" applyAlignment="1">
      <alignment horizontal="left" wrapText="1"/>
    </xf>
    <xf numFmtId="166" fontId="12" fillId="0" borderId="65" xfId="0" applyNumberFormat="1" applyFont="1" applyFill="1" applyBorder="1" applyAlignment="1" applyProtection="1">
      <alignment horizontal="left"/>
    </xf>
    <xf numFmtId="1" fontId="4" fillId="0" borderId="65" xfId="0" applyNumberFormat="1" applyFont="1" applyFill="1" applyBorder="1" applyAlignment="1" applyProtection="1">
      <alignment horizontal="left"/>
      <protection locked="0"/>
    </xf>
    <xf numFmtId="0" fontId="6" fillId="0" borderId="65" xfId="0" applyFont="1" applyFill="1" applyBorder="1" applyAlignment="1">
      <alignment horizontal="left"/>
    </xf>
    <xf numFmtId="166" fontId="6" fillId="0" borderId="63" xfId="0" applyNumberFormat="1" applyFont="1" applyFill="1" applyBorder="1" applyAlignment="1">
      <alignment horizontal="left"/>
    </xf>
    <xf numFmtId="2" fontId="6" fillId="0" borderId="70" xfId="0" applyNumberFormat="1" applyFont="1" applyFill="1" applyBorder="1" applyAlignment="1">
      <alignment horizontal="left"/>
    </xf>
    <xf numFmtId="1" fontId="4" fillId="0" borderId="48" xfId="0" applyNumberFormat="1" applyFont="1" applyFill="1" applyBorder="1" applyAlignment="1" applyProtection="1">
      <alignment horizontal="left"/>
      <protection locked="0"/>
    </xf>
    <xf numFmtId="0" fontId="6" fillId="0" borderId="48" xfId="0" applyFont="1" applyFill="1" applyBorder="1" applyAlignment="1">
      <alignment horizontal="left"/>
    </xf>
    <xf numFmtId="0" fontId="6" fillId="0" borderId="26" xfId="0" applyFont="1" applyFill="1" applyBorder="1" applyAlignment="1">
      <alignment horizontal="left"/>
    </xf>
    <xf numFmtId="1" fontId="46" fillId="0" borderId="26" xfId="0" applyNumberFormat="1" applyFont="1" applyFill="1" applyBorder="1" applyAlignment="1">
      <alignment horizontal="left"/>
    </xf>
    <xf numFmtId="174" fontId="11" fillId="0" borderId="65" xfId="0" applyNumberFormat="1" applyFont="1" applyFill="1" applyBorder="1" applyAlignment="1" applyProtection="1">
      <alignment horizontal="left"/>
    </xf>
    <xf numFmtId="165" fontId="13" fillId="0" borderId="85" xfId="0" applyNumberFormat="1" applyFont="1" applyFill="1" applyBorder="1" applyAlignment="1">
      <alignment horizontal="left"/>
    </xf>
    <xf numFmtId="165" fontId="6" fillId="0" borderId="85" xfId="0" applyNumberFormat="1" applyFont="1" applyFill="1" applyBorder="1" applyAlignment="1" applyProtection="1">
      <alignment horizontal="left"/>
      <protection locked="0"/>
    </xf>
    <xf numFmtId="1" fontId="11" fillId="0" borderId="65" xfId="0" applyNumberFormat="1" applyFont="1" applyFill="1" applyBorder="1" applyAlignment="1" applyProtection="1">
      <alignment horizontal="left"/>
    </xf>
    <xf numFmtId="0" fontId="55" fillId="0" borderId="65" xfId="0" applyFont="1" applyFill="1" applyBorder="1" applyAlignment="1" applyProtection="1">
      <alignment horizontal="left"/>
    </xf>
    <xf numFmtId="1" fontId="12" fillId="0" borderId="65" xfId="0" applyNumberFormat="1" applyFont="1" applyFill="1" applyBorder="1" applyAlignment="1" applyProtection="1">
      <alignment horizontal="left"/>
    </xf>
    <xf numFmtId="0" fontId="49" fillId="0" borderId="65" xfId="0" applyFont="1" applyFill="1" applyBorder="1" applyAlignment="1" applyProtection="1">
      <alignment horizontal="left"/>
    </xf>
    <xf numFmtId="2" fontId="5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10" xfId="0" applyFont="1" applyFill="1" applyBorder="1" applyAlignment="1">
      <alignment horizontal="left" vertical="top"/>
    </xf>
    <xf numFmtId="166" fontId="39" fillId="0" borderId="29" xfId="0" applyNumberFormat="1" applyFont="1" applyFill="1" applyBorder="1" applyAlignment="1">
      <alignment horizontal="left" vertical="center" wrapText="1"/>
    </xf>
    <xf numFmtId="166" fontId="39" fillId="0" borderId="86" xfId="0" applyNumberFormat="1" applyFont="1" applyFill="1" applyBorder="1" applyAlignment="1">
      <alignment horizontal="left" vertical="center" wrapText="1"/>
    </xf>
    <xf numFmtId="1" fontId="39" fillId="0" borderId="30" xfId="0" applyNumberFormat="1" applyFont="1" applyFill="1" applyBorder="1" applyAlignment="1">
      <alignment horizontal="left" vertical="center" wrapText="1"/>
    </xf>
    <xf numFmtId="2" fontId="10" fillId="0" borderId="29" xfId="0" applyNumberFormat="1" applyFont="1" applyFill="1" applyBorder="1" applyAlignment="1">
      <alignment horizontal="center"/>
    </xf>
    <xf numFmtId="0" fontId="6" fillId="0" borderId="28" xfId="19" applyFont="1" applyFill="1" applyBorder="1" applyAlignment="1">
      <alignment horizontal="center"/>
    </xf>
    <xf numFmtId="0" fontId="6" fillId="0" borderId="30" xfId="19" applyFont="1" applyFill="1" applyBorder="1" applyAlignment="1">
      <alignment horizontal="center"/>
    </xf>
    <xf numFmtId="0" fontId="5" fillId="0" borderId="17" xfId="0" applyFont="1" applyFill="1" applyBorder="1" applyAlignment="1">
      <alignment horizontal="left"/>
    </xf>
    <xf numFmtId="0" fontId="45" fillId="0" borderId="19" xfId="0" applyFont="1" applyFill="1" applyBorder="1" applyAlignment="1">
      <alignment horizontal="left"/>
    </xf>
    <xf numFmtId="2" fontId="6" fillId="0" borderId="40" xfId="0" applyNumberFormat="1" applyFont="1" applyFill="1" applyBorder="1" applyAlignment="1">
      <alignment horizontal="left"/>
    </xf>
    <xf numFmtId="173" fontId="4" fillId="0" borderId="26" xfId="0" applyNumberFormat="1" applyFont="1" applyFill="1" applyBorder="1" applyAlignment="1" applyProtection="1">
      <alignment horizontal="left"/>
      <protection locked="0"/>
    </xf>
    <xf numFmtId="173" fontId="4" fillId="0" borderId="48" xfId="0" applyNumberFormat="1" applyFont="1" applyFill="1" applyBorder="1" applyAlignment="1" applyProtection="1">
      <alignment horizontal="left"/>
      <protection locked="0"/>
    </xf>
    <xf numFmtId="2" fontId="6" fillId="0" borderId="66" xfId="0" applyNumberFormat="1" applyFont="1" applyFill="1" applyBorder="1" applyAlignment="1">
      <alignment horizontal="left"/>
    </xf>
    <xf numFmtId="173" fontId="4" fillId="0" borderId="27" xfId="0" applyNumberFormat="1" applyFont="1" applyFill="1" applyBorder="1" applyAlignment="1" applyProtection="1">
      <alignment horizontal="left"/>
      <protection locked="0"/>
    </xf>
    <xf numFmtId="173" fontId="4" fillId="0" borderId="34" xfId="0" applyNumberFormat="1" applyFont="1" applyFill="1" applyBorder="1" applyAlignment="1" applyProtection="1">
      <alignment horizontal="left"/>
      <protection locked="0"/>
    </xf>
    <xf numFmtId="173" fontId="4" fillId="0" borderId="61" xfId="0" applyNumberFormat="1" applyFont="1" applyFill="1" applyBorder="1" applyAlignment="1" applyProtection="1">
      <alignment horizontal="left"/>
      <protection locked="0"/>
    </xf>
    <xf numFmtId="173" fontId="4" fillId="0" borderId="64" xfId="0" applyNumberFormat="1" applyFont="1" applyFill="1" applyBorder="1" applyAlignment="1" applyProtection="1">
      <alignment horizontal="left"/>
      <protection locked="0"/>
    </xf>
    <xf numFmtId="173" fontId="4" fillId="0" borderId="65" xfId="0" applyNumberFormat="1" applyFont="1" applyFill="1" applyBorder="1" applyAlignment="1" applyProtection="1">
      <alignment horizontal="left"/>
      <protection locked="0"/>
    </xf>
    <xf numFmtId="2" fontId="6" fillId="0" borderId="26" xfId="0" applyNumberFormat="1" applyFont="1" applyFill="1" applyBorder="1" applyAlignment="1">
      <alignment horizontal="left"/>
    </xf>
    <xf numFmtId="2" fontId="6" fillId="0" borderId="27" xfId="0" applyNumberFormat="1" applyFont="1" applyFill="1" applyBorder="1" applyAlignment="1">
      <alignment horizontal="left"/>
    </xf>
    <xf numFmtId="172" fontId="4" fillId="0" borderId="26" xfId="0" applyNumberFormat="1" applyFont="1" applyFill="1" applyBorder="1" applyAlignment="1" applyProtection="1">
      <alignment horizontal="left"/>
      <protection locked="0"/>
    </xf>
    <xf numFmtId="172" fontId="4" fillId="0" borderId="27" xfId="0" applyNumberFormat="1" applyFont="1" applyFill="1" applyBorder="1" applyAlignment="1" applyProtection="1">
      <alignment horizontal="left"/>
      <protection locked="0"/>
    </xf>
    <xf numFmtId="172" fontId="4" fillId="0" borderId="26" xfId="0" applyNumberFormat="1" applyFont="1" applyFill="1" applyBorder="1" applyAlignment="1">
      <alignment horizontal="left"/>
    </xf>
    <xf numFmtId="172" fontId="4" fillId="0" borderId="27" xfId="0" applyNumberFormat="1" applyFont="1" applyFill="1" applyBorder="1" applyAlignment="1">
      <alignment horizontal="left"/>
    </xf>
    <xf numFmtId="172" fontId="6" fillId="0" borderId="24" xfId="0" applyNumberFormat="1" applyFont="1" applyFill="1" applyBorder="1" applyAlignment="1">
      <alignment horizontal="left"/>
    </xf>
    <xf numFmtId="172" fontId="6" fillId="0" borderId="37" xfId="0" applyNumberFormat="1" applyFont="1" applyFill="1" applyBorder="1" applyAlignment="1">
      <alignment horizontal="left"/>
    </xf>
    <xf numFmtId="2" fontId="6" fillId="0" borderId="58" xfId="0" applyNumberFormat="1" applyFont="1" applyFill="1" applyBorder="1" applyAlignment="1">
      <alignment horizontal="left" wrapText="1"/>
    </xf>
    <xf numFmtId="2" fontId="6" fillId="0" borderId="59" xfId="0" applyNumberFormat="1" applyFont="1" applyFill="1" applyBorder="1" applyAlignment="1">
      <alignment horizontal="left" wrapText="1"/>
    </xf>
    <xf numFmtId="2" fontId="4" fillId="0" borderId="26" xfId="0" applyNumberFormat="1" applyFont="1" applyFill="1" applyBorder="1" applyAlignment="1" applyProtection="1">
      <alignment horizontal="left" wrapText="1"/>
      <protection locked="0"/>
    </xf>
    <xf numFmtId="2" fontId="6" fillId="0" borderId="22" xfId="0" applyNumberFormat="1" applyFont="1" applyFill="1" applyBorder="1" applyAlignment="1" applyProtection="1">
      <alignment horizontal="left"/>
      <protection locked="0"/>
    </xf>
    <xf numFmtId="2" fontId="6" fillId="0" borderId="28" xfId="0" applyNumberFormat="1" applyFont="1" applyFill="1" applyBorder="1" applyAlignment="1" applyProtection="1">
      <alignment horizontal="left"/>
      <protection locked="0"/>
    </xf>
    <xf numFmtId="2" fontId="6" fillId="0" borderId="12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 wrapText="1"/>
    </xf>
    <xf numFmtId="173" fontId="6" fillId="0" borderId="81" xfId="0" applyNumberFormat="1" applyFont="1" applyFill="1" applyBorder="1" applyAlignment="1">
      <alignment horizontal="left"/>
    </xf>
    <xf numFmtId="173" fontId="6" fillId="0" borderId="28" xfId="0" applyNumberFormat="1" applyFont="1" applyFill="1" applyBorder="1" applyAlignment="1">
      <alignment horizontal="left"/>
    </xf>
    <xf numFmtId="2" fontId="10" fillId="0" borderId="23" xfId="0" applyNumberFormat="1" applyFont="1" applyFill="1" applyBorder="1" applyAlignment="1">
      <alignment horizontal="center"/>
    </xf>
    <xf numFmtId="2" fontId="10" fillId="0" borderId="30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Fill="1" applyAlignment="1">
      <alignment horizontal="center" vertical="top"/>
    </xf>
    <xf numFmtId="0" fontId="6" fillId="0" borderId="83" xfId="0" applyFont="1" applyFill="1" applyBorder="1"/>
    <xf numFmtId="166" fontId="6" fillId="0" borderId="30" xfId="0" applyNumberFormat="1" applyFont="1" applyFill="1" applyBorder="1" applyAlignment="1">
      <alignment horizontal="center"/>
    </xf>
    <xf numFmtId="166" fontId="6" fillId="0" borderId="29" xfId="0" applyNumberFormat="1" applyFont="1" applyFill="1" applyBorder="1" applyAlignment="1">
      <alignment horizontal="center"/>
    </xf>
    <xf numFmtId="166" fontId="6" fillId="0" borderId="21" xfId="0" applyNumberFormat="1" applyFont="1" applyFill="1" applyBorder="1" applyAlignment="1">
      <alignment horizontal="center"/>
    </xf>
    <xf numFmtId="0" fontId="5" fillId="0" borderId="82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 vertical="top"/>
    </xf>
    <xf numFmtId="167" fontId="5" fillId="0" borderId="82" xfId="0" applyNumberFormat="1" applyFont="1" applyFill="1" applyBorder="1" applyAlignment="1">
      <alignment horizontal="left"/>
    </xf>
    <xf numFmtId="0" fontId="5" fillId="0" borderId="63" xfId="0" applyFont="1" applyFill="1" applyBorder="1" applyAlignment="1">
      <alignment horizontal="center" vertical="center"/>
    </xf>
    <xf numFmtId="0" fontId="5" fillId="0" borderId="83" xfId="0" applyFont="1" applyFill="1" applyBorder="1" applyAlignment="1">
      <alignment horizontal="center"/>
    </xf>
    <xf numFmtId="0" fontId="5" fillId="0" borderId="84" xfId="0" applyFont="1" applyFill="1" applyBorder="1" applyAlignment="1">
      <alignment horizontal="center"/>
    </xf>
    <xf numFmtId="166" fontId="6" fillId="0" borderId="62" xfId="0" applyNumberFormat="1" applyFont="1" applyFill="1" applyBorder="1" applyAlignment="1">
      <alignment horizontal="center"/>
    </xf>
    <xf numFmtId="166" fontId="6" fillId="0" borderId="10" xfId="0" applyNumberFormat="1" applyFont="1" applyFill="1" applyBorder="1" applyAlignment="1">
      <alignment horizontal="center"/>
    </xf>
    <xf numFmtId="166" fontId="6" fillId="0" borderId="60" xfId="0" applyNumberFormat="1" applyFont="1" applyFill="1" applyBorder="1" applyAlignment="1">
      <alignment horizontal="center"/>
    </xf>
    <xf numFmtId="0" fontId="5" fillId="0" borderId="83" xfId="0" applyFont="1" applyFill="1" applyBorder="1" applyAlignment="1">
      <alignment horizontal="center" vertical="top"/>
    </xf>
    <xf numFmtId="166" fontId="5" fillId="0" borderId="62" xfId="0" applyNumberFormat="1" applyFont="1" applyFill="1" applyBorder="1" applyAlignment="1">
      <alignment horizontal="center"/>
    </xf>
    <xf numFmtId="166" fontId="5" fillId="0" borderId="60" xfId="0" applyNumberFormat="1" applyFont="1" applyFill="1" applyBorder="1" applyAlignment="1">
      <alignment horizontal="center"/>
    </xf>
    <xf numFmtId="0" fontId="9" fillId="0" borderId="82" xfId="0" applyFont="1" applyFill="1" applyBorder="1" applyAlignment="1">
      <alignment horizontal="left"/>
    </xf>
    <xf numFmtId="0" fontId="6" fillId="0" borderId="41" xfId="0" applyFont="1" applyFill="1" applyBorder="1"/>
    <xf numFmtId="166" fontId="5" fillId="0" borderId="37" xfId="0" applyNumberFormat="1" applyFont="1" applyFill="1" applyBorder="1" applyAlignment="1">
      <alignment horizontal="center"/>
    </xf>
    <xf numFmtId="166" fontId="5" fillId="0" borderId="24" xfId="0" applyNumberFormat="1" applyFont="1" applyFill="1" applyBorder="1" applyAlignment="1">
      <alignment horizontal="center"/>
    </xf>
    <xf numFmtId="166" fontId="5" fillId="0" borderId="36" xfId="0" applyNumberFormat="1" applyFont="1" applyFill="1" applyBorder="1" applyAlignment="1">
      <alignment horizontal="center"/>
    </xf>
    <xf numFmtId="0" fontId="5" fillId="0" borderId="72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 vertical="top"/>
    </xf>
    <xf numFmtId="0" fontId="9" fillId="0" borderId="72" xfId="0" applyFont="1" applyFill="1" applyBorder="1" applyAlignment="1">
      <alignment horizontal="left"/>
    </xf>
    <xf numFmtId="0" fontId="5" fillId="0" borderId="66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/>
    </xf>
    <xf numFmtId="0" fontId="9" fillId="0" borderId="16" xfId="0" applyNumberFormat="1" applyFont="1" applyFill="1" applyBorder="1" applyAlignment="1">
      <alignment horizontal="center" vertical="top"/>
    </xf>
    <xf numFmtId="0" fontId="9" fillId="0" borderId="13" xfId="0" applyNumberFormat="1" applyFont="1" applyFill="1" applyBorder="1" applyAlignment="1">
      <alignment horizontal="center" vertical="top"/>
    </xf>
    <xf numFmtId="0" fontId="9" fillId="0" borderId="15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5" fillId="0" borderId="0" xfId="0" applyFont="1" applyFill="1" applyBorder="1" applyAlignment="1" applyProtection="1">
      <alignment horizontal="left"/>
    </xf>
    <xf numFmtId="0" fontId="6" fillId="0" borderId="42" xfId="0" applyFont="1" applyFill="1" applyBorder="1"/>
    <xf numFmtId="166" fontId="4" fillId="0" borderId="30" xfId="0" applyNumberFormat="1" applyFont="1" applyFill="1" applyBorder="1" applyAlignment="1" applyProtection="1">
      <alignment horizontal="center"/>
      <protection locked="0"/>
    </xf>
    <xf numFmtId="166" fontId="4" fillId="0" borderId="29" xfId="0" applyNumberFormat="1" applyFont="1" applyFill="1" applyBorder="1" applyAlignment="1" applyProtection="1">
      <alignment horizontal="center"/>
      <protection locked="0"/>
    </xf>
    <xf numFmtId="166" fontId="4" fillId="0" borderId="21" xfId="0" applyNumberFormat="1" applyFont="1" applyFill="1" applyBorder="1" applyAlignment="1" applyProtection="1">
      <alignment horizontal="center"/>
      <protection locked="0"/>
    </xf>
    <xf numFmtId="0" fontId="9" fillId="0" borderId="44" xfId="0" applyFont="1" applyFill="1" applyBorder="1" applyAlignment="1" applyProtection="1">
      <alignment horizontal="center"/>
      <protection locked="0"/>
    </xf>
    <xf numFmtId="0" fontId="9" fillId="0" borderId="42" xfId="0" applyFont="1" applyFill="1" applyBorder="1" applyAlignment="1" applyProtection="1">
      <alignment horizontal="center" vertical="top"/>
      <protection locked="0"/>
    </xf>
    <xf numFmtId="0" fontId="9" fillId="0" borderId="54" xfId="0" applyFont="1" applyFill="1" applyBorder="1" applyAlignment="1" applyProtection="1">
      <alignment horizontal="left"/>
    </xf>
    <xf numFmtId="0" fontId="5" fillId="0" borderId="70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/>
    </xf>
    <xf numFmtId="0" fontId="5" fillId="0" borderId="54" xfId="0" applyFont="1" applyFill="1" applyBorder="1" applyAlignment="1">
      <alignment horizontal="center"/>
    </xf>
    <xf numFmtId="166" fontId="5" fillId="0" borderId="37" xfId="0" applyNumberFormat="1" applyFont="1" applyFill="1" applyBorder="1" applyAlignment="1" applyProtection="1">
      <alignment horizontal="center"/>
      <protection locked="0"/>
    </xf>
    <xf numFmtId="166" fontId="5" fillId="0" borderId="24" xfId="0" applyNumberFormat="1" applyFont="1" applyFill="1" applyBorder="1" applyAlignment="1" applyProtection="1">
      <alignment horizontal="center"/>
      <protection locked="0"/>
    </xf>
    <xf numFmtId="166" fontId="5" fillId="0" borderId="36" xfId="0" applyNumberFormat="1" applyFont="1" applyFill="1" applyBorder="1" applyAlignment="1" applyProtection="1">
      <alignment horizontal="center"/>
      <protection locked="0"/>
    </xf>
    <xf numFmtId="0" fontId="5" fillId="0" borderId="72" xfId="0" applyFont="1" applyFill="1" applyBorder="1" applyAlignment="1" applyProtection="1">
      <alignment horizontal="center"/>
      <protection locked="0"/>
    </xf>
    <xf numFmtId="0" fontId="5" fillId="0" borderId="41" xfId="0" applyFont="1" applyFill="1" applyBorder="1" applyAlignment="1" applyProtection="1">
      <alignment horizontal="center" vertical="top"/>
      <protection locked="0"/>
    </xf>
    <xf numFmtId="0" fontId="9" fillId="0" borderId="72" xfId="0" applyFont="1" applyFill="1" applyBorder="1" applyAlignment="1" applyProtection="1">
      <alignment horizontal="left"/>
    </xf>
    <xf numFmtId="0" fontId="9" fillId="0" borderId="16" xfId="0" applyNumberFormat="1" applyFont="1" applyFill="1" applyBorder="1" applyAlignment="1" applyProtection="1">
      <alignment horizontal="center" vertical="top"/>
      <protection locked="0"/>
    </xf>
    <xf numFmtId="0" fontId="9" fillId="0" borderId="13" xfId="0" applyNumberFormat="1" applyFont="1" applyFill="1" applyBorder="1" applyAlignment="1" applyProtection="1">
      <alignment horizontal="center" vertical="top"/>
      <protection locked="0"/>
    </xf>
    <xf numFmtId="0" fontId="9" fillId="0" borderId="15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5" fillId="0" borderId="44" xfId="0" applyFont="1" applyFill="1" applyBorder="1" applyAlignment="1">
      <alignment horizontal="center"/>
    </xf>
    <xf numFmtId="167" fontId="5" fillId="0" borderId="44" xfId="0" applyNumberFormat="1" applyFont="1" applyFill="1" applyBorder="1" applyAlignment="1">
      <alignment horizontal="left"/>
    </xf>
    <xf numFmtId="166" fontId="5" fillId="0" borderId="14" xfId="0" applyNumberFormat="1" applyFont="1" applyFill="1" applyBorder="1" applyAlignment="1">
      <alignment horizontal="center"/>
    </xf>
    <xf numFmtId="166" fontId="6" fillId="0" borderId="30" xfId="0" applyNumberFormat="1" applyFont="1" applyFill="1" applyBorder="1" applyAlignment="1">
      <alignment horizontal="center" wrapText="1"/>
    </xf>
    <xf numFmtId="166" fontId="6" fillId="0" borderId="29" xfId="0" applyNumberFormat="1" applyFont="1" applyFill="1" applyBorder="1" applyAlignment="1">
      <alignment horizontal="center" wrapText="1"/>
    </xf>
    <xf numFmtId="166" fontId="6" fillId="0" borderId="21" xfId="0" applyNumberFormat="1" applyFont="1" applyFill="1" applyBorder="1" applyAlignment="1">
      <alignment horizontal="center" wrapText="1"/>
    </xf>
    <xf numFmtId="0" fontId="53" fillId="0" borderId="54" xfId="0" applyFont="1" applyFill="1" applyBorder="1" applyAlignment="1">
      <alignment horizontal="left"/>
    </xf>
    <xf numFmtId="166" fontId="6" fillId="0" borderId="62" xfId="0" applyNumberFormat="1" applyFont="1" applyFill="1" applyBorder="1" applyAlignment="1">
      <alignment horizontal="center" wrapText="1"/>
    </xf>
    <xf numFmtId="166" fontId="6" fillId="0" borderId="10" xfId="0" applyNumberFormat="1" applyFont="1" applyFill="1" applyBorder="1" applyAlignment="1">
      <alignment horizontal="center" wrapText="1"/>
    </xf>
    <xf numFmtId="166" fontId="6" fillId="0" borderId="60" xfId="0" applyNumberFormat="1" applyFont="1" applyFill="1" applyBorder="1" applyAlignment="1">
      <alignment horizontal="center" wrapText="1"/>
    </xf>
    <xf numFmtId="0" fontId="53" fillId="0" borderId="82" xfId="0" applyFont="1" applyFill="1" applyBorder="1" applyAlignment="1">
      <alignment horizontal="left"/>
    </xf>
    <xf numFmtId="0" fontId="6" fillId="0" borderId="39" xfId="0" applyFont="1" applyFill="1" applyBorder="1"/>
    <xf numFmtId="166" fontId="6" fillId="0" borderId="28" xfId="0" applyNumberFormat="1" applyFont="1" applyFill="1" applyBorder="1" applyAlignment="1">
      <alignment horizontal="center"/>
    </xf>
    <xf numFmtId="166" fontId="6" fillId="0" borderId="22" xfId="0" applyNumberFormat="1" applyFont="1" applyFill="1" applyBorder="1" applyAlignment="1">
      <alignment horizontal="center"/>
    </xf>
    <xf numFmtId="166" fontId="6" fillId="0" borderId="20" xfId="0" applyNumberFormat="1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 vertical="top"/>
    </xf>
    <xf numFmtId="0" fontId="9" fillId="0" borderId="43" xfId="0" applyFont="1" applyFill="1" applyBorder="1" applyAlignment="1">
      <alignment horizontal="left"/>
    </xf>
    <xf numFmtId="0" fontId="5" fillId="0" borderId="40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/>
    </xf>
    <xf numFmtId="0" fontId="5" fillId="0" borderId="53" xfId="0" applyFont="1" applyFill="1" applyBorder="1" applyAlignment="1">
      <alignment horizontal="center"/>
    </xf>
    <xf numFmtId="166" fontId="6" fillId="0" borderId="46" xfId="0" applyNumberFormat="1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 vertical="top" wrapText="1"/>
    </xf>
    <xf numFmtId="0" fontId="53" fillId="0" borderId="44" xfId="0" applyFont="1" applyFill="1" applyBorder="1" applyAlignment="1">
      <alignment horizontal="left"/>
    </xf>
    <xf numFmtId="166" fontId="6" fillId="0" borderId="68" xfId="0" applyNumberFormat="1" applyFont="1" applyFill="1" applyBorder="1" applyAlignment="1">
      <alignment horizontal="center"/>
    </xf>
    <xf numFmtId="0" fontId="5" fillId="0" borderId="83" xfId="0" applyFont="1" applyFill="1" applyBorder="1" applyAlignment="1">
      <alignment horizontal="center" vertical="top" wrapText="1"/>
    </xf>
    <xf numFmtId="166" fontId="6" fillId="0" borderId="71" xfId="0" applyNumberFormat="1" applyFont="1" applyFill="1" applyBorder="1" applyAlignment="1">
      <alignment horizontal="center" wrapText="1"/>
    </xf>
    <xf numFmtId="166" fontId="6" fillId="0" borderId="24" xfId="0" applyNumberFormat="1" applyFont="1" applyFill="1" applyBorder="1" applyAlignment="1">
      <alignment horizontal="center" wrapText="1"/>
    </xf>
    <xf numFmtId="166" fontId="6" fillId="0" borderId="75" xfId="0" applyNumberFormat="1" applyFont="1" applyFill="1" applyBorder="1" applyAlignment="1">
      <alignment horizontal="center" wrapText="1"/>
    </xf>
    <xf numFmtId="0" fontId="5" fillId="0" borderId="41" xfId="0" applyFont="1" applyFill="1" applyBorder="1" applyAlignment="1">
      <alignment horizontal="center" vertical="top" wrapText="1"/>
    </xf>
    <xf numFmtId="0" fontId="53" fillId="0" borderId="84" xfId="0" applyFont="1" applyFill="1" applyBorder="1" applyAlignment="1">
      <alignment horizontal="left"/>
    </xf>
    <xf numFmtId="166" fontId="6" fillId="0" borderId="68" xfId="0" applyNumberFormat="1" applyFont="1" applyFill="1" applyBorder="1" applyAlignment="1">
      <alignment horizontal="center" wrapText="1"/>
    </xf>
    <xf numFmtId="0" fontId="9" fillId="0" borderId="84" xfId="0" applyFont="1" applyFill="1" applyBorder="1" applyAlignment="1">
      <alignment horizontal="left"/>
    </xf>
    <xf numFmtId="0" fontId="5" fillId="0" borderId="83" xfId="0" applyNumberFormat="1" applyFont="1" applyFill="1" applyBorder="1" applyAlignment="1">
      <alignment horizontal="center" vertical="center" wrapText="1"/>
    </xf>
    <xf numFmtId="0" fontId="9" fillId="0" borderId="84" xfId="0" applyNumberFormat="1" applyFont="1" applyFill="1" applyBorder="1" applyAlignment="1">
      <alignment horizontal="left" vertical="center" wrapText="1"/>
    </xf>
    <xf numFmtId="166" fontId="6" fillId="0" borderId="28" xfId="0" applyNumberFormat="1" applyFont="1" applyFill="1" applyBorder="1" applyAlignment="1">
      <alignment horizontal="center" wrapText="1"/>
    </xf>
    <xf numFmtId="166" fontId="6" fillId="0" borderId="22" xfId="0" applyNumberFormat="1" applyFont="1" applyFill="1" applyBorder="1" applyAlignment="1">
      <alignment horizontal="center" wrapText="1"/>
    </xf>
    <xf numFmtId="166" fontId="6" fillId="0" borderId="45" xfId="0" applyNumberFormat="1" applyFont="1" applyFill="1" applyBorder="1" applyAlignment="1">
      <alignment horizontal="center" wrapText="1"/>
    </xf>
    <xf numFmtId="0" fontId="5" fillId="0" borderId="39" xfId="0" applyNumberFormat="1" applyFont="1" applyFill="1" applyBorder="1" applyAlignment="1">
      <alignment horizontal="center" vertical="center" wrapText="1"/>
    </xf>
    <xf numFmtId="0" fontId="5" fillId="0" borderId="39" xfId="0" applyNumberFormat="1" applyFont="1" applyFill="1" applyBorder="1" applyAlignment="1">
      <alignment horizontal="center" vertical="top"/>
    </xf>
    <xf numFmtId="0" fontId="9" fillId="0" borderId="53" xfId="0" applyNumberFormat="1" applyFont="1" applyFill="1" applyBorder="1" applyAlignment="1">
      <alignment horizontal="left" vertical="center" wrapText="1"/>
    </xf>
    <xf numFmtId="166" fontId="5" fillId="0" borderId="50" xfId="0" applyNumberFormat="1" applyFont="1" applyFill="1" applyBorder="1" applyAlignment="1">
      <alignment horizontal="center"/>
    </xf>
    <xf numFmtId="0" fontId="5" fillId="0" borderId="50" xfId="0" applyFont="1" applyFill="1" applyBorder="1" applyAlignment="1">
      <alignment horizontal="center"/>
    </xf>
    <xf numFmtId="0" fontId="5" fillId="0" borderId="50" xfId="0" applyFont="1" applyFill="1" applyBorder="1" applyAlignment="1">
      <alignment horizontal="center" vertical="top"/>
    </xf>
    <xf numFmtId="0" fontId="45" fillId="0" borderId="50" xfId="0" applyFont="1" applyFill="1" applyBorder="1" applyAlignment="1">
      <alignment horizontal="left"/>
    </xf>
    <xf numFmtId="166" fontId="50" fillId="0" borderId="12" xfId="0" applyNumberFormat="1" applyFont="1" applyFill="1" applyBorder="1" applyAlignment="1">
      <alignment horizontal="center"/>
    </xf>
    <xf numFmtId="166" fontId="50" fillId="0" borderId="11" xfId="0" applyNumberFormat="1" applyFont="1" applyFill="1" applyBorder="1" applyAlignment="1">
      <alignment horizontal="center"/>
    </xf>
    <xf numFmtId="0" fontId="50" fillId="0" borderId="11" xfId="0" applyNumberFormat="1" applyFont="1" applyFill="1" applyBorder="1" applyAlignment="1">
      <alignment horizontal="center"/>
    </xf>
    <xf numFmtId="0" fontId="56" fillId="0" borderId="11" xfId="0" applyNumberFormat="1" applyFont="1" applyFill="1" applyBorder="1" applyAlignment="1">
      <alignment horizontal="center" vertical="top"/>
    </xf>
    <xf numFmtId="0" fontId="43" fillId="0" borderId="11" xfId="0" applyNumberFormat="1" applyFont="1" applyFill="1" applyBorder="1" applyAlignment="1">
      <alignment horizontal="left"/>
    </xf>
    <xf numFmtId="166" fontId="6" fillId="0" borderId="37" xfId="0" applyNumberFormat="1" applyFont="1" applyFill="1" applyBorder="1" applyAlignment="1">
      <alignment horizontal="center"/>
    </xf>
    <xf numFmtId="166" fontId="6" fillId="0" borderId="24" xfId="0" applyNumberFormat="1" applyFont="1" applyFill="1" applyBorder="1" applyAlignment="1">
      <alignment horizontal="center"/>
    </xf>
    <xf numFmtId="166" fontId="6" fillId="0" borderId="36" xfId="0" applyNumberFormat="1" applyFont="1" applyFill="1" applyBorder="1" applyAlignment="1">
      <alignment horizontal="center"/>
    </xf>
    <xf numFmtId="0" fontId="9" fillId="0" borderId="52" xfId="0" applyFont="1" applyFill="1" applyBorder="1" applyAlignment="1">
      <alignment horizontal="left"/>
    </xf>
    <xf numFmtId="0" fontId="59" fillId="0" borderId="0" xfId="0" applyFont="1" applyFill="1" applyBorder="1" applyAlignment="1">
      <alignment horizontal="left"/>
    </xf>
    <xf numFmtId="167" fontId="53" fillId="0" borderId="44" xfId="0" applyNumberFormat="1" applyFont="1" applyFill="1" applyBorder="1" applyAlignment="1">
      <alignment horizontal="left"/>
    </xf>
    <xf numFmtId="167" fontId="53" fillId="0" borderId="82" xfId="0" applyNumberFormat="1" applyFont="1" applyFill="1" applyBorder="1" applyAlignment="1">
      <alignment horizontal="left"/>
    </xf>
    <xf numFmtId="166" fontId="6" fillId="0" borderId="71" xfId="0" applyNumberFormat="1" applyFont="1" applyFill="1" applyBorder="1" applyAlignment="1">
      <alignment horizontal="center"/>
    </xf>
    <xf numFmtId="166" fontId="6" fillId="0" borderId="75" xfId="0" applyNumberFormat="1" applyFont="1" applyFill="1" applyBorder="1" applyAlignment="1">
      <alignment horizontal="center"/>
    </xf>
    <xf numFmtId="167" fontId="53" fillId="0" borderId="54" xfId="0" applyNumberFormat="1" applyFont="1" applyFill="1" applyBorder="1" applyAlignment="1">
      <alignment horizontal="left"/>
    </xf>
    <xf numFmtId="167" fontId="53" fillId="0" borderId="84" xfId="0" applyNumberFormat="1" applyFont="1" applyFill="1" applyBorder="1" applyAlignment="1">
      <alignment horizontal="left"/>
    </xf>
    <xf numFmtId="166" fontId="6" fillId="0" borderId="45" xfId="0" applyNumberFormat="1" applyFont="1" applyFill="1" applyBorder="1" applyAlignment="1">
      <alignment horizontal="center"/>
    </xf>
    <xf numFmtId="0" fontId="9" fillId="0" borderId="53" xfId="0" applyFont="1" applyFill="1" applyBorder="1" applyAlignment="1">
      <alignment horizontal="left"/>
    </xf>
    <xf numFmtId="166" fontId="5" fillId="0" borderId="12" xfId="0" applyNumberFormat="1" applyFont="1" applyFill="1" applyBorder="1" applyAlignment="1">
      <alignment horizontal="center"/>
    </xf>
    <xf numFmtId="166" fontId="5" fillId="0" borderId="1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top"/>
    </xf>
    <xf numFmtId="166" fontId="5" fillId="0" borderId="49" xfId="0" applyNumberFormat="1" applyFont="1" applyFill="1" applyBorder="1" applyAlignment="1">
      <alignment horizontal="center"/>
    </xf>
    <xf numFmtId="166" fontId="5" fillId="0" borderId="73" xfId="0" applyNumberFormat="1" applyFont="1" applyFill="1" applyBorder="1" applyAlignment="1">
      <alignment horizontal="center"/>
    </xf>
    <xf numFmtId="0" fontId="5" fillId="0" borderId="73" xfId="0" applyFont="1" applyFill="1" applyBorder="1" applyAlignment="1">
      <alignment horizontal="center"/>
    </xf>
    <xf numFmtId="0" fontId="5" fillId="0" borderId="73" xfId="0" applyFont="1" applyFill="1" applyBorder="1" applyAlignment="1">
      <alignment horizontal="center" vertical="top"/>
    </xf>
    <xf numFmtId="166" fontId="5" fillId="0" borderId="59" xfId="0" applyNumberFormat="1" applyFont="1" applyFill="1" applyBorder="1" applyAlignment="1">
      <alignment horizontal="center"/>
    </xf>
    <xf numFmtId="166" fontId="5" fillId="0" borderId="58" xfId="0" applyNumberFormat="1" applyFont="1" applyFill="1" applyBorder="1" applyAlignment="1">
      <alignment horizontal="center"/>
    </xf>
    <xf numFmtId="166" fontId="5" fillId="0" borderId="57" xfId="0" applyNumberFormat="1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 vertical="top"/>
    </xf>
    <xf numFmtId="0" fontId="9" fillId="0" borderId="19" xfId="0" applyFont="1" applyFill="1" applyBorder="1" applyAlignment="1">
      <alignment horizontal="left"/>
    </xf>
    <xf numFmtId="166" fontId="6" fillId="0" borderId="35" xfId="0" applyNumberFormat="1" applyFont="1" applyFill="1" applyBorder="1" applyAlignment="1">
      <alignment horizontal="center" vertical="center"/>
    </xf>
    <xf numFmtId="166" fontId="6" fillId="0" borderId="34" xfId="0" applyNumberFormat="1" applyFont="1" applyFill="1" applyBorder="1" applyAlignment="1">
      <alignment horizontal="center" vertical="center"/>
    </xf>
    <xf numFmtId="166" fontId="6" fillId="0" borderId="33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left" vertical="center" wrapText="1"/>
    </xf>
    <xf numFmtId="166" fontId="6" fillId="0" borderId="28" xfId="0" applyNumberFormat="1" applyFont="1" applyFill="1" applyBorder="1" applyAlignment="1">
      <alignment horizontal="center" vertical="center"/>
    </xf>
    <xf numFmtId="166" fontId="6" fillId="0" borderId="22" xfId="0" applyNumberFormat="1" applyFont="1" applyFill="1" applyBorder="1" applyAlignment="1">
      <alignment horizontal="center" vertical="center"/>
    </xf>
    <xf numFmtId="166" fontId="6" fillId="0" borderId="20" xfId="0" applyNumberFormat="1" applyFont="1" applyFill="1" applyBorder="1" applyAlignment="1">
      <alignment horizontal="center" vertical="center"/>
    </xf>
    <xf numFmtId="0" fontId="5" fillId="0" borderId="43" xfId="0" applyNumberFormat="1" applyFont="1" applyFill="1" applyBorder="1" applyAlignment="1">
      <alignment horizontal="center" vertical="center" wrapText="1"/>
    </xf>
    <xf numFmtId="0" fontId="9" fillId="0" borderId="43" xfId="0" applyNumberFormat="1" applyFont="1" applyFill="1" applyBorder="1" applyAlignment="1">
      <alignment horizontal="left" vertical="center" wrapText="1"/>
    </xf>
    <xf numFmtId="167" fontId="53" fillId="0" borderId="42" xfId="0" applyNumberFormat="1" applyFont="1" applyFill="1" applyBorder="1" applyAlignment="1">
      <alignment horizontal="left"/>
    </xf>
    <xf numFmtId="167" fontId="53" fillId="0" borderId="83" xfId="0" applyNumberFormat="1" applyFont="1" applyFill="1" applyBorder="1" applyAlignment="1">
      <alignment horizontal="left"/>
    </xf>
    <xf numFmtId="0" fontId="9" fillId="0" borderId="41" xfId="0" applyFont="1" applyFill="1" applyBorder="1" applyAlignment="1">
      <alignment horizontal="left"/>
    </xf>
    <xf numFmtId="0" fontId="9" fillId="0" borderId="39" xfId="0" applyFont="1" applyFill="1" applyBorder="1" applyAlignment="1">
      <alignment horizontal="left"/>
    </xf>
    <xf numFmtId="166" fontId="6" fillId="0" borderId="59" xfId="0" applyNumberFormat="1" applyFont="1" applyFill="1" applyBorder="1" applyAlignment="1">
      <alignment horizontal="center" vertical="center"/>
    </xf>
    <xf numFmtId="166" fontId="6" fillId="0" borderId="58" xfId="0" applyNumberFormat="1" applyFont="1" applyFill="1" applyBorder="1" applyAlignment="1">
      <alignment horizontal="center" vertical="center"/>
    </xf>
    <xf numFmtId="166" fontId="6" fillId="0" borderId="57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top"/>
    </xf>
    <xf numFmtId="0" fontId="9" fillId="0" borderId="42" xfId="0" applyNumberFormat="1" applyFont="1" applyFill="1" applyBorder="1" applyAlignment="1">
      <alignment horizontal="left" vertical="center" wrapText="1"/>
    </xf>
    <xf numFmtId="0" fontId="9" fillId="0" borderId="39" xfId="0" applyNumberFormat="1" applyFont="1" applyFill="1" applyBorder="1" applyAlignment="1">
      <alignment horizontal="left" vertical="center" wrapText="1"/>
    </xf>
    <xf numFmtId="166" fontId="6" fillId="0" borderId="32" xfId="0" applyNumberFormat="1" applyFont="1" applyFill="1" applyBorder="1" applyAlignment="1">
      <alignment horizontal="center"/>
    </xf>
    <xf numFmtId="166" fontId="6" fillId="0" borderId="23" xfId="0" applyNumberFormat="1" applyFont="1" applyFill="1" applyBorder="1" applyAlignment="1">
      <alignment horizontal="center"/>
    </xf>
    <xf numFmtId="166" fontId="6" fillId="0" borderId="31" xfId="0" applyNumberFormat="1" applyFont="1" applyFill="1" applyBorder="1" applyAlignment="1">
      <alignment horizontal="center"/>
    </xf>
    <xf numFmtId="166" fontId="5" fillId="0" borderId="79" xfId="0" applyNumberFormat="1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 vertical="top"/>
    </xf>
    <xf numFmtId="167" fontId="53" fillId="0" borderId="79" xfId="0" applyNumberFormat="1" applyFont="1" applyFill="1" applyBorder="1" applyAlignment="1">
      <alignment horizontal="left"/>
    </xf>
    <xf numFmtId="165" fontId="5" fillId="0" borderId="82" xfId="0" applyNumberFormat="1" applyFont="1" applyFill="1" applyBorder="1" applyAlignment="1">
      <alignment horizontal="center"/>
    </xf>
    <xf numFmtId="0" fontId="9" fillId="0" borderId="54" xfId="0" applyNumberFormat="1" applyFont="1" applyFill="1" applyBorder="1" applyAlignment="1">
      <alignment horizontal="left" vertical="center" wrapText="1"/>
    </xf>
    <xf numFmtId="166" fontId="6" fillId="0" borderId="37" xfId="0" applyNumberFormat="1" applyFont="1" applyFill="1" applyBorder="1" applyAlignment="1">
      <alignment horizontal="center" vertical="center"/>
    </xf>
    <xf numFmtId="166" fontId="6" fillId="0" borderId="24" xfId="0" applyNumberFormat="1" applyFont="1" applyFill="1" applyBorder="1" applyAlignment="1">
      <alignment horizontal="center" vertical="center"/>
    </xf>
    <xf numFmtId="166" fontId="6" fillId="0" borderId="36" xfId="0" applyNumberFormat="1" applyFont="1" applyFill="1" applyBorder="1" applyAlignment="1">
      <alignment horizontal="center" vertical="center"/>
    </xf>
    <xf numFmtId="0" fontId="5" fillId="0" borderId="72" xfId="0" applyNumberFormat="1" applyFont="1" applyFill="1" applyBorder="1" applyAlignment="1">
      <alignment horizontal="center" vertical="center" wrapText="1"/>
    </xf>
    <xf numFmtId="0" fontId="5" fillId="0" borderId="41" xfId="0" applyNumberFormat="1" applyFont="1" applyFill="1" applyBorder="1" applyAlignment="1">
      <alignment horizontal="center" vertical="top"/>
    </xf>
    <xf numFmtId="0" fontId="9" fillId="0" borderId="52" xfId="0" applyNumberFormat="1" applyFont="1" applyFill="1" applyBorder="1" applyAlignment="1">
      <alignment horizontal="left" vertical="center" wrapText="1"/>
    </xf>
    <xf numFmtId="0" fontId="5" fillId="0" borderId="82" xfId="0" applyFont="1" applyFill="1" applyBorder="1" applyAlignment="1">
      <alignment horizontal="left"/>
    </xf>
    <xf numFmtId="166" fontId="6" fillId="0" borderId="62" xfId="0" applyNumberFormat="1" applyFont="1" applyFill="1" applyBorder="1" applyAlignment="1" applyProtection="1">
      <alignment horizontal="center"/>
      <protection locked="0"/>
    </xf>
    <xf numFmtId="166" fontId="6" fillId="0" borderId="10" xfId="0" applyNumberFormat="1" applyFont="1" applyFill="1" applyBorder="1" applyAlignment="1" applyProtection="1">
      <alignment horizontal="center"/>
      <protection locked="0"/>
    </xf>
    <xf numFmtId="166" fontId="6" fillId="0" borderId="60" xfId="0" applyNumberFormat="1" applyFont="1" applyFill="1" applyBorder="1" applyAlignment="1" applyProtection="1">
      <alignment horizontal="center"/>
      <protection locked="0"/>
    </xf>
    <xf numFmtId="0" fontId="9" fillId="0" borderId="54" xfId="0" applyFont="1" applyFill="1" applyBorder="1" applyAlignment="1">
      <alignment horizontal="left"/>
    </xf>
    <xf numFmtId="166" fontId="6" fillId="0" borderId="30" xfId="0" applyNumberFormat="1" applyFont="1" applyFill="1" applyBorder="1" applyAlignment="1" applyProtection="1">
      <alignment horizontal="center"/>
      <protection locked="0"/>
    </xf>
    <xf numFmtId="166" fontId="6" fillId="0" borderId="29" xfId="0" applyNumberFormat="1" applyFont="1" applyFill="1" applyBorder="1" applyAlignment="1" applyProtection="1">
      <alignment horizontal="center"/>
      <protection locked="0"/>
    </xf>
    <xf numFmtId="166" fontId="6" fillId="0" borderId="21" xfId="0" applyNumberFormat="1" applyFont="1" applyFill="1" applyBorder="1" applyAlignment="1" applyProtection="1">
      <alignment horizontal="center"/>
      <protection locked="0"/>
    </xf>
    <xf numFmtId="166" fontId="6" fillId="0" borderId="28" xfId="0" applyNumberFormat="1" applyFont="1" applyFill="1" applyBorder="1" applyAlignment="1" applyProtection="1">
      <alignment horizontal="center"/>
      <protection locked="0"/>
    </xf>
    <xf numFmtId="166" fontId="6" fillId="0" borderId="22" xfId="0" applyNumberFormat="1" applyFont="1" applyFill="1" applyBorder="1" applyAlignment="1" applyProtection="1">
      <alignment horizontal="center"/>
      <protection locked="0"/>
    </xf>
    <xf numFmtId="166" fontId="6" fillId="0" borderId="20" xfId="0" applyNumberFormat="1" applyFont="1" applyFill="1" applyBorder="1" applyAlignment="1" applyProtection="1">
      <alignment horizontal="center"/>
      <protection locked="0"/>
    </xf>
    <xf numFmtId="0" fontId="6" fillId="0" borderId="66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/>
    </xf>
    <xf numFmtId="0" fontId="6" fillId="0" borderId="52" xfId="0" applyFont="1" applyFill="1" applyBorder="1" applyAlignment="1">
      <alignment horizontal="center"/>
    </xf>
    <xf numFmtId="166" fontId="62" fillId="0" borderId="14" xfId="0" applyNumberFormat="1" applyFont="1" applyFill="1" applyBorder="1" applyAlignment="1">
      <alignment horizontal="center"/>
    </xf>
    <xf numFmtId="166" fontId="62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83" xfId="0" applyFont="1" applyFill="1" applyBorder="1" applyAlignment="1">
      <alignment horizontal="center"/>
    </xf>
    <xf numFmtId="0" fontId="6" fillId="0" borderId="84" xfId="0" applyFont="1" applyFill="1" applyBorder="1" applyAlignment="1">
      <alignment horizontal="center"/>
    </xf>
    <xf numFmtId="166" fontId="6" fillId="0" borderId="32" xfId="0" applyNumberFormat="1" applyFont="1" applyFill="1" applyBorder="1" applyAlignment="1" applyProtection="1">
      <alignment horizontal="center"/>
      <protection locked="0"/>
    </xf>
    <xf numFmtId="166" fontId="6" fillId="0" borderId="23" xfId="0" applyNumberFormat="1" applyFont="1" applyFill="1" applyBorder="1" applyAlignment="1" applyProtection="1">
      <alignment horizontal="center"/>
      <protection locked="0"/>
    </xf>
    <xf numFmtId="166" fontId="6" fillId="0" borderId="31" xfId="0" applyNumberFormat="1" applyFont="1" applyFill="1" applyBorder="1" applyAlignment="1" applyProtection="1">
      <alignment horizontal="center"/>
      <protection locked="0"/>
    </xf>
    <xf numFmtId="0" fontId="5" fillId="0" borderId="79" xfId="0" applyFont="1" applyFill="1" applyBorder="1" applyAlignment="1">
      <alignment horizontal="center"/>
    </xf>
    <xf numFmtId="0" fontId="53" fillId="0" borderId="79" xfId="0" applyFont="1" applyFill="1" applyBorder="1" applyAlignment="1" applyProtection="1">
      <alignment horizontal="left"/>
    </xf>
    <xf numFmtId="166" fontId="5" fillId="0" borderId="28" xfId="0" applyNumberFormat="1" applyFont="1" applyFill="1" applyBorder="1" applyAlignment="1">
      <alignment horizontal="center"/>
    </xf>
    <xf numFmtId="166" fontId="5" fillId="0" borderId="22" xfId="0" applyNumberFormat="1" applyFont="1" applyFill="1" applyBorder="1" applyAlignment="1">
      <alignment horizontal="center"/>
    </xf>
    <xf numFmtId="166" fontId="5" fillId="0" borderId="20" xfId="0" applyNumberFormat="1" applyFont="1" applyFill="1" applyBorder="1" applyAlignment="1">
      <alignment horizontal="center"/>
    </xf>
    <xf numFmtId="0" fontId="6" fillId="0" borderId="70" xfId="0" applyFont="1" applyFill="1" applyBorder="1" applyAlignment="1">
      <alignment horizontal="center" vertical="center"/>
    </xf>
    <xf numFmtId="0" fontId="6" fillId="0" borderId="54" xfId="0" applyFont="1" applyFill="1" applyBorder="1" applyAlignment="1">
      <alignment horizontal="center"/>
    </xf>
    <xf numFmtId="0" fontId="53" fillId="0" borderId="54" xfId="0" applyFont="1" applyFill="1" applyBorder="1" applyAlignment="1" applyProtection="1">
      <alignment horizontal="left"/>
    </xf>
    <xf numFmtId="0" fontId="9" fillId="0" borderId="79" xfId="0" applyFont="1" applyFill="1" applyBorder="1" applyAlignment="1">
      <alignment horizontal="left"/>
    </xf>
    <xf numFmtId="0" fontId="53" fillId="0" borderId="44" xfId="0" applyFont="1" applyFill="1" applyBorder="1" applyAlignment="1" applyProtection="1">
      <alignment horizontal="left"/>
      <protection locked="0"/>
    </xf>
    <xf numFmtId="0" fontId="5" fillId="0" borderId="54" xfId="0" applyFont="1" applyFill="1" applyBorder="1" applyAlignment="1">
      <alignment horizontal="left"/>
    </xf>
    <xf numFmtId="0" fontId="58" fillId="0" borderId="0" xfId="0" applyFont="1" applyFill="1" applyBorder="1" applyAlignment="1">
      <alignment horizontal="left"/>
    </xf>
    <xf numFmtId="168" fontId="5" fillId="0" borderId="82" xfId="0" applyNumberFormat="1" applyFont="1" applyFill="1" applyBorder="1" applyAlignment="1" applyProtection="1">
      <alignment horizontal="left"/>
      <protection locked="0"/>
    </xf>
    <xf numFmtId="166" fontId="6" fillId="0" borderId="14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13" fillId="0" borderId="62" xfId="0" applyNumberFormat="1" applyFont="1" applyFill="1" applyBorder="1" applyAlignment="1">
      <alignment horizontal="center"/>
    </xf>
    <xf numFmtId="166" fontId="13" fillId="0" borderId="10" xfId="0" applyNumberFormat="1" applyFont="1" applyFill="1" applyBorder="1" applyAlignment="1">
      <alignment horizontal="center"/>
    </xf>
    <xf numFmtId="166" fontId="13" fillId="0" borderId="60" xfId="0" applyNumberFormat="1" applyFont="1" applyFill="1" applyBorder="1" applyAlignment="1">
      <alignment horizontal="center"/>
    </xf>
    <xf numFmtId="166" fontId="6" fillId="0" borderId="86" xfId="0" applyNumberFormat="1" applyFont="1" applyFill="1" applyBorder="1" applyAlignment="1">
      <alignment horizontal="center"/>
    </xf>
    <xf numFmtId="166" fontId="6" fillId="0" borderId="54" xfId="0" applyNumberFormat="1" applyFont="1" applyFill="1" applyBorder="1" applyAlignment="1">
      <alignment horizontal="center"/>
    </xf>
    <xf numFmtId="166" fontId="6" fillId="0" borderId="85" xfId="0" applyNumberFormat="1" applyFont="1" applyFill="1" applyBorder="1" applyAlignment="1">
      <alignment horizontal="center"/>
    </xf>
    <xf numFmtId="166" fontId="6" fillId="0" borderId="84" xfId="0" applyNumberFormat="1" applyFont="1" applyFill="1" applyBorder="1" applyAlignment="1">
      <alignment horizontal="center"/>
    </xf>
    <xf numFmtId="166" fontId="6" fillId="0" borderId="66" xfId="0" applyNumberFormat="1" applyFont="1" applyFill="1" applyBorder="1" applyAlignment="1">
      <alignment horizontal="center"/>
    </xf>
    <xf numFmtId="166" fontId="6" fillId="0" borderId="52" xfId="0" applyNumberFormat="1" applyFont="1" applyFill="1" applyBorder="1" applyAlignment="1">
      <alignment horizontal="center"/>
    </xf>
    <xf numFmtId="1" fontId="5" fillId="0" borderId="82" xfId="0" applyNumberFormat="1" applyFont="1" applyFill="1" applyBorder="1" applyAlignment="1">
      <alignment horizontal="center"/>
    </xf>
    <xf numFmtId="166" fontId="6" fillId="0" borderId="34" xfId="0" applyNumberFormat="1" applyFont="1" applyFill="1" applyBorder="1" applyAlignment="1">
      <alignment horizontal="center"/>
    </xf>
    <xf numFmtId="166" fontId="6" fillId="0" borderId="18" xfId="0" applyNumberFormat="1" applyFont="1" applyFill="1" applyBorder="1" applyAlignment="1">
      <alignment horizontal="center"/>
    </xf>
    <xf numFmtId="166" fontId="6" fillId="0" borderId="63" xfId="0" applyNumberFormat="1" applyFont="1" applyFill="1" applyBorder="1" applyAlignment="1">
      <alignment horizontal="center"/>
    </xf>
    <xf numFmtId="166" fontId="6" fillId="0" borderId="81" xfId="0" applyNumberFormat="1" applyFont="1" applyFill="1" applyBorder="1" applyAlignment="1">
      <alignment horizontal="center"/>
    </xf>
    <xf numFmtId="166" fontId="6" fillId="0" borderId="53" xfId="0" applyNumberFormat="1" applyFont="1" applyFill="1" applyBorder="1" applyAlignment="1">
      <alignment horizontal="center"/>
    </xf>
    <xf numFmtId="0" fontId="53" fillId="0" borderId="19" xfId="0" applyFont="1" applyFill="1" applyBorder="1" applyAlignment="1">
      <alignment horizontal="left"/>
    </xf>
    <xf numFmtId="166" fontId="6" fillId="0" borderId="40" xfId="0" applyNumberFormat="1" applyFont="1" applyFill="1" applyBorder="1" applyAlignment="1">
      <alignment horizontal="center"/>
    </xf>
    <xf numFmtId="0" fontId="9" fillId="0" borderId="44" xfId="0" applyFont="1" applyFill="1" applyBorder="1" applyAlignment="1">
      <alignment horizontal="left"/>
    </xf>
    <xf numFmtId="166" fontId="6" fillId="0" borderId="86" xfId="0" applyNumberFormat="1" applyFont="1" applyFill="1" applyBorder="1" applyAlignment="1">
      <alignment horizontal="center" wrapText="1"/>
    </xf>
    <xf numFmtId="166" fontId="6" fillId="0" borderId="54" xfId="0" applyNumberFormat="1" applyFont="1" applyFill="1" applyBorder="1" applyAlignment="1">
      <alignment horizontal="center" wrapText="1"/>
    </xf>
    <xf numFmtId="166" fontId="6" fillId="0" borderId="85" xfId="0" applyNumberFormat="1" applyFont="1" applyFill="1" applyBorder="1" applyAlignment="1">
      <alignment horizontal="center" wrapText="1"/>
    </xf>
    <xf numFmtId="166" fontId="6" fillId="0" borderId="84" xfId="0" applyNumberFormat="1" applyFont="1" applyFill="1" applyBorder="1" applyAlignment="1">
      <alignment horizontal="center" wrapText="1"/>
    </xf>
    <xf numFmtId="166" fontId="6" fillId="0" borderId="59" xfId="0" applyNumberFormat="1" applyFont="1" applyFill="1" applyBorder="1" applyAlignment="1">
      <alignment horizontal="center"/>
    </xf>
    <xf numFmtId="166" fontId="6" fillId="0" borderId="58" xfId="0" applyNumberFormat="1" applyFont="1" applyFill="1" applyBorder="1" applyAlignment="1">
      <alignment horizontal="center"/>
    </xf>
    <xf numFmtId="166" fontId="6" fillId="0" borderId="57" xfId="0" applyNumberFormat="1" applyFont="1" applyFill="1" applyBorder="1" applyAlignment="1">
      <alignment horizontal="center"/>
    </xf>
    <xf numFmtId="166" fontId="6" fillId="0" borderId="37" xfId="0" applyNumberFormat="1" applyFont="1" applyFill="1" applyBorder="1" applyAlignment="1">
      <alignment horizontal="center" wrapText="1"/>
    </xf>
    <xf numFmtId="166" fontId="6" fillId="0" borderId="36" xfId="0" applyNumberFormat="1" applyFont="1" applyFill="1" applyBorder="1" applyAlignment="1">
      <alignment horizontal="center" wrapText="1"/>
    </xf>
    <xf numFmtId="0" fontId="53" fillId="0" borderId="79" xfId="0" applyFont="1" applyFill="1" applyBorder="1" applyAlignment="1">
      <alignment horizontal="left"/>
    </xf>
    <xf numFmtId="166" fontId="6" fillId="0" borderId="20" xfId="0" applyNumberFormat="1" applyFont="1" applyFill="1" applyBorder="1" applyAlignment="1">
      <alignment horizontal="center" wrapText="1"/>
    </xf>
    <xf numFmtId="0" fontId="9" fillId="0" borderId="55" xfId="0" applyFont="1" applyFill="1" applyBorder="1" applyAlignment="1">
      <alignment horizontal="left"/>
    </xf>
    <xf numFmtId="166" fontId="6" fillId="0" borderId="30" xfId="0" applyNumberFormat="1" applyFont="1" applyFill="1" applyBorder="1" applyAlignment="1" applyProtection="1">
      <alignment horizontal="center" wrapText="1"/>
      <protection locked="0"/>
    </xf>
    <xf numFmtId="166" fontId="6" fillId="0" borderId="86" xfId="0" applyNumberFormat="1" applyFont="1" applyFill="1" applyBorder="1" applyAlignment="1" applyProtection="1">
      <alignment horizontal="center" wrapText="1"/>
      <protection locked="0"/>
    </xf>
    <xf numFmtId="166" fontId="6" fillId="0" borderId="54" xfId="0" applyNumberFormat="1" applyFont="1" applyFill="1" applyBorder="1" applyAlignment="1" applyProtection="1">
      <alignment horizontal="center" wrapText="1"/>
      <protection locked="0"/>
    </xf>
    <xf numFmtId="166" fontId="6" fillId="0" borderId="62" xfId="0" applyNumberFormat="1" applyFont="1" applyFill="1" applyBorder="1" applyAlignment="1" applyProtection="1">
      <alignment horizontal="center" wrapText="1"/>
      <protection locked="0"/>
    </xf>
    <xf numFmtId="166" fontId="6" fillId="0" borderId="85" xfId="0" applyNumberFormat="1" applyFont="1" applyFill="1" applyBorder="1" applyAlignment="1" applyProtection="1">
      <alignment horizontal="center" wrapText="1"/>
      <protection locked="0"/>
    </xf>
    <xf numFmtId="166" fontId="6" fillId="0" borderId="84" xfId="0" applyNumberFormat="1" applyFont="1" applyFill="1" applyBorder="1" applyAlignment="1" applyProtection="1">
      <alignment horizontal="center" wrapText="1"/>
      <protection locked="0"/>
    </xf>
    <xf numFmtId="166" fontId="6" fillId="0" borderId="37" xfId="0" applyNumberFormat="1" applyFont="1" applyFill="1" applyBorder="1" applyAlignment="1" applyProtection="1">
      <alignment horizontal="center" wrapText="1"/>
      <protection locked="0"/>
    </xf>
    <xf numFmtId="166" fontId="6" fillId="0" borderId="24" xfId="0" applyNumberFormat="1" applyFont="1" applyFill="1" applyBorder="1" applyAlignment="1" applyProtection="1">
      <alignment horizontal="center" wrapText="1"/>
      <protection locked="0"/>
    </xf>
    <xf numFmtId="166" fontId="6" fillId="0" borderId="52" xfId="0" applyNumberFormat="1" applyFont="1" applyFill="1" applyBorder="1" applyAlignment="1" applyProtection="1">
      <alignment horizontal="center" wrapText="1"/>
      <protection locked="0"/>
    </xf>
    <xf numFmtId="166" fontId="6" fillId="0" borderId="80" xfId="0" applyNumberFormat="1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 vertical="top"/>
    </xf>
    <xf numFmtId="0" fontId="9" fillId="0" borderId="76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top"/>
    </xf>
    <xf numFmtId="0" fontId="9" fillId="0" borderId="68" xfId="0" applyFont="1" applyFill="1" applyBorder="1" applyAlignment="1">
      <alignment horizontal="left"/>
    </xf>
    <xf numFmtId="0" fontId="5" fillId="0" borderId="24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 vertical="top"/>
    </xf>
    <xf numFmtId="0" fontId="9" fillId="0" borderId="75" xfId="0" applyFont="1" applyFill="1" applyBorder="1" applyAlignment="1">
      <alignment horizontal="left"/>
    </xf>
    <xf numFmtId="166" fontId="5" fillId="0" borderId="86" xfId="0" applyNumberFormat="1" applyFont="1" applyFill="1" applyBorder="1" applyAlignment="1" applyProtection="1">
      <alignment horizontal="center"/>
      <protection locked="0"/>
    </xf>
    <xf numFmtId="166" fontId="5" fillId="0" borderId="29" xfId="0" applyNumberFormat="1" applyFont="1" applyFill="1" applyBorder="1" applyAlignment="1" applyProtection="1">
      <alignment horizontal="center"/>
      <protection locked="0"/>
    </xf>
    <xf numFmtId="166" fontId="5" fillId="0" borderId="46" xfId="0" applyNumberFormat="1" applyFont="1" applyFill="1" applyBorder="1" applyAlignment="1" applyProtection="1">
      <alignment horizontal="center"/>
      <protection locked="0"/>
    </xf>
    <xf numFmtId="0" fontId="5" fillId="0" borderId="86" xfId="0" applyFont="1" applyFill="1" applyBorder="1" applyAlignment="1">
      <alignment horizontal="center" vertical="top"/>
    </xf>
    <xf numFmtId="0" fontId="9" fillId="0" borderId="46" xfId="0" applyFont="1" applyFill="1" applyBorder="1" applyAlignment="1">
      <alignment horizontal="left"/>
    </xf>
    <xf numFmtId="166" fontId="6" fillId="0" borderId="82" xfId="0" applyNumberFormat="1" applyFont="1" applyFill="1" applyBorder="1" applyAlignment="1">
      <alignment horizontal="center"/>
    </xf>
    <xf numFmtId="0" fontId="5" fillId="0" borderId="83" xfId="0" applyNumberFormat="1" applyFont="1" applyFill="1" applyBorder="1" applyAlignment="1">
      <alignment horizontal="center"/>
    </xf>
    <xf numFmtId="0" fontId="5" fillId="0" borderId="85" xfId="0" applyFont="1" applyFill="1" applyBorder="1" applyAlignment="1">
      <alignment horizontal="center" vertical="top"/>
    </xf>
    <xf numFmtId="0" fontId="5" fillId="0" borderId="71" xfId="0" applyFont="1" applyFill="1" applyBorder="1" applyAlignment="1">
      <alignment horizontal="center" vertical="top"/>
    </xf>
    <xf numFmtId="166" fontId="5" fillId="0" borderId="81" xfId="0" applyNumberFormat="1" applyFont="1" applyFill="1" applyBorder="1" applyAlignment="1" applyProtection="1">
      <alignment horizontal="center"/>
      <protection locked="0"/>
    </xf>
    <xf numFmtId="166" fontId="5" fillId="0" borderId="22" xfId="0" applyNumberFormat="1" applyFont="1" applyFill="1" applyBorder="1" applyAlignment="1" applyProtection="1">
      <alignment horizontal="center"/>
      <protection locked="0"/>
    </xf>
    <xf numFmtId="166" fontId="5" fillId="0" borderId="45" xfId="0" applyNumberFormat="1" applyFont="1" applyFill="1" applyBorder="1" applyAlignment="1" applyProtection="1">
      <alignment horizontal="center"/>
      <protection locked="0"/>
    </xf>
    <xf numFmtId="166" fontId="6" fillId="0" borderId="46" xfId="0" applyNumberFormat="1" applyFont="1" applyFill="1" applyBorder="1" applyAlignment="1">
      <alignment horizontal="center" wrapText="1"/>
    </xf>
    <xf numFmtId="0" fontId="5" fillId="0" borderId="81" xfId="0" applyFont="1" applyFill="1" applyBorder="1" applyAlignment="1">
      <alignment horizontal="center" vertical="top"/>
    </xf>
    <xf numFmtId="0" fontId="5" fillId="0" borderId="45" xfId="0" applyFont="1" applyFill="1" applyBorder="1" applyAlignment="1">
      <alignment horizontal="left"/>
    </xf>
    <xf numFmtId="166" fontId="6" fillId="0" borderId="76" xfId="0" applyNumberFormat="1" applyFont="1" applyFill="1" applyBorder="1" applyAlignment="1">
      <alignment horizontal="center"/>
    </xf>
    <xf numFmtId="0" fontId="5" fillId="0" borderId="83" xfId="0" applyFont="1" applyFill="1" applyBorder="1" applyAlignment="1">
      <alignment horizontal="center" wrapText="1"/>
    </xf>
    <xf numFmtId="166" fontId="5" fillId="0" borderId="71" xfId="0" applyNumberFormat="1" applyFont="1" applyFill="1" applyBorder="1" applyAlignment="1" applyProtection="1">
      <alignment horizontal="center"/>
      <protection locked="0"/>
    </xf>
    <xf numFmtId="166" fontId="5" fillId="0" borderId="75" xfId="0" applyNumberFormat="1" applyFont="1" applyFill="1" applyBorder="1" applyAlignment="1" applyProtection="1">
      <alignment horizontal="center"/>
      <protection locked="0"/>
    </xf>
    <xf numFmtId="0" fontId="5" fillId="0" borderId="56" xfId="0" applyNumberFormat="1" applyFont="1" applyFill="1" applyBorder="1" applyAlignment="1">
      <alignment horizontal="center"/>
    </xf>
    <xf numFmtId="0" fontId="5" fillId="0" borderId="80" xfId="0" applyFont="1" applyFill="1" applyBorder="1" applyAlignment="1">
      <alignment horizontal="center" vertical="top"/>
    </xf>
    <xf numFmtId="0" fontId="5" fillId="0" borderId="84" xfId="0" applyFont="1" applyFill="1" applyBorder="1" applyAlignment="1">
      <alignment horizontal="left"/>
    </xf>
    <xf numFmtId="165" fontId="5" fillId="0" borderId="83" xfId="0" applyNumberFormat="1" applyFont="1" applyFill="1" applyBorder="1" applyAlignment="1">
      <alignment horizontal="center"/>
    </xf>
    <xf numFmtId="166" fontId="5" fillId="0" borderId="81" xfId="0" applyNumberFormat="1" applyFont="1" applyFill="1" applyBorder="1" applyAlignment="1">
      <alignment horizontal="center"/>
    </xf>
    <xf numFmtId="166" fontId="5" fillId="0" borderId="45" xfId="0" applyNumberFormat="1" applyFont="1" applyFill="1" applyBorder="1" applyAlignment="1">
      <alignment horizontal="center"/>
    </xf>
    <xf numFmtId="165" fontId="5" fillId="0" borderId="39" xfId="0" applyNumberFormat="1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166" fontId="6" fillId="0" borderId="46" xfId="0" applyNumberFormat="1" applyFont="1" applyFill="1" applyBorder="1" applyAlignment="1" applyProtection="1">
      <alignment horizontal="center"/>
      <protection locked="0"/>
    </xf>
    <xf numFmtId="0" fontId="5" fillId="0" borderId="54" xfId="0" applyFont="1" applyFill="1" applyBorder="1" applyAlignment="1">
      <alignment horizontal="center" vertical="top"/>
    </xf>
    <xf numFmtId="166" fontId="6" fillId="0" borderId="68" xfId="0" applyNumberFormat="1" applyFont="1" applyFill="1" applyBorder="1" applyAlignment="1" applyProtection="1">
      <alignment horizontal="center"/>
      <protection locked="0"/>
    </xf>
    <xf numFmtId="0" fontId="5" fillId="0" borderId="84" xfId="0" applyFont="1" applyFill="1" applyBorder="1" applyAlignment="1">
      <alignment horizontal="center" vertical="top"/>
    </xf>
    <xf numFmtId="166" fontId="6" fillId="0" borderId="81" xfId="0" applyNumberFormat="1" applyFont="1" applyFill="1" applyBorder="1" applyAlignment="1" applyProtection="1">
      <alignment horizontal="center"/>
      <protection locked="0"/>
    </xf>
    <xf numFmtId="166" fontId="6" fillId="0" borderId="45" xfId="0" applyNumberFormat="1" applyFont="1" applyFill="1" applyBorder="1" applyAlignment="1" applyProtection="1">
      <alignment horizontal="center"/>
      <protection locked="0"/>
    </xf>
    <xf numFmtId="0" fontId="5" fillId="0" borderId="53" xfId="0" applyFont="1" applyFill="1" applyBorder="1" applyAlignment="1">
      <alignment horizontal="center" vertical="top"/>
    </xf>
    <xf numFmtId="0" fontId="9" fillId="0" borderId="73" xfId="0" applyFont="1" applyFill="1" applyBorder="1" applyAlignment="1">
      <alignment horizontal="left"/>
    </xf>
    <xf numFmtId="0" fontId="5" fillId="0" borderId="52" xfId="0" applyFont="1" applyFill="1" applyBorder="1" applyAlignment="1">
      <alignment horizontal="center" vertical="top"/>
    </xf>
    <xf numFmtId="0" fontId="5" fillId="0" borderId="55" xfId="0" applyFont="1" applyFill="1" applyBorder="1" applyAlignment="1">
      <alignment horizontal="center" vertical="top"/>
    </xf>
    <xf numFmtId="0" fontId="9" fillId="0" borderId="19" xfId="0" applyNumberFormat="1" applyFont="1" applyFill="1" applyBorder="1" applyAlignment="1">
      <alignment horizontal="center" vertical="top"/>
    </xf>
    <xf numFmtId="0" fontId="9" fillId="0" borderId="18" xfId="0" applyNumberFormat="1" applyFont="1" applyFill="1" applyBorder="1" applyAlignment="1">
      <alignment horizontal="center" vertical="top"/>
    </xf>
    <xf numFmtId="0" fontId="9" fillId="0" borderId="17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 vertical="top"/>
    </xf>
    <xf numFmtId="0" fontId="5" fillId="0" borderId="21" xfId="0" applyNumberFormat="1" applyFont="1" applyFill="1" applyBorder="1" applyAlignment="1">
      <alignment horizontal="left"/>
    </xf>
    <xf numFmtId="0" fontId="5" fillId="0" borderId="42" xfId="0" applyFont="1" applyFill="1" applyBorder="1" applyAlignment="1">
      <alignment horizontal="left"/>
    </xf>
    <xf numFmtId="0" fontId="5" fillId="0" borderId="42" xfId="0" applyFont="1" applyFill="1" applyBorder="1" applyAlignment="1"/>
    <xf numFmtId="0" fontId="5" fillId="0" borderId="83" xfId="0" applyFont="1" applyFill="1" applyBorder="1"/>
    <xf numFmtId="0" fontId="5" fillId="0" borderId="84" xfId="0" applyFont="1" applyFill="1" applyBorder="1"/>
    <xf numFmtId="2" fontId="6" fillId="0" borderId="20" xfId="0" applyNumberFormat="1" applyFont="1" applyFill="1" applyBorder="1" applyAlignment="1">
      <alignment horizontal="left"/>
    </xf>
    <xf numFmtId="0" fontId="5" fillId="0" borderId="39" xfId="0" applyFont="1" applyFill="1" applyBorder="1" applyAlignment="1">
      <alignment horizontal="left"/>
    </xf>
    <xf numFmtId="0" fontId="5" fillId="0" borderId="83" xfId="0" applyFont="1" applyFill="1" applyBorder="1" applyAlignment="1"/>
    <xf numFmtId="0" fontId="9" fillId="0" borderId="16" xfId="0" applyNumberFormat="1" applyFont="1" applyFill="1" applyBorder="1" applyAlignment="1"/>
    <xf numFmtId="0" fontId="9" fillId="0" borderId="13" xfId="0" applyNumberFormat="1" applyFont="1" applyFill="1" applyBorder="1" applyAlignment="1"/>
    <xf numFmtId="0" fontId="9" fillId="0" borderId="15" xfId="0" applyNumberFormat="1" applyFont="1" applyFill="1" applyBorder="1" applyAlignment="1"/>
    <xf numFmtId="0" fontId="5" fillId="0" borderId="42" xfId="0" applyFont="1" applyFill="1" applyBorder="1" applyAlignment="1" applyProtection="1">
      <protection locked="0"/>
    </xf>
    <xf numFmtId="0" fontId="5" fillId="0" borderId="11" xfId="0" applyFont="1" applyFill="1" applyBorder="1" applyAlignment="1" applyProtection="1">
      <alignment horizontal="left"/>
    </xf>
    <xf numFmtId="0" fontId="5" fillId="0" borderId="42" xfId="0" applyFont="1" applyFill="1" applyBorder="1"/>
    <xf numFmtId="0" fontId="5" fillId="0" borderId="54" xfId="0" applyFont="1" applyFill="1" applyBorder="1"/>
    <xf numFmtId="0" fontId="9" fillId="0" borderId="16" xfId="0" applyNumberFormat="1" applyFont="1" applyFill="1" applyBorder="1" applyAlignment="1" applyProtection="1">
      <protection locked="0"/>
    </xf>
    <xf numFmtId="0" fontId="9" fillId="0" borderId="13" xfId="0" applyNumberFormat="1" applyFont="1" applyFill="1" applyBorder="1" applyAlignment="1" applyProtection="1">
      <protection locked="0"/>
    </xf>
    <xf numFmtId="0" fontId="9" fillId="0" borderId="15" xfId="0" applyNumberFormat="1" applyFont="1" applyFill="1" applyBorder="1" applyAlignment="1" applyProtection="1">
      <protection locked="0"/>
    </xf>
    <xf numFmtId="2" fontId="6" fillId="0" borderId="21" xfId="0" applyNumberFormat="1" applyFont="1" applyFill="1" applyBorder="1" applyAlignment="1">
      <alignment horizontal="left"/>
    </xf>
    <xf numFmtId="0" fontId="6" fillId="0" borderId="48" xfId="0" applyFont="1" applyFill="1" applyBorder="1"/>
    <xf numFmtId="0" fontId="5" fillId="0" borderId="38" xfId="0" applyFont="1" applyFill="1" applyBorder="1" applyAlignment="1"/>
    <xf numFmtId="0" fontId="9" fillId="0" borderId="50" xfId="0" applyFont="1" applyFill="1" applyBorder="1" applyAlignment="1">
      <alignment horizontal="left"/>
    </xf>
    <xf numFmtId="0" fontId="5" fillId="0" borderId="48" xfId="0" applyFont="1" applyFill="1" applyBorder="1" applyAlignment="1">
      <alignment horizontal="center" vertical="center"/>
    </xf>
    <xf numFmtId="0" fontId="5" fillId="0" borderId="38" xfId="0" applyFont="1" applyFill="1" applyBorder="1"/>
    <xf numFmtId="0" fontId="5" fillId="0" borderId="51" xfId="0" applyFont="1" applyFill="1" applyBorder="1"/>
    <xf numFmtId="0" fontId="6" fillId="0" borderId="21" xfId="0" applyFont="1" applyFill="1" applyBorder="1" applyAlignment="1">
      <alignment horizontal="left"/>
    </xf>
    <xf numFmtId="0" fontId="5" fillId="0" borderId="42" xfId="0" applyFont="1" applyFill="1" applyBorder="1" applyAlignment="1">
      <alignment wrapText="1"/>
    </xf>
    <xf numFmtId="0" fontId="5" fillId="0" borderId="44" xfId="0" applyFont="1" applyFill="1" applyBorder="1" applyAlignment="1">
      <alignment horizontal="left" wrapText="1"/>
    </xf>
    <xf numFmtId="0" fontId="5" fillId="0" borderId="83" xfId="0" applyFont="1" applyFill="1" applyBorder="1" applyAlignment="1">
      <alignment horizontal="left"/>
    </xf>
    <xf numFmtId="0" fontId="5" fillId="0" borderId="83" xfId="0" applyFont="1" applyFill="1" applyBorder="1" applyAlignment="1">
      <alignment wrapText="1"/>
    </xf>
    <xf numFmtId="0" fontId="9" fillId="0" borderId="82" xfId="0" applyFont="1" applyFill="1" applyBorder="1" applyAlignment="1">
      <alignment horizontal="left" wrapText="1"/>
    </xf>
    <xf numFmtId="0" fontId="5" fillId="0" borderId="82" xfId="0" applyFont="1" applyFill="1" applyBorder="1" applyAlignment="1">
      <alignment horizontal="left" wrapText="1"/>
    </xf>
    <xf numFmtId="0" fontId="6" fillId="0" borderId="75" xfId="0" applyFont="1" applyFill="1" applyBorder="1" applyAlignment="1">
      <alignment horizontal="left"/>
    </xf>
    <xf numFmtId="0" fontId="5" fillId="0" borderId="41" xfId="0" applyFont="1" applyFill="1" applyBorder="1" applyAlignment="1">
      <alignment wrapText="1"/>
    </xf>
    <xf numFmtId="0" fontId="9" fillId="0" borderId="72" xfId="0" applyFont="1" applyFill="1" applyBorder="1" applyAlignment="1">
      <alignment horizontal="left" wrapText="1"/>
    </xf>
    <xf numFmtId="0" fontId="5" fillId="0" borderId="41" xfId="0" applyFont="1" applyFill="1" applyBorder="1"/>
    <xf numFmtId="0" fontId="5" fillId="0" borderId="52" xfId="0" applyFont="1" applyFill="1" applyBorder="1"/>
    <xf numFmtId="0" fontId="50" fillId="0" borderId="0" xfId="0" applyNumberFormat="1" applyFont="1" applyFill="1" applyBorder="1" applyAlignment="1">
      <alignment horizontal="left"/>
    </xf>
    <xf numFmtId="0" fontId="6" fillId="0" borderId="30" xfId="0" applyNumberFormat="1" applyFont="1" applyFill="1" applyBorder="1" applyAlignment="1">
      <alignment horizontal="left"/>
    </xf>
    <xf numFmtId="0" fontId="6" fillId="0" borderId="21" xfId="0" applyNumberFormat="1" applyFont="1" applyFill="1" applyBorder="1" applyAlignment="1">
      <alignment horizontal="left"/>
    </xf>
    <xf numFmtId="0" fontId="6" fillId="0" borderId="68" xfId="0" applyNumberFormat="1" applyFont="1" applyFill="1" applyBorder="1" applyAlignment="1">
      <alignment horizontal="left"/>
    </xf>
    <xf numFmtId="0" fontId="6" fillId="0" borderId="75" xfId="0" applyNumberFormat="1" applyFont="1" applyFill="1" applyBorder="1" applyAlignment="1">
      <alignment horizontal="left"/>
    </xf>
    <xf numFmtId="0" fontId="6" fillId="0" borderId="46" xfId="0" applyNumberFormat="1" applyFont="1" applyFill="1" applyBorder="1" applyAlignment="1">
      <alignment horizontal="left"/>
    </xf>
    <xf numFmtId="0" fontId="5" fillId="0" borderId="42" xfId="0" applyNumberFormat="1" applyFont="1" applyFill="1" applyBorder="1" applyAlignment="1">
      <alignment horizontal="left"/>
    </xf>
    <xf numFmtId="0" fontId="5" fillId="0" borderId="83" xfId="0" applyNumberFormat="1" applyFont="1" applyFill="1" applyBorder="1" applyAlignment="1">
      <alignment horizontal="left"/>
    </xf>
    <xf numFmtId="0" fontId="5" fillId="0" borderId="39" xfId="0" applyNumberFormat="1" applyFont="1" applyFill="1" applyBorder="1" applyAlignment="1">
      <alignment horizontal="left"/>
    </xf>
    <xf numFmtId="0" fontId="5" fillId="0" borderId="44" xfId="0" applyFont="1" applyFill="1" applyBorder="1" applyAlignment="1">
      <alignment horizontal="left"/>
    </xf>
    <xf numFmtId="0" fontId="5" fillId="0" borderId="39" xfId="0" applyFont="1" applyFill="1" applyBorder="1" applyAlignment="1"/>
    <xf numFmtId="0" fontId="6" fillId="0" borderId="70" xfId="0" applyFont="1" applyFill="1" applyBorder="1"/>
    <xf numFmtId="0" fontId="6" fillId="0" borderId="63" xfId="0" applyFont="1" applyFill="1" applyBorder="1"/>
    <xf numFmtId="0" fontId="5" fillId="0" borderId="43" xfId="0" applyFont="1" applyFill="1" applyBorder="1" applyAlignment="1">
      <alignment horizontal="left"/>
    </xf>
    <xf numFmtId="0" fontId="6" fillId="0" borderId="60" xfId="0" applyNumberFormat="1" applyFont="1" applyFill="1" applyBorder="1" applyAlignment="1">
      <alignment horizontal="left"/>
    </xf>
    <xf numFmtId="0" fontId="62" fillId="0" borderId="0" xfId="0" applyNumberFormat="1" applyFont="1" applyFill="1" applyBorder="1" applyAlignment="1">
      <alignment horizontal="left"/>
    </xf>
    <xf numFmtId="1" fontId="6" fillId="0" borderId="46" xfId="0" applyNumberFormat="1" applyFont="1" applyFill="1" applyBorder="1" applyAlignment="1" applyProtection="1">
      <alignment horizontal="left"/>
      <protection locked="0"/>
    </xf>
    <xf numFmtId="0" fontId="6" fillId="0" borderId="54" xfId="0" applyFont="1" applyFill="1" applyBorder="1"/>
    <xf numFmtId="1" fontId="6" fillId="0" borderId="68" xfId="0" applyNumberFormat="1" applyFont="1" applyFill="1" applyBorder="1" applyAlignment="1" applyProtection="1">
      <alignment horizontal="left"/>
      <protection locked="0"/>
    </xf>
    <xf numFmtId="0" fontId="6" fillId="0" borderId="84" xfId="0" applyFont="1" applyFill="1" applyBorder="1"/>
    <xf numFmtId="2" fontId="6" fillId="0" borderId="46" xfId="0" applyNumberFormat="1" applyFont="1" applyFill="1" applyBorder="1" applyAlignment="1">
      <alignment horizontal="left"/>
    </xf>
    <xf numFmtId="2" fontId="6" fillId="0" borderId="68" xfId="0" applyNumberFormat="1" applyFont="1" applyFill="1" applyBorder="1" applyAlignment="1">
      <alignment horizontal="left"/>
    </xf>
    <xf numFmtId="0" fontId="6" fillId="0" borderId="40" xfId="0" applyFont="1" applyFill="1" applyBorder="1" applyAlignment="1">
      <alignment horizontal="center" vertical="center"/>
    </xf>
    <xf numFmtId="0" fontId="6" fillId="0" borderId="53" xfId="0" applyFont="1" applyFill="1" applyBorder="1"/>
    <xf numFmtId="0" fontId="5" fillId="0" borderId="16" xfId="0" applyNumberFormat="1" applyFont="1" applyFill="1" applyBorder="1" applyAlignment="1"/>
    <xf numFmtId="0" fontId="5" fillId="0" borderId="13" xfId="0" applyNumberFormat="1" applyFont="1" applyFill="1" applyBorder="1" applyAlignment="1"/>
    <xf numFmtId="0" fontId="5" fillId="0" borderId="15" xfId="0" applyNumberFormat="1" applyFont="1" applyFill="1" applyBorder="1" applyAlignment="1"/>
    <xf numFmtId="0" fontId="5" fillId="0" borderId="16" xfId="0" applyNumberFormat="1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9" fillId="0" borderId="42" xfId="0" applyFont="1" applyFill="1" applyBorder="1" applyAlignment="1">
      <alignment horizontal="left"/>
    </xf>
    <xf numFmtId="0" fontId="6" fillId="0" borderId="44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horizontal="left"/>
    </xf>
    <xf numFmtId="0" fontId="9" fillId="0" borderId="83" xfId="0" applyFont="1" applyFill="1" applyBorder="1" applyAlignment="1">
      <alignment horizontal="left"/>
    </xf>
    <xf numFmtId="0" fontId="6" fillId="0" borderId="82" xfId="0" applyFont="1" applyFill="1" applyBorder="1" applyAlignment="1">
      <alignment horizontal="center" vertical="center"/>
    </xf>
    <xf numFmtId="0" fontId="6" fillId="0" borderId="75" xfId="0" applyFont="1" applyFill="1" applyBorder="1" applyAlignment="1" applyProtection="1">
      <alignment horizontal="left"/>
      <protection locked="0"/>
    </xf>
    <xf numFmtId="0" fontId="5" fillId="0" borderId="40" xfId="0" applyFont="1" applyFill="1" applyBorder="1" applyAlignment="1">
      <alignment horizontal="left"/>
    </xf>
    <xf numFmtId="0" fontId="5" fillId="0" borderId="13" xfId="0" applyNumberFormat="1" applyFont="1" applyFill="1" applyBorder="1" applyAlignment="1">
      <alignment horizontal="left"/>
    </xf>
    <xf numFmtId="0" fontId="5" fillId="0" borderId="15" xfId="0" applyNumberFormat="1" applyFont="1" applyFill="1" applyBorder="1" applyAlignment="1">
      <alignment horizontal="left"/>
    </xf>
    <xf numFmtId="0" fontId="5" fillId="0" borderId="16" xfId="0" applyFont="1" applyFill="1" applyBorder="1" applyAlignment="1"/>
    <xf numFmtId="0" fontId="6" fillId="0" borderId="20" xfId="0" applyFont="1" applyFill="1" applyBorder="1" applyAlignment="1">
      <alignment horizontal="left"/>
    </xf>
    <xf numFmtId="0" fontId="5" fillId="0" borderId="41" xfId="0" applyFont="1" applyFill="1" applyBorder="1" applyAlignment="1"/>
    <xf numFmtId="0" fontId="5" fillId="0" borderId="72" xfId="0" applyFont="1" applyFill="1" applyBorder="1" applyAlignment="1">
      <alignment horizontal="left"/>
    </xf>
    <xf numFmtId="0" fontId="6" fillId="0" borderId="52" xfId="0" applyFont="1" applyFill="1" applyBorder="1"/>
    <xf numFmtId="0" fontId="6" fillId="0" borderId="46" xfId="0" applyFont="1" applyFill="1" applyBorder="1" applyAlignment="1">
      <alignment horizontal="left"/>
    </xf>
    <xf numFmtId="0" fontId="6" fillId="0" borderId="45" xfId="0" applyFont="1" applyFill="1" applyBorder="1" applyAlignment="1">
      <alignment horizontal="left"/>
    </xf>
    <xf numFmtId="0" fontId="5" fillId="0" borderId="39" xfId="0" applyFont="1" applyFill="1" applyBorder="1"/>
    <xf numFmtId="0" fontId="5" fillId="0" borderId="53" xfId="0" applyFont="1" applyFill="1" applyBorder="1"/>
    <xf numFmtId="0" fontId="6" fillId="0" borderId="60" xfId="0" applyFont="1" applyFill="1" applyBorder="1" applyAlignment="1">
      <alignment horizontal="left"/>
    </xf>
    <xf numFmtId="166" fontId="6" fillId="0" borderId="46" xfId="0" applyNumberFormat="1" applyFont="1" applyFill="1" applyBorder="1" applyAlignment="1">
      <alignment horizontal="left"/>
    </xf>
    <xf numFmtId="0" fontId="5" fillId="0" borderId="44" xfId="0" applyFont="1" applyFill="1" applyBorder="1" applyAlignment="1"/>
    <xf numFmtId="166" fontId="6" fillId="0" borderId="68" xfId="0" applyNumberFormat="1" applyFont="1" applyFill="1" applyBorder="1" applyAlignment="1">
      <alignment horizontal="left"/>
    </xf>
    <xf numFmtId="0" fontId="5" fillId="0" borderId="82" xfId="0" applyFont="1" applyFill="1" applyBorder="1" applyAlignment="1"/>
    <xf numFmtId="0" fontId="9" fillId="0" borderId="11" xfId="0" applyNumberFormat="1" applyFont="1" applyFill="1" applyBorder="1" applyAlignment="1"/>
    <xf numFmtId="0" fontId="9" fillId="0" borderId="73" xfId="0" applyNumberFormat="1" applyFont="1" applyFill="1" applyBorder="1" applyAlignment="1"/>
    <xf numFmtId="0" fontId="6" fillId="0" borderId="21" xfId="0" applyFont="1" applyFill="1" applyBorder="1" applyAlignment="1">
      <alignment horizontal="left" wrapText="1"/>
    </xf>
    <xf numFmtId="0" fontId="6" fillId="0" borderId="60" xfId="0" applyFont="1" applyFill="1" applyBorder="1" applyAlignment="1">
      <alignment horizontal="left" wrapText="1"/>
    </xf>
    <xf numFmtId="0" fontId="5" fillId="0" borderId="82" xfId="0" applyNumberFormat="1" applyFont="1" applyFill="1" applyBorder="1" applyAlignment="1">
      <alignment horizontal="left"/>
    </xf>
    <xf numFmtId="0" fontId="6" fillId="0" borderId="28" xfId="0" applyFont="1" applyFill="1" applyBorder="1" applyAlignment="1">
      <alignment horizontal="left" wrapText="1"/>
    </xf>
    <xf numFmtId="0" fontId="6" fillId="0" borderId="22" xfId="0" applyFont="1" applyFill="1" applyBorder="1" applyAlignment="1">
      <alignment horizontal="left" wrapText="1"/>
    </xf>
    <xf numFmtId="0" fontId="6" fillId="0" borderId="20" xfId="0" applyFont="1" applyFill="1" applyBorder="1" applyAlignment="1">
      <alignment horizontal="left" wrapText="1"/>
    </xf>
    <xf numFmtId="0" fontId="6" fillId="0" borderId="46" xfId="0" applyFont="1" applyFill="1" applyBorder="1" applyAlignment="1">
      <alignment horizontal="left" wrapText="1"/>
    </xf>
    <xf numFmtId="0" fontId="6" fillId="0" borderId="68" xfId="0" applyFont="1" applyFill="1" applyBorder="1" applyAlignment="1">
      <alignment horizontal="left" wrapText="1"/>
    </xf>
    <xf numFmtId="166" fontId="6" fillId="0" borderId="22" xfId="0" applyNumberFormat="1" applyFont="1" applyFill="1" applyBorder="1" applyAlignment="1">
      <alignment horizontal="left" wrapText="1"/>
    </xf>
    <xf numFmtId="0" fontId="5" fillId="0" borderId="41" xfId="0" applyFont="1" applyFill="1" applyBorder="1" applyAlignment="1">
      <alignment horizontal="left"/>
    </xf>
    <xf numFmtId="0" fontId="6" fillId="0" borderId="75" xfId="0" applyFont="1" applyFill="1" applyBorder="1" applyAlignment="1">
      <alignment horizontal="left" wrapText="1"/>
    </xf>
    <xf numFmtId="0" fontId="9" fillId="0" borderId="42" xfId="0" applyNumberFormat="1" applyFont="1" applyFill="1" applyBorder="1" applyAlignment="1"/>
    <xf numFmtId="0" fontId="9" fillId="0" borderId="83" xfId="0" applyNumberFormat="1" applyFont="1" applyFill="1" applyBorder="1" applyAlignment="1"/>
    <xf numFmtId="0" fontId="9" fillId="0" borderId="39" xfId="0" applyNumberFormat="1" applyFont="1" applyFill="1" applyBorder="1" applyAlignment="1"/>
    <xf numFmtId="0" fontId="6" fillId="0" borderId="18" xfId="0" applyFont="1" applyFill="1" applyBorder="1"/>
    <xf numFmtId="0" fontId="6" fillId="0" borderId="75" xfId="0" applyNumberFormat="1" applyFont="1" applyFill="1" applyBorder="1" applyAlignment="1" applyProtection="1">
      <alignment horizontal="left"/>
      <protection locked="0"/>
    </xf>
    <xf numFmtId="0" fontId="9" fillId="0" borderId="16" xfId="0" applyNumberFormat="1" applyFont="1" applyFill="1" applyBorder="1" applyAlignment="1">
      <alignment vertical="top"/>
    </xf>
    <xf numFmtId="0" fontId="6" fillId="0" borderId="20" xfId="0" applyNumberFormat="1" applyFont="1" applyFill="1" applyBorder="1" applyAlignment="1" applyProtection="1">
      <alignment horizontal="left"/>
      <protection locked="0"/>
    </xf>
    <xf numFmtId="0" fontId="6" fillId="0" borderId="45" xfId="0" applyNumberFormat="1" applyFont="1" applyFill="1" applyBorder="1" applyAlignment="1" applyProtection="1">
      <alignment horizontal="left"/>
      <protection locked="0"/>
    </xf>
    <xf numFmtId="0" fontId="6" fillId="0" borderId="40" xfId="0" applyNumberFormat="1" applyFont="1" applyFill="1" applyBorder="1" applyAlignment="1" applyProtection="1">
      <alignment horizontal="left"/>
      <protection locked="0"/>
    </xf>
    <xf numFmtId="0" fontId="6" fillId="0" borderId="36" xfId="0" applyNumberFormat="1" applyFont="1" applyFill="1" applyBorder="1" applyAlignment="1" applyProtection="1">
      <alignment horizontal="left"/>
      <protection locked="0"/>
    </xf>
    <xf numFmtId="0" fontId="6" fillId="0" borderId="66" xfId="0" applyNumberFormat="1" applyFont="1" applyFill="1" applyBorder="1" applyAlignment="1" applyProtection="1">
      <alignment horizontal="left"/>
      <protection locked="0"/>
    </xf>
    <xf numFmtId="0" fontId="6" fillId="0" borderId="57" xfId="0" applyNumberFormat="1" applyFont="1" applyFill="1" applyBorder="1" applyAlignment="1" applyProtection="1">
      <alignment horizontal="left"/>
      <protection locked="0"/>
    </xf>
    <xf numFmtId="0" fontId="6" fillId="0" borderId="78" xfId="0" applyNumberFormat="1" applyFont="1" applyFill="1" applyBorder="1" applyAlignment="1" applyProtection="1">
      <alignment horizontal="left"/>
      <protection locked="0"/>
    </xf>
    <xf numFmtId="0" fontId="6" fillId="0" borderId="12" xfId="0" applyNumberFormat="1" applyFont="1" applyFill="1" applyBorder="1" applyAlignment="1" applyProtection="1">
      <alignment horizontal="left"/>
      <protection locked="0"/>
    </xf>
    <xf numFmtId="0" fontId="6" fillId="0" borderId="36" xfId="0" applyFont="1" applyFill="1" applyBorder="1" applyAlignment="1">
      <alignment horizontal="left"/>
    </xf>
    <xf numFmtId="0" fontId="6" fillId="0" borderId="57" xfId="0" applyFont="1" applyFill="1" applyBorder="1" applyAlignment="1">
      <alignment horizontal="left"/>
    </xf>
    <xf numFmtId="0" fontId="6" fillId="0" borderId="78" xfId="0" applyFont="1" applyFill="1" applyBorder="1" applyAlignment="1">
      <alignment horizontal="left"/>
    </xf>
    <xf numFmtId="165" fontId="6" fillId="0" borderId="20" xfId="0" applyNumberFormat="1" applyFont="1" applyFill="1" applyBorder="1" applyAlignment="1">
      <alignment horizontal="left"/>
    </xf>
    <xf numFmtId="173" fontId="6" fillId="0" borderId="20" xfId="0" applyNumberFormat="1" applyFont="1" applyFill="1" applyBorder="1" applyAlignment="1">
      <alignment horizontal="left"/>
    </xf>
    <xf numFmtId="173" fontId="6" fillId="0" borderId="22" xfId="0" applyNumberFormat="1" applyFont="1" applyFill="1" applyBorder="1" applyAlignment="1">
      <alignment horizontal="left"/>
    </xf>
    <xf numFmtId="173" fontId="6" fillId="0" borderId="60" xfId="0" applyNumberFormat="1" applyFont="1" applyFill="1" applyBorder="1" applyAlignment="1">
      <alignment horizontal="left"/>
    </xf>
    <xf numFmtId="173" fontId="6" fillId="0" borderId="68" xfId="0" applyNumberFormat="1" applyFont="1" applyFill="1" applyBorder="1" applyAlignment="1">
      <alignment horizontal="left"/>
    </xf>
    <xf numFmtId="173" fontId="6" fillId="0" borderId="63" xfId="0" applyNumberFormat="1" applyFont="1" applyFill="1" applyBorder="1" applyAlignment="1">
      <alignment horizontal="left"/>
    </xf>
    <xf numFmtId="173" fontId="6" fillId="0" borderId="21" xfId="0" applyNumberFormat="1" applyFont="1" applyFill="1" applyBorder="1" applyAlignment="1">
      <alignment horizontal="left"/>
    </xf>
    <xf numFmtId="173" fontId="6" fillId="0" borderId="46" xfId="0" applyNumberFormat="1" applyFont="1" applyFill="1" applyBorder="1" applyAlignment="1">
      <alignment horizontal="left"/>
    </xf>
    <xf numFmtId="173" fontId="6" fillId="0" borderId="70" xfId="0" applyNumberFormat="1" applyFont="1" applyFill="1" applyBorder="1" applyAlignment="1">
      <alignment horizontal="left"/>
    </xf>
    <xf numFmtId="0" fontId="6" fillId="0" borderId="66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173" fontId="6" fillId="0" borderId="75" xfId="0" applyNumberFormat="1" applyFont="1" applyFill="1" applyBorder="1" applyAlignment="1">
      <alignment horizontal="left"/>
    </xf>
    <xf numFmtId="173" fontId="6" fillId="0" borderId="45" xfId="0" applyNumberFormat="1" applyFont="1" applyFill="1" applyBorder="1" applyAlignment="1">
      <alignment horizontal="left"/>
    </xf>
    <xf numFmtId="173" fontId="6" fillId="0" borderId="40" xfId="0" applyNumberFormat="1" applyFont="1" applyFill="1" applyBorder="1" applyAlignment="1">
      <alignment horizontal="left"/>
    </xf>
    <xf numFmtId="173" fontId="6" fillId="0" borderId="36" xfId="0" applyNumberFormat="1" applyFont="1" applyFill="1" applyBorder="1" applyAlignment="1">
      <alignment horizontal="left"/>
    </xf>
    <xf numFmtId="173" fontId="6" fillId="0" borderId="66" xfId="0" applyNumberFormat="1" applyFont="1" applyFill="1" applyBorder="1" applyAlignment="1">
      <alignment horizontal="left"/>
    </xf>
    <xf numFmtId="173" fontId="6" fillId="0" borderId="57" xfId="0" applyNumberFormat="1" applyFont="1" applyFill="1" applyBorder="1" applyAlignment="1">
      <alignment horizontal="left"/>
    </xf>
    <xf numFmtId="173" fontId="6" fillId="0" borderId="78" xfId="0" applyNumberFormat="1" applyFont="1" applyFill="1" applyBorder="1" applyAlignment="1">
      <alignment horizontal="left"/>
    </xf>
    <xf numFmtId="173" fontId="6" fillId="0" borderId="12" xfId="0" applyNumberFormat="1" applyFont="1" applyFill="1" applyBorder="1" applyAlignment="1">
      <alignment horizontal="left"/>
    </xf>
    <xf numFmtId="174" fontId="6" fillId="0" borderId="20" xfId="0" applyNumberFormat="1" applyFont="1" applyFill="1" applyBorder="1" applyAlignment="1" applyProtection="1">
      <alignment horizontal="left"/>
      <protection locked="0"/>
    </xf>
    <xf numFmtId="174" fontId="6" fillId="0" borderId="45" xfId="0" applyNumberFormat="1" applyFont="1" applyFill="1" applyBorder="1" applyAlignment="1" applyProtection="1">
      <alignment horizontal="left"/>
      <protection locked="0"/>
    </xf>
    <xf numFmtId="174" fontId="6" fillId="0" borderId="40" xfId="0" applyNumberFormat="1" applyFont="1" applyFill="1" applyBorder="1" applyAlignment="1" applyProtection="1">
      <alignment horizontal="left"/>
      <protection locked="0"/>
    </xf>
    <xf numFmtId="174" fontId="6" fillId="0" borderId="36" xfId="0" applyNumberFormat="1" applyFont="1" applyFill="1" applyBorder="1" applyAlignment="1" applyProtection="1">
      <alignment horizontal="left"/>
      <protection locked="0"/>
    </xf>
    <xf numFmtId="174" fontId="6" fillId="0" borderId="75" xfId="0" applyNumberFormat="1" applyFont="1" applyFill="1" applyBorder="1" applyAlignment="1" applyProtection="1">
      <alignment horizontal="left"/>
      <protection locked="0"/>
    </xf>
    <xf numFmtId="174" fontId="6" fillId="0" borderId="66" xfId="0" applyNumberFormat="1" applyFont="1" applyFill="1" applyBorder="1" applyAlignment="1" applyProtection="1">
      <alignment horizontal="left"/>
      <protection locked="0"/>
    </xf>
    <xf numFmtId="174" fontId="6" fillId="0" borderId="57" xfId="0" applyNumberFormat="1" applyFont="1" applyFill="1" applyBorder="1" applyAlignment="1" applyProtection="1">
      <alignment horizontal="left"/>
      <protection locked="0"/>
    </xf>
    <xf numFmtId="174" fontId="6" fillId="0" borderId="78" xfId="0" applyNumberFormat="1" applyFont="1" applyFill="1" applyBorder="1" applyAlignment="1" applyProtection="1">
      <alignment horizontal="left"/>
      <protection locked="0"/>
    </xf>
    <xf numFmtId="174" fontId="6" fillId="0" borderId="12" xfId="0" applyNumberFormat="1" applyFont="1" applyFill="1" applyBorder="1" applyAlignment="1" applyProtection="1">
      <alignment horizontal="left"/>
      <protection locked="0"/>
    </xf>
    <xf numFmtId="173" fontId="6" fillId="0" borderId="20" xfId="0" applyNumberFormat="1" applyFont="1" applyFill="1" applyBorder="1" applyAlignment="1" applyProtection="1">
      <alignment horizontal="left"/>
      <protection locked="0"/>
    </xf>
    <xf numFmtId="173" fontId="6" fillId="0" borderId="45" xfId="0" applyNumberFormat="1" applyFont="1" applyFill="1" applyBorder="1" applyAlignment="1" applyProtection="1">
      <alignment horizontal="left"/>
      <protection locked="0"/>
    </xf>
    <xf numFmtId="173" fontId="6" fillId="0" borderId="40" xfId="0" applyNumberFormat="1" applyFont="1" applyFill="1" applyBorder="1" applyAlignment="1" applyProtection="1">
      <alignment horizontal="left"/>
      <protection locked="0"/>
    </xf>
    <xf numFmtId="173" fontId="6" fillId="0" borderId="60" xfId="0" applyNumberFormat="1" applyFont="1" applyFill="1" applyBorder="1" applyAlignment="1" applyProtection="1">
      <alignment horizontal="left"/>
      <protection locked="0"/>
    </xf>
    <xf numFmtId="173" fontId="6" fillId="0" borderId="68" xfId="0" applyNumberFormat="1" applyFont="1" applyFill="1" applyBorder="1" applyAlignment="1" applyProtection="1">
      <alignment horizontal="left"/>
      <protection locked="0"/>
    </xf>
    <xf numFmtId="173" fontId="6" fillId="0" borderId="63" xfId="0" applyNumberFormat="1" applyFont="1" applyFill="1" applyBorder="1" applyAlignment="1" applyProtection="1">
      <alignment horizontal="left"/>
      <protection locked="0"/>
    </xf>
    <xf numFmtId="173" fontId="6" fillId="0" borderId="57" xfId="0" applyNumberFormat="1" applyFont="1" applyFill="1" applyBorder="1" applyAlignment="1" applyProtection="1">
      <alignment horizontal="left"/>
      <protection locked="0"/>
    </xf>
    <xf numFmtId="173" fontId="6" fillId="0" borderId="78" xfId="0" applyNumberFormat="1" applyFont="1" applyFill="1" applyBorder="1" applyAlignment="1" applyProtection="1">
      <alignment horizontal="left"/>
      <protection locked="0"/>
    </xf>
    <xf numFmtId="173" fontId="6" fillId="0" borderId="12" xfId="0" applyNumberFormat="1" applyFont="1" applyFill="1" applyBorder="1" applyAlignment="1" applyProtection="1">
      <alignment horizontal="left"/>
      <protection locked="0"/>
    </xf>
    <xf numFmtId="0" fontId="6" fillId="0" borderId="70" xfId="0" applyFont="1" applyFill="1" applyBorder="1" applyAlignment="1">
      <alignment horizontal="left"/>
    </xf>
    <xf numFmtId="0" fontId="6" fillId="0" borderId="45" xfId="0" applyFont="1" applyFill="1" applyBorder="1" applyAlignment="1">
      <alignment horizontal="left" wrapText="1"/>
    </xf>
    <xf numFmtId="0" fontId="6" fillId="0" borderId="40" xfId="0" applyFont="1" applyFill="1" applyBorder="1" applyAlignment="1">
      <alignment horizontal="left" wrapText="1"/>
    </xf>
    <xf numFmtId="0" fontId="6" fillId="0" borderId="63" xfId="0" applyFont="1" applyFill="1" applyBorder="1" applyAlignment="1">
      <alignment horizontal="left" wrapText="1"/>
    </xf>
    <xf numFmtId="0" fontId="6" fillId="0" borderId="70" xfId="0" applyFont="1" applyFill="1" applyBorder="1" applyAlignment="1">
      <alignment horizontal="left" wrapText="1"/>
    </xf>
    <xf numFmtId="166" fontId="6" fillId="0" borderId="20" xfId="0" applyNumberFormat="1" applyFont="1" applyFill="1" applyBorder="1" applyAlignment="1">
      <alignment horizontal="left" wrapText="1"/>
    </xf>
    <xf numFmtId="166" fontId="6" fillId="0" borderId="28" xfId="0" applyNumberFormat="1" applyFont="1" applyFill="1" applyBorder="1" applyAlignment="1">
      <alignment horizontal="left" wrapText="1"/>
    </xf>
    <xf numFmtId="0" fontId="6" fillId="0" borderId="40" xfId="0" applyFont="1" applyFill="1" applyBorder="1"/>
    <xf numFmtId="166" fontId="6" fillId="0" borderId="20" xfId="0" applyNumberFormat="1" applyFont="1" applyFill="1" applyBorder="1" applyAlignment="1">
      <alignment horizontal="left"/>
    </xf>
    <xf numFmtId="166" fontId="6" fillId="0" borderId="45" xfId="0" applyNumberFormat="1" applyFont="1" applyFill="1" applyBorder="1" applyAlignment="1">
      <alignment horizontal="left"/>
    </xf>
    <xf numFmtId="166" fontId="6" fillId="0" borderId="40" xfId="0" applyNumberFormat="1" applyFont="1" applyFill="1" applyBorder="1" applyAlignment="1">
      <alignment horizontal="left"/>
    </xf>
    <xf numFmtId="166" fontId="6" fillId="0" borderId="60" xfId="0" applyNumberFormat="1" applyFont="1" applyFill="1" applyBorder="1" applyAlignment="1">
      <alignment horizontal="left"/>
    </xf>
    <xf numFmtId="166" fontId="6" fillId="0" borderId="21" xfId="0" applyNumberFormat="1" applyFont="1" applyFill="1" applyBorder="1" applyAlignment="1">
      <alignment horizontal="left"/>
    </xf>
    <xf numFmtId="166" fontId="6" fillId="0" borderId="70" xfId="0" applyNumberFormat="1" applyFont="1" applyFill="1" applyBorder="1" applyAlignment="1">
      <alignment horizontal="left"/>
    </xf>
    <xf numFmtId="0" fontId="5" fillId="0" borderId="53" xfId="0" applyFont="1" applyFill="1" applyBorder="1" applyAlignment="1">
      <alignment horizontal="left"/>
    </xf>
    <xf numFmtId="0" fontId="6" fillId="0" borderId="20" xfId="0" applyFont="1" applyFill="1" applyBorder="1" applyAlignment="1" applyProtection="1">
      <alignment horizontal="left"/>
      <protection locked="0"/>
    </xf>
    <xf numFmtId="0" fontId="6" fillId="0" borderId="45" xfId="0" applyFont="1" applyFill="1" applyBorder="1" applyAlignment="1" applyProtection="1">
      <alignment horizontal="left"/>
      <protection locked="0"/>
    </xf>
    <xf numFmtId="0" fontId="6" fillId="0" borderId="40" xfId="0" applyFont="1" applyFill="1" applyBorder="1" applyAlignment="1" applyProtection="1">
      <alignment horizontal="left"/>
      <protection locked="0"/>
    </xf>
    <xf numFmtId="0" fontId="6" fillId="0" borderId="36" xfId="0" applyFont="1" applyFill="1" applyBorder="1" applyAlignment="1" applyProtection="1">
      <alignment horizontal="left"/>
      <protection locked="0"/>
    </xf>
    <xf numFmtId="0" fontId="6" fillId="0" borderId="66" xfId="0" applyFont="1" applyFill="1" applyBorder="1" applyAlignment="1" applyProtection="1">
      <alignment horizontal="left"/>
      <protection locked="0"/>
    </xf>
    <xf numFmtId="0" fontId="6" fillId="0" borderId="57" xfId="0" applyFont="1" applyFill="1" applyBorder="1" applyAlignment="1" applyProtection="1">
      <alignment horizontal="left"/>
      <protection locked="0"/>
    </xf>
    <xf numFmtId="0" fontId="6" fillId="0" borderId="78" xfId="0" applyFont="1" applyFill="1" applyBorder="1" applyAlignment="1" applyProtection="1">
      <alignment horizontal="left"/>
      <protection locked="0"/>
    </xf>
    <xf numFmtId="0" fontId="6" fillId="0" borderId="20" xfId="0" applyNumberFormat="1" applyFont="1" applyFill="1" applyBorder="1" applyAlignment="1">
      <alignment horizontal="left"/>
    </xf>
    <xf numFmtId="0" fontId="6" fillId="0" borderId="45" xfId="0" applyNumberFormat="1" applyFont="1" applyFill="1" applyBorder="1" applyAlignment="1">
      <alignment horizontal="left"/>
    </xf>
    <xf numFmtId="0" fontId="6" fillId="0" borderId="40" xfId="0" applyNumberFormat="1" applyFont="1" applyFill="1" applyBorder="1" applyAlignment="1">
      <alignment horizontal="left"/>
    </xf>
    <xf numFmtId="0" fontId="6" fillId="0" borderId="36" xfId="0" applyNumberFormat="1" applyFont="1" applyFill="1" applyBorder="1" applyAlignment="1">
      <alignment horizontal="left"/>
    </xf>
    <xf numFmtId="0" fontId="6" fillId="0" borderId="66" xfId="0" applyNumberFormat="1" applyFont="1" applyFill="1" applyBorder="1" applyAlignment="1">
      <alignment horizontal="left"/>
    </xf>
    <xf numFmtId="0" fontId="6" fillId="0" borderId="57" xfId="0" applyNumberFormat="1" applyFont="1" applyFill="1" applyBorder="1" applyAlignment="1">
      <alignment horizontal="left"/>
    </xf>
    <xf numFmtId="0" fontId="6" fillId="0" borderId="78" xfId="0" applyNumberFormat="1" applyFont="1" applyFill="1" applyBorder="1" applyAlignment="1">
      <alignment horizontal="left"/>
    </xf>
    <xf numFmtId="0" fontId="6" fillId="0" borderId="12" xfId="0" applyNumberFormat="1" applyFont="1" applyFill="1" applyBorder="1" applyAlignment="1">
      <alignment horizontal="left"/>
    </xf>
    <xf numFmtId="173" fontId="6" fillId="0" borderId="36" xfId="0" applyNumberFormat="1" applyFont="1" applyFill="1" applyBorder="1" applyAlignment="1" applyProtection="1">
      <alignment horizontal="left"/>
      <protection locked="0"/>
    </xf>
    <xf numFmtId="173" fontId="6" fillId="0" borderId="75" xfId="0" applyNumberFormat="1" applyFont="1" applyFill="1" applyBorder="1" applyAlignment="1" applyProtection="1">
      <alignment horizontal="left"/>
      <protection locked="0"/>
    </xf>
    <xf numFmtId="173" fontId="6" fillId="0" borderId="66" xfId="0" applyNumberFormat="1" applyFont="1" applyFill="1" applyBorder="1" applyAlignment="1" applyProtection="1">
      <alignment horizontal="left"/>
      <protection locked="0"/>
    </xf>
    <xf numFmtId="2" fontId="6" fillId="0" borderId="45" xfId="0" applyNumberFormat="1" applyFont="1" applyFill="1" applyBorder="1" applyAlignment="1">
      <alignment horizontal="left"/>
    </xf>
    <xf numFmtId="2" fontId="6" fillId="0" borderId="60" xfId="0" applyNumberFormat="1" applyFont="1" applyFill="1" applyBorder="1" applyAlignment="1">
      <alignment horizontal="left"/>
    </xf>
    <xf numFmtId="165" fontId="5" fillId="0" borderId="20" xfId="0" applyNumberFormat="1" applyFont="1" applyFill="1" applyBorder="1" applyAlignment="1">
      <alignment horizontal="left"/>
    </xf>
    <xf numFmtId="1" fontId="6" fillId="0" borderId="60" xfId="0" applyNumberFormat="1" applyFont="1" applyFill="1" applyBorder="1" applyAlignment="1" applyProtection="1">
      <alignment horizontal="left"/>
      <protection locked="0"/>
    </xf>
    <xf numFmtId="1" fontId="6" fillId="0" borderId="63" xfId="0" applyNumberFormat="1" applyFont="1" applyFill="1" applyBorder="1" applyAlignment="1" applyProtection="1">
      <alignment horizontal="left"/>
      <protection locked="0"/>
    </xf>
    <xf numFmtId="1" fontId="6" fillId="0" borderId="21" xfId="0" applyNumberFormat="1" applyFont="1" applyFill="1" applyBorder="1" applyAlignment="1" applyProtection="1">
      <alignment horizontal="left"/>
      <protection locked="0"/>
    </xf>
    <xf numFmtId="1" fontId="6" fillId="0" borderId="70" xfId="0" applyNumberFormat="1" applyFont="1" applyFill="1" applyBorder="1" applyAlignment="1" applyProtection="1">
      <alignment horizontal="left"/>
      <protection locked="0"/>
    </xf>
    <xf numFmtId="0" fontId="6" fillId="0" borderId="70" xfId="0" applyNumberFormat="1" applyFont="1" applyFill="1" applyBorder="1" applyAlignment="1">
      <alignment horizontal="left"/>
    </xf>
    <xf numFmtId="0" fontId="5" fillId="0" borderId="84" xfId="0" applyNumberFormat="1" applyFont="1" applyFill="1" applyBorder="1" applyAlignment="1">
      <alignment horizontal="left"/>
    </xf>
    <xf numFmtId="0" fontId="5" fillId="0" borderId="54" xfId="0" applyNumberFormat="1" applyFont="1" applyFill="1" applyBorder="1" applyAlignment="1">
      <alignment horizontal="left"/>
    </xf>
    <xf numFmtId="0" fontId="5" fillId="0" borderId="28" xfId="0" applyNumberFormat="1" applyFont="1" applyFill="1" applyBorder="1" applyAlignment="1">
      <alignment horizontal="center"/>
    </xf>
    <xf numFmtId="2" fontId="6" fillId="0" borderId="60" xfId="0" applyNumberFormat="1" applyFont="1" applyFill="1" applyBorder="1" applyAlignment="1" applyProtection="1">
      <alignment horizontal="left"/>
      <protection locked="0"/>
    </xf>
    <xf numFmtId="2" fontId="6" fillId="0" borderId="20" xfId="0" applyNumberFormat="1" applyFont="1" applyFill="1" applyBorder="1" applyAlignment="1" applyProtection="1">
      <alignment horizontal="left"/>
      <protection locked="0"/>
    </xf>
    <xf numFmtId="2" fontId="6" fillId="0" borderId="21" xfId="0" applyNumberFormat="1" applyFont="1" applyFill="1" applyBorder="1" applyAlignment="1" applyProtection="1">
      <alignment horizontal="left"/>
      <protection locked="0"/>
    </xf>
    <xf numFmtId="2" fontId="6" fillId="0" borderId="75" xfId="0" applyNumberFormat="1" applyFont="1" applyFill="1" applyBorder="1" applyAlignment="1">
      <alignment horizontal="left"/>
    </xf>
    <xf numFmtId="2" fontId="6" fillId="0" borderId="36" xfId="0" applyNumberFormat="1" applyFont="1" applyFill="1" applyBorder="1" applyAlignment="1">
      <alignment horizontal="left"/>
    </xf>
    <xf numFmtId="2" fontId="6" fillId="0" borderId="57" xfId="0" applyNumberFormat="1" applyFont="1" applyFill="1" applyBorder="1" applyAlignment="1">
      <alignment horizontal="left"/>
    </xf>
    <xf numFmtId="2" fontId="6" fillId="0" borderId="78" xfId="0" applyNumberFormat="1" applyFont="1" applyFill="1" applyBorder="1" applyAlignment="1">
      <alignment horizontal="left"/>
    </xf>
    <xf numFmtId="2" fontId="6" fillId="0" borderId="12" xfId="0" applyNumberFormat="1" applyFont="1" applyFill="1" applyBorder="1" applyAlignment="1">
      <alignment horizontal="left"/>
    </xf>
    <xf numFmtId="2" fontId="6" fillId="0" borderId="25" xfId="0" applyNumberFormat="1" applyFont="1" applyFill="1" applyBorder="1" applyAlignment="1">
      <alignment horizontal="left" wrapText="1"/>
    </xf>
    <xf numFmtId="2" fontId="6" fillId="0" borderId="26" xfId="0" applyNumberFormat="1" applyFont="1" applyFill="1" applyBorder="1" applyAlignment="1">
      <alignment horizontal="left" wrapText="1"/>
    </xf>
    <xf numFmtId="2" fontId="6" fillId="0" borderId="27" xfId="0" applyNumberFormat="1" applyFont="1" applyFill="1" applyBorder="1" applyAlignment="1">
      <alignment horizontal="left" wrapText="1"/>
    </xf>
    <xf numFmtId="2" fontId="6" fillId="0" borderId="25" xfId="0" applyNumberFormat="1" applyFont="1" applyFill="1" applyBorder="1" applyAlignment="1" applyProtection="1">
      <alignment horizontal="left"/>
      <protection locked="0"/>
    </xf>
    <xf numFmtId="0" fontId="5" fillId="0" borderId="51" xfId="0" applyFont="1" applyFill="1" applyBorder="1" applyAlignment="1" applyProtection="1">
      <alignment horizontal="left"/>
      <protection locked="0"/>
    </xf>
    <xf numFmtId="2" fontId="6" fillId="0" borderId="53" xfId="0" applyNumberFormat="1" applyFont="1" applyFill="1" applyBorder="1" applyAlignment="1">
      <alignment horizontal="left"/>
    </xf>
    <xf numFmtId="0" fontId="9" fillId="0" borderId="45" xfId="0" applyFont="1" applyFill="1" applyBorder="1" applyAlignment="1">
      <alignment horizontal="left"/>
    </xf>
    <xf numFmtId="0" fontId="68" fillId="0" borderId="0" xfId="0" applyFont="1"/>
    <xf numFmtId="0" fontId="69" fillId="0" borderId="91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 wrapText="1"/>
    </xf>
    <xf numFmtId="0" fontId="67" fillId="0" borderId="92" xfId="0" applyFont="1" applyBorder="1" applyAlignment="1">
      <alignment horizontal="center" vertical="center" wrapText="1"/>
    </xf>
    <xf numFmtId="0" fontId="67" fillId="0" borderId="11" xfId="0" applyFont="1" applyBorder="1" applyAlignment="1">
      <alignment horizontal="center" vertical="center" wrapText="1"/>
    </xf>
    <xf numFmtId="0" fontId="37" fillId="0" borderId="72" xfId="0" applyFont="1" applyBorder="1" applyAlignment="1">
      <alignment horizontal="center" vertical="center"/>
    </xf>
    <xf numFmtId="0" fontId="37" fillId="0" borderId="72" xfId="0" applyFont="1" applyBorder="1" applyAlignment="1">
      <alignment horizontal="center"/>
    </xf>
    <xf numFmtId="0" fontId="37" fillId="0" borderId="39" xfId="0" applyFont="1" applyBorder="1" applyAlignment="1">
      <alignment horizontal="center"/>
    </xf>
    <xf numFmtId="0" fontId="37" fillId="0" borderId="66" xfId="0" applyFont="1" applyBorder="1" applyAlignment="1">
      <alignment horizontal="center"/>
    </xf>
    <xf numFmtId="0" fontId="37" fillId="0" borderId="82" xfId="0" applyFont="1" applyBorder="1" applyAlignment="1">
      <alignment horizontal="center" vertical="center"/>
    </xf>
    <xf numFmtId="0" fontId="37" fillId="0" borderId="82" xfId="0" applyFont="1" applyBorder="1" applyAlignment="1">
      <alignment horizontal="center"/>
    </xf>
    <xf numFmtId="0" fontId="37" fillId="0" borderId="83" xfId="0" applyFont="1" applyBorder="1" applyAlignment="1">
      <alignment horizontal="center"/>
    </xf>
    <xf numFmtId="0" fontId="37" fillId="0" borderId="63" xfId="0" applyFont="1" applyBorder="1" applyAlignment="1">
      <alignment horizontal="center"/>
    </xf>
    <xf numFmtId="0" fontId="37" fillId="0" borderId="83" xfId="0" applyFont="1" applyFill="1" applyBorder="1" applyAlignment="1">
      <alignment horizontal="center"/>
    </xf>
    <xf numFmtId="0" fontId="37" fillId="0" borderId="82" xfId="0" applyFont="1" applyFill="1" applyBorder="1" applyAlignment="1">
      <alignment horizontal="center"/>
    </xf>
    <xf numFmtId="0" fontId="37" fillId="0" borderId="63" xfId="0" applyFont="1" applyFill="1" applyBorder="1" applyAlignment="1">
      <alignment horizontal="center"/>
    </xf>
    <xf numFmtId="0" fontId="72" fillId="0" borderId="82" xfId="0" applyFont="1" applyBorder="1" applyAlignment="1">
      <alignment horizontal="center" vertical="center"/>
    </xf>
    <xf numFmtId="0" fontId="72" fillId="0" borderId="83" xfId="0" applyFont="1" applyBorder="1" applyAlignment="1">
      <alignment horizontal="center" vertical="center"/>
    </xf>
    <xf numFmtId="0" fontId="72" fillId="0" borderId="82" xfId="0" applyFont="1" applyFill="1" applyBorder="1" applyAlignment="1">
      <alignment horizontal="center" vertical="center"/>
    </xf>
    <xf numFmtId="0" fontId="72" fillId="0" borderId="83" xfId="0" applyFont="1" applyFill="1" applyBorder="1" applyAlignment="1">
      <alignment horizontal="center" vertical="center"/>
    </xf>
    <xf numFmtId="0" fontId="37" fillId="0" borderId="83" xfId="0" applyFont="1" applyBorder="1" applyAlignment="1">
      <alignment horizontal="left" vertical="center"/>
    </xf>
    <xf numFmtId="0" fontId="72" fillId="0" borderId="44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37" fillId="0" borderId="39" xfId="0" applyFont="1" applyBorder="1" applyAlignment="1">
      <alignment horizontal="left" vertical="center"/>
    </xf>
    <xf numFmtId="0" fontId="37" fillId="0" borderId="41" xfId="0" applyFont="1" applyBorder="1" applyAlignment="1">
      <alignment horizontal="left" vertical="center"/>
    </xf>
    <xf numFmtId="0" fontId="37" fillId="0" borderId="83" xfId="0" applyFont="1" applyFill="1" applyBorder="1" applyAlignment="1">
      <alignment horizontal="left" vertical="center"/>
    </xf>
    <xf numFmtId="0" fontId="68" fillId="0" borderId="0" xfId="0" applyFont="1" applyAlignment="1"/>
    <xf numFmtId="0" fontId="37" fillId="0" borderId="42" xfId="0" applyFont="1" applyFill="1" applyBorder="1" applyAlignment="1">
      <alignment horizontal="left" vertical="center"/>
    </xf>
    <xf numFmtId="0" fontId="72" fillId="0" borderId="44" xfId="0" applyFont="1" applyFill="1" applyBorder="1" applyAlignment="1">
      <alignment horizontal="center" vertical="center"/>
    </xf>
    <xf numFmtId="0" fontId="72" fillId="0" borderId="42" xfId="0" applyFont="1" applyFill="1" applyBorder="1" applyAlignment="1">
      <alignment horizontal="center" vertical="center"/>
    </xf>
    <xf numFmtId="0" fontId="37" fillId="0" borderId="70" xfId="0" applyFont="1" applyFill="1" applyBorder="1" applyAlignment="1">
      <alignment horizontal="center"/>
    </xf>
    <xf numFmtId="0" fontId="67" fillId="0" borderId="51" xfId="0" applyFont="1" applyBorder="1" applyAlignment="1">
      <alignment horizontal="center" vertical="center" wrapText="1"/>
    </xf>
    <xf numFmtId="0" fontId="37" fillId="0" borderId="56" xfId="0" applyFont="1" applyBorder="1" applyAlignment="1">
      <alignment vertical="center"/>
    </xf>
    <xf numFmtId="0" fontId="0" fillId="0" borderId="83" xfId="0" applyFont="1" applyBorder="1" applyAlignment="1">
      <alignment horizontal="center" vertical="center"/>
    </xf>
    <xf numFmtId="0" fontId="71" fillId="0" borderId="26" xfId="0" applyFont="1" applyBorder="1" applyAlignment="1">
      <alignment horizontal="center" vertical="center" wrapText="1"/>
    </xf>
    <xf numFmtId="0" fontId="71" fillId="0" borderId="93" xfId="0" applyFont="1" applyBorder="1" applyAlignment="1">
      <alignment horizontal="center" vertical="center" wrapText="1"/>
    </xf>
    <xf numFmtId="0" fontId="67" fillId="0" borderId="58" xfId="0" applyFont="1" applyBorder="1" applyAlignment="1">
      <alignment horizontal="center" vertical="center" wrapText="1"/>
    </xf>
    <xf numFmtId="0" fontId="67" fillId="0" borderId="26" xfId="0" applyFont="1" applyBorder="1" applyAlignment="1">
      <alignment horizontal="center" vertical="center" wrapText="1"/>
    </xf>
    <xf numFmtId="0" fontId="67" fillId="29" borderId="38" xfId="0" applyFont="1" applyFill="1" applyBorder="1" applyAlignment="1">
      <alignment horizontal="center" vertical="center" wrapText="1"/>
    </xf>
    <xf numFmtId="0" fontId="37" fillId="0" borderId="24" xfId="0" applyFont="1" applyBorder="1" applyAlignment="1">
      <alignment horizontal="center"/>
    </xf>
    <xf numFmtId="2" fontId="37" fillId="29" borderId="66" xfId="0" applyNumberFormat="1" applyFont="1" applyFill="1" applyBorder="1" applyAlignment="1">
      <alignment horizontal="center" vertical="center"/>
    </xf>
    <xf numFmtId="0" fontId="37" fillId="0" borderId="10" xfId="0" applyFont="1" applyBorder="1" applyAlignment="1">
      <alignment horizontal="center"/>
    </xf>
    <xf numFmtId="0" fontId="37" fillId="0" borderId="10" xfId="0" applyFont="1" applyFill="1" applyBorder="1" applyAlignment="1">
      <alignment horizontal="center"/>
    </xf>
    <xf numFmtId="2" fontId="37" fillId="29" borderId="63" xfId="0" applyNumberFormat="1" applyFont="1" applyFill="1" applyBorder="1" applyAlignment="1">
      <alignment horizontal="center"/>
    </xf>
    <xf numFmtId="0" fontId="37" fillId="0" borderId="44" xfId="0" applyFont="1" applyFill="1" applyBorder="1" applyAlignment="1">
      <alignment horizontal="center"/>
    </xf>
    <xf numFmtId="0" fontId="37" fillId="0" borderId="29" xfId="0" applyFont="1" applyFill="1" applyBorder="1" applyAlignment="1">
      <alignment horizontal="center"/>
    </xf>
    <xf numFmtId="2" fontId="37" fillId="29" borderId="70" xfId="0" applyNumberFormat="1" applyFont="1" applyFill="1" applyBorder="1" applyAlignment="1">
      <alignment horizontal="center"/>
    </xf>
    <xf numFmtId="0" fontId="67" fillId="0" borderId="93" xfId="0" applyFont="1" applyBorder="1" applyAlignment="1">
      <alignment horizontal="center" vertical="center" textRotation="90" wrapText="1"/>
    </xf>
    <xf numFmtId="0" fontId="67" fillId="0" borderId="34" xfId="0" applyFont="1" applyBorder="1" applyAlignment="1">
      <alignment horizontal="center" vertical="center" textRotation="90" wrapText="1"/>
    </xf>
    <xf numFmtId="0" fontId="67" fillId="0" borderId="58" xfId="0" applyFont="1" applyBorder="1" applyAlignment="1">
      <alignment horizontal="center" vertical="center" textRotation="90" wrapText="1"/>
    </xf>
    <xf numFmtId="166" fontId="6" fillId="0" borderId="34" xfId="0" applyNumberFormat="1" applyFont="1" applyFill="1" applyBorder="1" applyAlignment="1" applyProtection="1">
      <alignment horizontal="left"/>
      <protection locked="0"/>
    </xf>
    <xf numFmtId="0" fontId="6" fillId="0" borderId="35" xfId="0" applyFont="1" applyFill="1" applyBorder="1" applyAlignment="1" applyProtection="1">
      <alignment horizontal="left"/>
      <protection locked="0"/>
    </xf>
    <xf numFmtId="0" fontId="4" fillId="0" borderId="61" xfId="0" applyFont="1" applyFill="1" applyBorder="1" applyAlignment="1" applyProtection="1">
      <alignment horizontal="left"/>
      <protection locked="0"/>
    </xf>
    <xf numFmtId="0" fontId="4" fillId="0" borderId="64" xfId="0" applyFont="1" applyFill="1" applyBorder="1" applyAlignment="1" applyProtection="1">
      <alignment horizontal="left"/>
      <protection locked="0"/>
    </xf>
    <xf numFmtId="0" fontId="6" fillId="0" borderId="22" xfId="0" applyFont="1" applyFill="1" applyBorder="1" applyAlignment="1" applyProtection="1">
      <alignment horizontal="left"/>
      <protection locked="0"/>
    </xf>
    <xf numFmtId="0" fontId="6" fillId="0" borderId="28" xfId="0" applyFont="1" applyFill="1" applyBorder="1" applyAlignment="1" applyProtection="1">
      <alignment horizontal="left"/>
      <protection locked="0"/>
    </xf>
    <xf numFmtId="0" fontId="6" fillId="0" borderId="32" xfId="0" applyFont="1" applyFill="1" applyBorder="1" applyAlignment="1">
      <alignment horizontal="left" wrapText="1"/>
    </xf>
    <xf numFmtId="165" fontId="4" fillId="0" borderId="25" xfId="0" applyNumberFormat="1" applyFont="1" applyFill="1" applyBorder="1" applyAlignment="1" applyProtection="1">
      <alignment horizontal="left"/>
      <protection locked="0"/>
    </xf>
    <xf numFmtId="165" fontId="4" fillId="0" borderId="38" xfId="0" applyNumberFormat="1" applyFont="1" applyFill="1" applyBorder="1" applyAlignment="1" applyProtection="1">
      <alignment horizontal="left"/>
      <protection locked="0"/>
    </xf>
    <xf numFmtId="2" fontId="6" fillId="0" borderId="22" xfId="0" applyNumberFormat="1" applyFont="1" applyFill="1" applyBorder="1" applyAlignment="1">
      <alignment horizontal="center" wrapText="1"/>
    </xf>
    <xf numFmtId="0" fontId="6" fillId="0" borderId="28" xfId="0" applyFont="1" applyFill="1" applyBorder="1" applyAlignment="1">
      <alignment horizontal="center" wrapText="1"/>
    </xf>
    <xf numFmtId="2" fontId="6" fillId="0" borderId="10" xfId="0" applyNumberFormat="1" applyFont="1" applyFill="1" applyBorder="1" applyAlignment="1">
      <alignment horizontal="center" wrapText="1"/>
    </xf>
    <xf numFmtId="0" fontId="6" fillId="0" borderId="62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62" xfId="0" applyFont="1" applyFill="1" applyBorder="1" applyAlignment="1">
      <alignment horizontal="center"/>
    </xf>
    <xf numFmtId="166" fontId="4" fillId="0" borderId="58" xfId="0" applyNumberFormat="1" applyFont="1" applyFill="1" applyBorder="1" applyAlignment="1" applyProtection="1">
      <alignment horizontal="center" wrapText="1"/>
      <protection locked="0"/>
    </xf>
    <xf numFmtId="166" fontId="4" fillId="0" borderId="59" xfId="0" applyNumberFormat="1" applyFont="1" applyFill="1" applyBorder="1" applyAlignment="1" applyProtection="1">
      <alignment horizontal="center" wrapText="1"/>
      <protection locked="0"/>
    </xf>
    <xf numFmtId="2" fontId="6" fillId="0" borderId="62" xfId="0" applyNumberFormat="1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center" wrapText="1"/>
    </xf>
    <xf numFmtId="0" fontId="6" fillId="0" borderId="40" xfId="0" applyFont="1" applyFill="1" applyBorder="1" applyAlignment="1">
      <alignment horizontal="center" wrapText="1"/>
    </xf>
    <xf numFmtId="0" fontId="6" fillId="0" borderId="63" xfId="0" applyFont="1" applyFill="1" applyBorder="1" applyAlignment="1">
      <alignment horizontal="center" wrapText="1"/>
    </xf>
    <xf numFmtId="0" fontId="6" fillId="0" borderId="29" xfId="0" applyFont="1" applyFill="1" applyBorder="1" applyAlignment="1">
      <alignment horizontal="center" wrapText="1"/>
    </xf>
    <xf numFmtId="0" fontId="6" fillId="0" borderId="70" xfId="0" applyFont="1" applyFill="1" applyBorder="1" applyAlignment="1">
      <alignment horizontal="center" wrapText="1"/>
    </xf>
    <xf numFmtId="0" fontId="6" fillId="0" borderId="27" xfId="0" applyFont="1" applyFill="1" applyBorder="1" applyAlignment="1">
      <alignment horizontal="left"/>
    </xf>
    <xf numFmtId="0" fontId="6" fillId="0" borderId="22" xfId="0" applyFont="1" applyFill="1" applyBorder="1" applyAlignment="1">
      <alignment horizontal="left" vertical="center"/>
    </xf>
    <xf numFmtId="0" fontId="6" fillId="0" borderId="28" xfId="0" applyFont="1" applyFill="1" applyBorder="1" applyAlignment="1">
      <alignment horizontal="left" vertical="center"/>
    </xf>
    <xf numFmtId="0" fontId="6" fillId="0" borderId="34" xfId="0" applyFont="1" applyFill="1" applyBorder="1" applyAlignment="1">
      <alignment horizontal="left" vertical="center"/>
    </xf>
    <xf numFmtId="0" fontId="6" fillId="0" borderId="35" xfId="0" applyFont="1" applyFill="1" applyBorder="1" applyAlignment="1">
      <alignment horizontal="left" vertical="center"/>
    </xf>
    <xf numFmtId="169" fontId="6" fillId="0" borderId="22" xfId="0" applyNumberFormat="1" applyFont="1" applyFill="1" applyBorder="1" applyAlignment="1">
      <alignment horizontal="left"/>
    </xf>
    <xf numFmtId="169" fontId="6" fillId="0" borderId="28" xfId="0" applyNumberFormat="1" applyFont="1" applyFill="1" applyBorder="1" applyAlignment="1">
      <alignment horizontal="left"/>
    </xf>
    <xf numFmtId="0" fontId="5" fillId="30" borderId="0" xfId="0" applyFont="1" applyFill="1"/>
    <xf numFmtId="0" fontId="5" fillId="30" borderId="0" xfId="0" applyFont="1" applyFill="1" applyAlignment="1">
      <alignment horizontal="left"/>
    </xf>
    <xf numFmtId="0" fontId="6" fillId="30" borderId="0" xfId="0" applyFont="1" applyFill="1"/>
    <xf numFmtId="0" fontId="6" fillId="0" borderId="24" xfId="0" applyFont="1" applyFill="1" applyBorder="1" applyAlignment="1" applyProtection="1">
      <alignment horizontal="left"/>
      <protection locked="0"/>
    </xf>
    <xf numFmtId="0" fontId="6" fillId="0" borderId="37" xfId="0" applyFont="1" applyFill="1" applyBorder="1" applyAlignment="1" applyProtection="1">
      <alignment horizontal="left"/>
      <protection locked="0"/>
    </xf>
    <xf numFmtId="1" fontId="6" fillId="0" borderId="58" xfId="0" applyNumberFormat="1" applyFont="1" applyFill="1" applyBorder="1" applyAlignment="1" applyProtection="1">
      <alignment horizontal="left"/>
      <protection locked="0"/>
    </xf>
    <xf numFmtId="0" fontId="6" fillId="0" borderId="59" xfId="0" applyFont="1" applyFill="1" applyBorder="1" applyAlignment="1" applyProtection="1">
      <alignment horizontal="left"/>
      <protection locked="0"/>
    </xf>
    <xf numFmtId="171" fontId="6" fillId="0" borderId="29" xfId="0" applyNumberFormat="1" applyFont="1" applyFill="1" applyBorder="1" applyAlignment="1" applyProtection="1">
      <alignment horizontal="left"/>
      <protection locked="0"/>
    </xf>
    <xf numFmtId="1" fontId="6" fillId="0" borderId="10" xfId="0" applyNumberFormat="1" applyFont="1" applyFill="1" applyBorder="1" applyAlignment="1">
      <alignment horizontal="center" wrapText="1"/>
    </xf>
    <xf numFmtId="172" fontId="6" fillId="0" borderId="10" xfId="0" applyNumberFormat="1" applyFont="1" applyFill="1" applyBorder="1" applyAlignment="1">
      <alignment horizontal="center"/>
    </xf>
    <xf numFmtId="172" fontId="6" fillId="0" borderId="10" xfId="0" applyNumberFormat="1" applyFont="1" applyFill="1" applyBorder="1" applyAlignment="1">
      <alignment horizontal="center" wrapText="1"/>
    </xf>
    <xf numFmtId="1" fontId="6" fillId="0" borderId="10" xfId="0" applyNumberFormat="1" applyFont="1" applyFill="1" applyBorder="1" applyAlignment="1">
      <alignment horizontal="center"/>
    </xf>
    <xf numFmtId="165" fontId="6" fillId="0" borderId="10" xfId="0" applyNumberFormat="1" applyFont="1" applyFill="1" applyBorder="1" applyAlignment="1">
      <alignment horizontal="center" wrapText="1"/>
    </xf>
    <xf numFmtId="2" fontId="39" fillId="0" borderId="23" xfId="0" applyNumberFormat="1" applyFont="1" applyFill="1" applyBorder="1" applyAlignment="1">
      <alignment horizontal="center" wrapText="1"/>
    </xf>
    <xf numFmtId="1" fontId="39" fillId="0" borderId="23" xfId="0" applyNumberFormat="1" applyFont="1" applyFill="1" applyBorder="1" applyAlignment="1">
      <alignment horizontal="center" wrapText="1"/>
    </xf>
    <xf numFmtId="0" fontId="6" fillId="0" borderId="23" xfId="0" applyFont="1" applyFill="1" applyBorder="1" applyAlignment="1">
      <alignment horizontal="center" wrapText="1"/>
    </xf>
    <xf numFmtId="1" fontId="6" fillId="0" borderId="32" xfId="0" applyNumberFormat="1" applyFont="1" applyFill="1" applyBorder="1" applyAlignment="1">
      <alignment horizontal="left"/>
    </xf>
    <xf numFmtId="177" fontId="6" fillId="0" borderId="29" xfId="0" applyNumberFormat="1" applyFont="1" applyFill="1" applyBorder="1" applyAlignment="1">
      <alignment horizontal="left"/>
    </xf>
    <xf numFmtId="0" fontId="6" fillId="0" borderId="10" xfId="0" applyFont="1" applyFill="1" applyBorder="1" applyAlignment="1" applyProtection="1">
      <alignment horizontal="left" wrapText="1"/>
      <protection locked="0"/>
    </xf>
    <xf numFmtId="0" fontId="6" fillId="0" borderId="63" xfId="0" applyFont="1" applyFill="1" applyBorder="1" applyAlignment="1" applyProtection="1">
      <alignment horizontal="left" wrapText="1"/>
      <protection locked="0"/>
    </xf>
    <xf numFmtId="0" fontId="6" fillId="0" borderId="29" xfId="0" applyFont="1" applyFill="1" applyBorder="1" applyAlignment="1" applyProtection="1">
      <alignment horizontal="left" wrapText="1"/>
      <protection locked="0"/>
    </xf>
    <xf numFmtId="0" fontId="6" fillId="0" borderId="70" xfId="0" applyFont="1" applyFill="1" applyBorder="1" applyAlignment="1" applyProtection="1">
      <alignment horizontal="left" wrapText="1"/>
      <protection locked="0"/>
    </xf>
    <xf numFmtId="164" fontId="6" fillId="0" borderId="10" xfId="42" applyFont="1" applyFill="1" applyBorder="1" applyAlignment="1">
      <alignment horizontal="left" vertical="top"/>
    </xf>
    <xf numFmtId="164" fontId="6" fillId="0" borderId="10" xfId="42" applyFont="1" applyFill="1" applyBorder="1" applyAlignment="1">
      <alignment horizontal="left"/>
    </xf>
    <xf numFmtId="164" fontId="6" fillId="0" borderId="62" xfId="42" applyFont="1" applyFill="1" applyBorder="1" applyAlignment="1">
      <alignment horizontal="left"/>
    </xf>
    <xf numFmtId="0" fontId="6" fillId="0" borderId="85" xfId="0" applyFont="1" applyFill="1" applyBorder="1" applyAlignment="1">
      <alignment horizontal="left" wrapText="1"/>
    </xf>
    <xf numFmtId="0" fontId="6" fillId="0" borderId="86" xfId="0" applyFont="1" applyFill="1" applyBorder="1" applyAlignment="1">
      <alignment horizontal="left" wrapText="1"/>
    </xf>
    <xf numFmtId="175" fontId="6" fillId="0" borderId="62" xfId="0" applyNumberFormat="1" applyFont="1" applyFill="1" applyBorder="1" applyAlignment="1">
      <alignment horizontal="left"/>
    </xf>
    <xf numFmtId="164" fontId="6" fillId="0" borderId="10" xfId="42" applyFont="1" applyFill="1" applyBorder="1" applyAlignment="1" applyProtection="1">
      <alignment horizontal="left"/>
      <protection locked="0"/>
    </xf>
    <xf numFmtId="166" fontId="6" fillId="0" borderId="10" xfId="0" applyNumberFormat="1" applyFont="1" applyFill="1" applyBorder="1" applyAlignment="1" applyProtection="1">
      <alignment horizontal="left" indent="2"/>
      <protection locked="0"/>
    </xf>
    <xf numFmtId="166" fontId="6" fillId="0" borderId="29" xfId="0" applyNumberFormat="1" applyFont="1" applyFill="1" applyBorder="1" applyAlignment="1">
      <alignment horizontal="left" wrapText="1"/>
    </xf>
    <xf numFmtId="166" fontId="6" fillId="0" borderId="30" xfId="0" applyNumberFormat="1" applyFont="1" applyFill="1" applyBorder="1" applyAlignment="1">
      <alignment horizontal="left" wrapText="1"/>
    </xf>
    <xf numFmtId="1" fontId="6" fillId="0" borderId="29" xfId="0" applyNumberFormat="1" applyFont="1" applyFill="1" applyBorder="1" applyAlignment="1">
      <alignment horizontal="left" wrapText="1"/>
    </xf>
    <xf numFmtId="1" fontId="6" fillId="0" borderId="63" xfId="0" applyNumberFormat="1" applyFont="1" applyFill="1" applyBorder="1" applyAlignment="1">
      <alignment horizontal="left"/>
    </xf>
    <xf numFmtId="166" fontId="6" fillId="0" borderId="62" xfId="0" applyNumberFormat="1" applyFont="1" applyFill="1" applyBorder="1" applyAlignment="1" applyProtection="1">
      <alignment horizontal="left" indent="2"/>
      <protection locked="0"/>
    </xf>
    <xf numFmtId="0" fontId="5" fillId="0" borderId="32" xfId="0" applyFont="1" applyFill="1" applyBorder="1" applyAlignment="1">
      <alignment horizontal="left"/>
    </xf>
    <xf numFmtId="169" fontId="6" fillId="0" borderId="85" xfId="0" applyNumberFormat="1" applyFont="1" applyFill="1" applyBorder="1" applyAlignment="1">
      <alignment horizontal="left"/>
    </xf>
    <xf numFmtId="165" fontId="6" fillId="0" borderId="86" xfId="0" applyNumberFormat="1" applyFont="1" applyFill="1" applyBorder="1" applyAlignment="1">
      <alignment horizontal="left"/>
    </xf>
    <xf numFmtId="174" fontId="6" fillId="0" borderId="85" xfId="0" applyNumberFormat="1" applyFont="1" applyFill="1" applyBorder="1" applyAlignment="1" applyProtection="1">
      <alignment horizontal="left"/>
      <protection locked="0"/>
    </xf>
    <xf numFmtId="165" fontId="6" fillId="0" borderId="86" xfId="0" applyNumberFormat="1" applyFont="1" applyFill="1" applyBorder="1" applyAlignment="1" applyProtection="1">
      <alignment horizontal="left"/>
      <protection locked="0"/>
    </xf>
    <xf numFmtId="2" fontId="6" fillId="0" borderId="65" xfId="0" applyNumberFormat="1" applyFont="1" applyFill="1" applyBorder="1" applyAlignment="1" applyProtection="1">
      <alignment horizontal="left"/>
      <protection locked="0"/>
    </xf>
    <xf numFmtId="2" fontId="4" fillId="0" borderId="65" xfId="0" applyNumberFormat="1" applyFont="1" applyFill="1" applyBorder="1" applyAlignment="1" applyProtection="1">
      <alignment horizontal="left"/>
      <protection locked="0"/>
    </xf>
    <xf numFmtId="165" fontId="6" fillId="0" borderId="81" xfId="0" applyNumberFormat="1" applyFont="1" applyFill="1" applyBorder="1" applyAlignment="1" applyProtection="1">
      <alignment horizontal="left"/>
      <protection locked="0"/>
    </xf>
    <xf numFmtId="0" fontId="6" fillId="0" borderId="85" xfId="0" applyFont="1" applyFill="1" applyBorder="1" applyAlignment="1" applyProtection="1">
      <alignment horizontal="left"/>
      <protection locked="0"/>
    </xf>
    <xf numFmtId="0" fontId="6" fillId="0" borderId="86" xfId="0" applyFont="1" applyFill="1" applyBorder="1" applyAlignment="1" applyProtection="1">
      <alignment horizontal="left"/>
      <protection locked="0"/>
    </xf>
    <xf numFmtId="169" fontId="6" fillId="0" borderId="63" xfId="0" applyNumberFormat="1" applyFont="1" applyFill="1" applyBorder="1" applyAlignment="1">
      <alignment horizontal="left"/>
    </xf>
    <xf numFmtId="171" fontId="6" fillId="0" borderId="63" xfId="0" applyNumberFormat="1" applyFont="1" applyFill="1" applyBorder="1" applyAlignment="1">
      <alignment horizontal="left"/>
    </xf>
    <xf numFmtId="165" fontId="6" fillId="0" borderId="70" xfId="0" applyNumberFormat="1" applyFont="1" applyFill="1" applyBorder="1" applyAlignment="1">
      <alignment horizontal="left"/>
    </xf>
    <xf numFmtId="165" fontId="6" fillId="0" borderId="63" xfId="0" applyNumberFormat="1" applyFont="1" applyFill="1" applyBorder="1" applyAlignment="1" applyProtection="1">
      <alignment horizontal="left"/>
      <protection locked="0"/>
    </xf>
    <xf numFmtId="174" fontId="6" fillId="0" borderId="63" xfId="0" applyNumberFormat="1" applyFont="1" applyFill="1" applyBorder="1" applyAlignment="1" applyProtection="1">
      <alignment horizontal="left"/>
      <protection locked="0"/>
    </xf>
    <xf numFmtId="165" fontId="6" fillId="0" borderId="70" xfId="0" applyNumberFormat="1" applyFont="1" applyFill="1" applyBorder="1" applyAlignment="1" applyProtection="1">
      <alignment horizontal="left"/>
      <protection locked="0"/>
    </xf>
    <xf numFmtId="2" fontId="6" fillId="0" borderId="48" xfId="0" applyNumberFormat="1" applyFont="1" applyFill="1" applyBorder="1" applyAlignment="1" applyProtection="1">
      <alignment horizontal="left"/>
      <protection locked="0"/>
    </xf>
    <xf numFmtId="171" fontId="6" fillId="0" borderId="63" xfId="0" applyNumberFormat="1" applyFont="1" applyFill="1" applyBorder="1" applyAlignment="1" applyProtection="1">
      <alignment horizontal="left"/>
      <protection locked="0"/>
    </xf>
    <xf numFmtId="2" fontId="4" fillId="0" borderId="48" xfId="0" applyNumberFormat="1" applyFont="1" applyFill="1" applyBorder="1" applyAlignment="1" applyProtection="1">
      <alignment horizontal="left"/>
      <protection locked="0"/>
    </xf>
    <xf numFmtId="165" fontId="6" fillId="0" borderId="49" xfId="0" applyNumberFormat="1" applyFont="1" applyFill="1" applyBorder="1" applyAlignment="1">
      <alignment horizontal="left"/>
    </xf>
    <xf numFmtId="165" fontId="6" fillId="0" borderId="40" xfId="0" applyNumberFormat="1" applyFont="1" applyFill="1" applyBorder="1" applyAlignment="1" applyProtection="1">
      <alignment horizontal="left"/>
      <protection locked="0"/>
    </xf>
    <xf numFmtId="0" fontId="6" fillId="0" borderId="70" xfId="0" applyFont="1" applyFill="1" applyBorder="1" applyAlignment="1" applyProtection="1">
      <alignment horizontal="left"/>
      <protection locked="0"/>
    </xf>
    <xf numFmtId="174" fontId="6" fillId="0" borderId="10" xfId="0" applyNumberFormat="1" applyFont="1" applyFill="1" applyBorder="1" applyAlignment="1" applyProtection="1">
      <alignment horizontal="left"/>
      <protection locked="0"/>
    </xf>
    <xf numFmtId="1" fontId="6" fillId="0" borderId="66" xfId="0" applyNumberFormat="1" applyFont="1" applyFill="1" applyBorder="1" applyAlignment="1">
      <alignment horizontal="left"/>
    </xf>
    <xf numFmtId="1" fontId="6" fillId="0" borderId="24" xfId="0" applyNumberFormat="1" applyFont="1" applyFill="1" applyBorder="1" applyAlignment="1">
      <alignment horizontal="left"/>
    </xf>
    <xf numFmtId="0" fontId="6" fillId="0" borderId="82" xfId="0" applyFont="1" applyFill="1" applyBorder="1" applyAlignment="1">
      <alignment horizontal="left"/>
    </xf>
    <xf numFmtId="171" fontId="6" fillId="0" borderId="85" xfId="0" applyNumberFormat="1" applyFont="1" applyFill="1" applyBorder="1" applyAlignment="1">
      <alignment horizontal="left"/>
    </xf>
    <xf numFmtId="1" fontId="6" fillId="0" borderId="71" xfId="0" applyNumberFormat="1" applyFont="1" applyFill="1" applyBorder="1" applyAlignment="1">
      <alignment horizontal="left"/>
    </xf>
    <xf numFmtId="0" fontId="6" fillId="0" borderId="82" xfId="0" applyFont="1" applyFill="1" applyBorder="1" applyAlignment="1" applyProtection="1">
      <alignment horizontal="left"/>
      <protection locked="0"/>
    </xf>
    <xf numFmtId="0" fontId="6" fillId="0" borderId="79" xfId="0" applyFont="1" applyFill="1" applyBorder="1" applyAlignment="1" applyProtection="1">
      <alignment horizontal="left"/>
      <protection locked="0"/>
    </xf>
    <xf numFmtId="0" fontId="6" fillId="0" borderId="50" xfId="0" applyFont="1" applyFill="1" applyBorder="1" applyAlignment="1" applyProtection="1">
      <alignment horizontal="left"/>
      <protection locked="0"/>
    </xf>
    <xf numFmtId="0" fontId="6" fillId="0" borderId="11" xfId="0" applyFont="1" applyFill="1" applyBorder="1" applyAlignment="1" applyProtection="1">
      <alignment horizontal="left"/>
      <protection locked="0"/>
    </xf>
    <xf numFmtId="0" fontId="6" fillId="0" borderId="26" xfId="0" applyFont="1" applyFill="1" applyBorder="1" applyAlignment="1" applyProtection="1">
      <alignment horizontal="left"/>
      <protection locked="0"/>
    </xf>
    <xf numFmtId="169" fontId="6" fillId="0" borderId="70" xfId="0" applyNumberFormat="1" applyFont="1" applyFill="1" applyBorder="1" applyAlignment="1">
      <alignment horizontal="left"/>
    </xf>
    <xf numFmtId="173" fontId="11" fillId="0" borderId="48" xfId="0" applyNumberFormat="1" applyFont="1" applyFill="1" applyBorder="1" applyAlignment="1" applyProtection="1">
      <alignment horizontal="left"/>
    </xf>
    <xf numFmtId="174" fontId="11" fillId="0" borderId="48" xfId="0" applyNumberFormat="1" applyFont="1" applyFill="1" applyBorder="1" applyAlignment="1" applyProtection="1">
      <alignment horizontal="left"/>
    </xf>
    <xf numFmtId="165" fontId="13" fillId="0" borderId="63" xfId="0" applyNumberFormat="1" applyFont="1" applyFill="1" applyBorder="1" applyAlignment="1">
      <alignment horizontal="left"/>
    </xf>
    <xf numFmtId="169" fontId="6" fillId="0" borderId="29" xfId="0" applyNumberFormat="1" applyFont="1" applyFill="1" applyBorder="1" applyAlignment="1">
      <alignment horizontal="left"/>
    </xf>
    <xf numFmtId="166" fontId="6" fillId="0" borderId="85" xfId="0" applyNumberFormat="1" applyFont="1" applyFill="1" applyBorder="1" applyAlignment="1" applyProtection="1">
      <alignment horizontal="left"/>
      <protection locked="0"/>
    </xf>
    <xf numFmtId="2" fontId="6" fillId="0" borderId="71" xfId="0" applyNumberFormat="1" applyFont="1" applyFill="1" applyBorder="1" applyAlignment="1">
      <alignment horizontal="left"/>
    </xf>
    <xf numFmtId="169" fontId="6" fillId="0" borderId="86" xfId="0" applyNumberFormat="1" applyFont="1" applyFill="1" applyBorder="1" applyAlignment="1">
      <alignment horizontal="left"/>
    </xf>
    <xf numFmtId="2" fontId="6" fillId="0" borderId="86" xfId="0" applyNumberFormat="1" applyFont="1" applyFill="1" applyBorder="1" applyAlignment="1">
      <alignment horizontal="left"/>
    </xf>
    <xf numFmtId="177" fontId="6" fillId="0" borderId="30" xfId="0" applyNumberFormat="1" applyFont="1" applyFill="1" applyBorder="1" applyAlignment="1">
      <alignment horizontal="left"/>
    </xf>
    <xf numFmtId="175" fontId="6" fillId="0" borderId="30" xfId="0" applyNumberFormat="1" applyFont="1" applyFill="1" applyBorder="1" applyAlignment="1">
      <alignment horizontal="left"/>
    </xf>
    <xf numFmtId="1" fontId="6" fillId="0" borderId="86" xfId="0" applyNumberFormat="1" applyFont="1" applyFill="1" applyBorder="1" applyAlignment="1">
      <alignment horizontal="left"/>
    </xf>
    <xf numFmtId="165" fontId="4" fillId="0" borderId="88" xfId="0" applyNumberFormat="1" applyFont="1" applyFill="1" applyBorder="1" applyAlignment="1">
      <alignment horizontal="left"/>
    </xf>
    <xf numFmtId="173" fontId="4" fillId="0" borderId="69" xfId="0" applyNumberFormat="1" applyFont="1" applyFill="1" applyBorder="1" applyAlignment="1" applyProtection="1">
      <alignment horizontal="left"/>
      <protection locked="0"/>
    </xf>
    <xf numFmtId="0" fontId="6" fillId="0" borderId="80" xfId="0" applyFont="1" applyFill="1" applyBorder="1" applyAlignment="1" applyProtection="1">
      <alignment horizontal="left"/>
      <protection locked="0"/>
    </xf>
    <xf numFmtId="1" fontId="6" fillId="0" borderId="70" xfId="0" applyNumberFormat="1" applyFont="1" applyFill="1" applyBorder="1" applyAlignment="1">
      <alignment horizontal="left"/>
    </xf>
    <xf numFmtId="165" fontId="4" fillId="0" borderId="49" xfId="0" applyNumberFormat="1" applyFont="1" applyFill="1" applyBorder="1" applyAlignment="1">
      <alignment horizontal="left"/>
    </xf>
    <xf numFmtId="173" fontId="4" fillId="0" borderId="14" xfId="0" applyNumberFormat="1" applyFont="1" applyFill="1" applyBorder="1" applyAlignment="1" applyProtection="1">
      <alignment horizontal="left"/>
      <protection locked="0"/>
    </xf>
    <xf numFmtId="1" fontId="58" fillId="0" borderId="48" xfId="0" applyNumberFormat="1" applyFont="1" applyFill="1" applyBorder="1" applyAlignment="1" applyProtection="1">
      <alignment horizontal="left"/>
    </xf>
    <xf numFmtId="1" fontId="58" fillId="0" borderId="65" xfId="0" applyNumberFormat="1" applyFont="1" applyFill="1" applyBorder="1" applyAlignment="1" applyProtection="1">
      <alignment horizontal="left"/>
    </xf>
    <xf numFmtId="166" fontId="6" fillId="0" borderId="63" xfId="0" applyNumberFormat="1" applyFont="1" applyFill="1" applyBorder="1" applyAlignment="1" applyProtection="1">
      <alignment horizontal="left"/>
      <protection locked="0"/>
    </xf>
    <xf numFmtId="2" fontId="6" fillId="0" borderId="63" xfId="0" applyNumberFormat="1" applyFont="1" applyFill="1" applyBorder="1" applyAlignment="1" applyProtection="1">
      <alignment horizontal="left"/>
      <protection locked="0"/>
    </xf>
    <xf numFmtId="2" fontId="6" fillId="0" borderId="85" xfId="0" applyNumberFormat="1" applyFont="1" applyFill="1" applyBorder="1" applyAlignment="1" applyProtection="1">
      <alignment horizontal="left"/>
      <protection locked="0"/>
    </xf>
    <xf numFmtId="166" fontId="5" fillId="0" borderId="85" xfId="0" applyNumberFormat="1" applyFont="1" applyFill="1" applyBorder="1" applyAlignment="1">
      <alignment horizontal="right" wrapText="1"/>
    </xf>
    <xf numFmtId="2" fontId="6" fillId="0" borderId="85" xfId="0" applyNumberFormat="1" applyFont="1" applyFill="1" applyBorder="1" applyAlignment="1">
      <alignment horizontal="center" wrapText="1"/>
    </xf>
    <xf numFmtId="166" fontId="5" fillId="0" borderId="85" xfId="0" applyNumberFormat="1" applyFont="1" applyFill="1" applyBorder="1"/>
    <xf numFmtId="1" fontId="6" fillId="0" borderId="85" xfId="0" applyNumberFormat="1" applyFont="1" applyFill="1" applyBorder="1" applyAlignment="1">
      <alignment horizontal="center" wrapText="1"/>
    </xf>
    <xf numFmtId="166" fontId="6" fillId="0" borderId="63" xfId="0" applyNumberFormat="1" applyFont="1" applyFill="1" applyBorder="1" applyAlignment="1">
      <alignment horizontal="center" wrapText="1"/>
    </xf>
    <xf numFmtId="166" fontId="5" fillId="0" borderId="63" xfId="0" applyNumberFormat="1" applyFont="1" applyFill="1" applyBorder="1" applyAlignment="1">
      <alignment horizontal="right" wrapText="1"/>
    </xf>
    <xf numFmtId="2" fontId="6" fillId="0" borderId="63" xfId="0" applyNumberFormat="1" applyFont="1" applyFill="1" applyBorder="1" applyAlignment="1">
      <alignment horizontal="center" wrapText="1"/>
    </xf>
    <xf numFmtId="166" fontId="5" fillId="0" borderId="63" xfId="0" applyNumberFormat="1" applyFont="1" applyFill="1" applyBorder="1"/>
    <xf numFmtId="166" fontId="5" fillId="0" borderId="10" xfId="0" applyNumberFormat="1" applyFont="1" applyFill="1" applyBorder="1" applyAlignment="1">
      <alignment horizontal="right" wrapText="1"/>
    </xf>
    <xf numFmtId="166" fontId="5" fillId="0" borderId="10" xfId="0" applyNumberFormat="1" applyFont="1" applyFill="1" applyBorder="1"/>
    <xf numFmtId="1" fontId="6" fillId="0" borderId="63" xfId="0" applyNumberFormat="1" applyFont="1" applyFill="1" applyBorder="1" applyAlignment="1">
      <alignment horizontal="center" wrapText="1"/>
    </xf>
    <xf numFmtId="172" fontId="6" fillId="0" borderId="62" xfId="0" applyNumberFormat="1" applyFont="1" applyFill="1" applyBorder="1" applyAlignment="1">
      <alignment horizontal="center"/>
    </xf>
    <xf numFmtId="1" fontId="6" fillId="0" borderId="62" xfId="0" applyNumberFormat="1" applyFont="1" applyFill="1" applyBorder="1" applyAlignment="1">
      <alignment horizontal="center"/>
    </xf>
    <xf numFmtId="1" fontId="6" fillId="0" borderId="62" xfId="0" applyNumberFormat="1" applyFont="1" applyFill="1" applyBorder="1" applyAlignment="1">
      <alignment horizontal="center" wrapText="1"/>
    </xf>
    <xf numFmtId="1" fontId="39" fillId="0" borderId="32" xfId="0" applyNumberFormat="1" applyFont="1" applyFill="1" applyBorder="1" applyAlignment="1">
      <alignment horizontal="center" wrapText="1"/>
    </xf>
    <xf numFmtId="0" fontId="6" fillId="0" borderId="32" xfId="0" applyFont="1" applyFill="1" applyBorder="1" applyAlignment="1">
      <alignment horizontal="center" wrapText="1"/>
    </xf>
    <xf numFmtId="174" fontId="6" fillId="0" borderId="10" xfId="0" applyNumberFormat="1" applyFont="1" applyFill="1" applyBorder="1" applyAlignment="1">
      <alignment horizontal="center"/>
    </xf>
    <xf numFmtId="174" fontId="6" fillId="0" borderId="62" xfId="0" applyNumberFormat="1" applyFont="1" applyFill="1" applyBorder="1" applyAlignment="1">
      <alignment horizontal="center"/>
    </xf>
    <xf numFmtId="171" fontId="6" fillId="0" borderId="30" xfId="0" applyNumberFormat="1" applyFont="1" applyFill="1" applyBorder="1" applyAlignment="1">
      <alignment horizontal="left"/>
    </xf>
    <xf numFmtId="0" fontId="56" fillId="0" borderId="46" xfId="0" applyNumberFormat="1" applyFont="1" applyFill="1" applyBorder="1" applyAlignment="1"/>
    <xf numFmtId="0" fontId="43" fillId="0" borderId="38" xfId="0" applyNumberFormat="1" applyFont="1" applyFill="1" applyBorder="1" applyAlignment="1">
      <alignment horizontal="left"/>
    </xf>
    <xf numFmtId="2" fontId="10" fillId="0" borderId="32" xfId="0" applyNumberFormat="1" applyFont="1" applyFill="1" applyBorder="1" applyAlignment="1">
      <alignment horizontal="center"/>
    </xf>
    <xf numFmtId="0" fontId="9" fillId="0" borderId="33" xfId="0" applyNumberFormat="1" applyFont="1" applyFill="1" applyBorder="1" applyAlignment="1">
      <alignment horizontal="left" vertical="center" wrapText="1"/>
    </xf>
    <xf numFmtId="0" fontId="5" fillId="0" borderId="34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/>
    </xf>
    <xf numFmtId="0" fontId="9" fillId="0" borderId="20" xfId="0" applyNumberFormat="1" applyFont="1" applyFill="1" applyBorder="1" applyAlignment="1">
      <alignment horizontal="left" vertical="center" wrapText="1"/>
    </xf>
    <xf numFmtId="0" fontId="9" fillId="0" borderId="60" xfId="0" applyNumberFormat="1" applyFont="1" applyFill="1" applyBorder="1" applyAlignment="1">
      <alignment horizontal="left" vertical="center" wrapText="1"/>
    </xf>
    <xf numFmtId="0" fontId="5" fillId="0" borderId="22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42" fillId="0" borderId="83" xfId="0" applyFont="1" applyFill="1" applyBorder="1" applyAlignment="1">
      <alignment vertical="center" wrapText="1"/>
    </xf>
    <xf numFmtId="2" fontId="6" fillId="0" borderId="70" xfId="0" applyNumberFormat="1" applyFont="1" applyFill="1" applyBorder="1" applyAlignment="1">
      <alignment horizontal="center"/>
    </xf>
    <xf numFmtId="2" fontId="6" fillId="0" borderId="48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wrapText="1"/>
    </xf>
    <xf numFmtId="2" fontId="6" fillId="0" borderId="49" xfId="0" applyNumberFormat="1" applyFont="1" applyFill="1" applyBorder="1" applyAlignment="1">
      <alignment horizontal="center" wrapText="1"/>
    </xf>
    <xf numFmtId="2" fontId="6" fillId="0" borderId="49" xfId="0" applyNumberFormat="1" applyFont="1" applyFill="1" applyBorder="1" applyAlignment="1">
      <alignment horizontal="center"/>
    </xf>
    <xf numFmtId="0" fontId="9" fillId="0" borderId="38" xfId="0" applyFont="1" applyFill="1" applyBorder="1" applyAlignment="1">
      <alignment horizontal="center"/>
    </xf>
    <xf numFmtId="2" fontId="5" fillId="0" borderId="83" xfId="0" applyNumberFormat="1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2" fontId="5" fillId="0" borderId="55" xfId="0" applyNumberFormat="1" applyFont="1" applyFill="1" applyBorder="1" applyAlignment="1">
      <alignment horizontal="center"/>
    </xf>
    <xf numFmtId="2" fontId="5" fillId="0" borderId="74" xfId="0" applyNumberFormat="1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2" fontId="5" fillId="0" borderId="39" xfId="0" applyNumberFormat="1" applyFont="1" applyFill="1" applyBorder="1" applyAlignment="1">
      <alignment horizontal="center"/>
    </xf>
    <xf numFmtId="2" fontId="5" fillId="0" borderId="56" xfId="0" applyNumberFormat="1" applyFont="1" applyFill="1" applyBorder="1" applyAlignment="1">
      <alignment horizontal="center"/>
    </xf>
    <xf numFmtId="2" fontId="5" fillId="0" borderId="42" xfId="0" applyNumberFormat="1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left"/>
    </xf>
    <xf numFmtId="2" fontId="6" fillId="0" borderId="16" xfId="0" applyNumberFormat="1" applyFont="1" applyFill="1" applyBorder="1" applyAlignment="1">
      <alignment horizontal="center"/>
    </xf>
    <xf numFmtId="0" fontId="58" fillId="0" borderId="18" xfId="0" applyFont="1" applyFill="1" applyBorder="1" applyAlignment="1">
      <alignment horizontal="left"/>
    </xf>
    <xf numFmtId="166" fontId="6" fillId="0" borderId="0" xfId="0" applyNumberFormat="1" applyFont="1" applyFill="1" applyBorder="1"/>
    <xf numFmtId="166" fontId="5" fillId="0" borderId="0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172" fontId="9" fillId="0" borderId="0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 applyProtection="1">
      <alignment horizontal="center"/>
      <protection locked="0"/>
    </xf>
    <xf numFmtId="1" fontId="5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horizontal="center" vertical="center"/>
    </xf>
    <xf numFmtId="172" fontId="9" fillId="0" borderId="0" xfId="0" applyNumberFormat="1" applyFont="1" applyFill="1" applyBorder="1" applyAlignment="1">
      <alignment horizontal="center"/>
    </xf>
    <xf numFmtId="0" fontId="52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2" fontId="5" fillId="0" borderId="16" xfId="0" applyNumberFormat="1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/>
    </xf>
    <xf numFmtId="0" fontId="9" fillId="0" borderId="67" xfId="0" applyNumberFormat="1" applyFont="1" applyFill="1" applyBorder="1" applyAlignment="1">
      <alignment horizontal="left" vertical="center" wrapText="1"/>
    </xf>
    <xf numFmtId="0" fontId="9" fillId="0" borderId="33" xfId="0" applyNumberFormat="1" applyFont="1" applyFill="1" applyBorder="1" applyAlignment="1">
      <alignment horizontal="left" vertical="center" wrapText="1"/>
    </xf>
    <xf numFmtId="0" fontId="9" fillId="0" borderId="57" xfId="0" applyNumberFormat="1" applyFont="1" applyFill="1" applyBorder="1" applyAlignment="1">
      <alignment horizontal="left" vertical="center" wrapText="1"/>
    </xf>
    <xf numFmtId="0" fontId="5" fillId="0" borderId="61" xfId="0" applyNumberFormat="1" applyFont="1" applyFill="1" applyBorder="1" applyAlignment="1">
      <alignment horizontal="left" vertical="center" wrapText="1"/>
    </xf>
    <xf numFmtId="0" fontId="5" fillId="0" borderId="34" xfId="0" applyNumberFormat="1" applyFont="1" applyFill="1" applyBorder="1" applyAlignment="1">
      <alignment horizontal="left" vertical="center" wrapText="1"/>
    </xf>
    <xf numFmtId="0" fontId="5" fillId="0" borderId="58" xfId="0" applyNumberFormat="1" applyFont="1" applyFill="1" applyBorder="1" applyAlignment="1">
      <alignment horizontal="left" vertical="center" wrapText="1"/>
    </xf>
    <xf numFmtId="0" fontId="9" fillId="0" borderId="81" xfId="0" applyNumberFormat="1" applyFont="1" applyFill="1" applyBorder="1" applyAlignment="1">
      <alignment horizontal="center"/>
    </xf>
    <xf numFmtId="0" fontId="9" fillId="0" borderId="43" xfId="0" applyNumberFormat="1" applyFont="1" applyFill="1" applyBorder="1" applyAlignment="1">
      <alignment horizontal="center"/>
    </xf>
    <xf numFmtId="0" fontId="9" fillId="0" borderId="40" xfId="0" applyNumberFormat="1" applyFont="1" applyFill="1" applyBorder="1" applyAlignment="1">
      <alignment horizontal="center"/>
    </xf>
    <xf numFmtId="0" fontId="9" fillId="0" borderId="23" xfId="0" applyNumberFormat="1" applyFont="1" applyFill="1" applyBorder="1" applyAlignment="1">
      <alignment horizontal="center" vertical="center"/>
    </xf>
    <xf numFmtId="0" fontId="9" fillId="0" borderId="58" xfId="0" applyNumberFormat="1" applyFont="1" applyFill="1" applyBorder="1" applyAlignment="1">
      <alignment horizontal="center" vertical="center"/>
    </xf>
    <xf numFmtId="0" fontId="9" fillId="0" borderId="32" xfId="0" applyNumberFormat="1" applyFont="1" applyFill="1" applyBorder="1" applyAlignment="1">
      <alignment horizontal="center" vertical="center"/>
    </xf>
    <xf numFmtId="0" fontId="9" fillId="0" borderId="59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>
      <alignment wrapText="1"/>
    </xf>
    <xf numFmtId="0" fontId="9" fillId="0" borderId="0" xfId="0" applyFont="1" applyFill="1" applyBorder="1" applyAlignment="1" applyProtection="1">
      <alignment horizontal="left" wrapText="1"/>
      <protection locked="0"/>
    </xf>
    <xf numFmtId="2" fontId="5" fillId="0" borderId="18" xfId="0" applyNumberFormat="1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0" fontId="9" fillId="0" borderId="67" xfId="0" applyNumberFormat="1" applyFont="1" applyFill="1" applyBorder="1" applyAlignment="1" applyProtection="1">
      <alignment horizontal="left" vertical="center" wrapText="1"/>
    </xf>
    <xf numFmtId="0" fontId="9" fillId="0" borderId="33" xfId="0" applyNumberFormat="1" applyFont="1" applyFill="1" applyBorder="1" applyAlignment="1" applyProtection="1">
      <alignment horizontal="left" vertical="center" wrapText="1"/>
    </xf>
    <xf numFmtId="0" fontId="5" fillId="0" borderId="6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4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5" xfId="0" applyNumberFormat="1" applyFont="1" applyFill="1" applyBorder="1" applyAlignment="1">
      <alignment horizontal="left" vertical="center" wrapText="1"/>
    </xf>
    <xf numFmtId="0" fontId="9" fillId="0" borderId="13" xfId="0" applyNumberFormat="1" applyFont="1" applyFill="1" applyBorder="1" applyAlignment="1">
      <alignment horizontal="left" vertical="center" wrapText="1"/>
    </xf>
    <xf numFmtId="0" fontId="9" fillId="0" borderId="16" xfId="0" applyNumberFormat="1" applyFont="1" applyFill="1" applyBorder="1" applyAlignment="1">
      <alignment horizontal="left" vertical="center" wrapText="1"/>
    </xf>
    <xf numFmtId="0" fontId="4" fillId="0" borderId="58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/>
    </xf>
    <xf numFmtId="0" fontId="5" fillId="0" borderId="72" xfId="0" applyNumberFormat="1" applyFont="1" applyFill="1" applyBorder="1" applyAlignment="1">
      <alignment horizontal="left"/>
    </xf>
    <xf numFmtId="0" fontId="9" fillId="0" borderId="20" xfId="0" applyNumberFormat="1" applyFont="1" applyFill="1" applyBorder="1" applyAlignment="1">
      <alignment horizontal="left" vertical="center" wrapText="1"/>
    </xf>
    <xf numFmtId="0" fontId="9" fillId="0" borderId="60" xfId="0" applyNumberFormat="1" applyFont="1" applyFill="1" applyBorder="1" applyAlignment="1">
      <alignment horizontal="left" vertical="center" wrapText="1"/>
    </xf>
    <xf numFmtId="0" fontId="9" fillId="0" borderId="21" xfId="0" applyNumberFormat="1" applyFont="1" applyFill="1" applyBorder="1" applyAlignment="1">
      <alignment horizontal="left" vertical="center" wrapText="1"/>
    </xf>
    <xf numFmtId="0" fontId="5" fillId="0" borderId="22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0" borderId="29" xfId="0" applyNumberFormat="1" applyFont="1" applyFill="1" applyBorder="1" applyAlignment="1">
      <alignment horizontal="left" vertical="center" wrapText="1"/>
    </xf>
    <xf numFmtId="0" fontId="9" fillId="0" borderId="51" xfId="0" applyFont="1" applyFill="1" applyBorder="1" applyAlignment="1">
      <alignment horizontal="center"/>
    </xf>
    <xf numFmtId="0" fontId="9" fillId="0" borderId="50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63" fillId="0" borderId="0" xfId="0" applyNumberFormat="1" applyFont="1" applyFill="1" applyAlignment="1" applyProtection="1">
      <alignment horizontal="center"/>
      <protection locked="0"/>
    </xf>
    <xf numFmtId="0" fontId="9" fillId="0" borderId="0" xfId="0" applyFont="1" applyFill="1" applyBorder="1" applyAlignment="1">
      <alignment horizontal="center"/>
    </xf>
    <xf numFmtId="0" fontId="0" fillId="0" borderId="83" xfId="0" applyFont="1" applyBorder="1" applyAlignment="1">
      <alignment horizontal="center" vertical="center"/>
    </xf>
    <xf numFmtId="0" fontId="37" fillId="0" borderId="83" xfId="0" applyFont="1" applyBorder="1" applyAlignment="1">
      <alignment vertical="center"/>
    </xf>
    <xf numFmtId="0" fontId="0" fillId="0" borderId="42" xfId="0" applyFont="1" applyBorder="1" applyAlignment="1">
      <alignment horizontal="center" vertical="center"/>
    </xf>
    <xf numFmtId="0" fontId="37" fillId="0" borderId="42" xfId="0" applyFont="1" applyBorder="1" applyAlignment="1">
      <alignment vertical="center"/>
    </xf>
    <xf numFmtId="0" fontId="37" fillId="0" borderId="56" xfId="0" applyFont="1" applyBorder="1" applyAlignment="1">
      <alignment vertical="center"/>
    </xf>
    <xf numFmtId="0" fontId="37" fillId="0" borderId="41" xfId="0" applyFont="1" applyBorder="1" applyAlignment="1">
      <alignment vertical="center"/>
    </xf>
    <xf numFmtId="0" fontId="37" fillId="0" borderId="56" xfId="0" applyFont="1" applyBorder="1" applyAlignment="1">
      <alignment vertical="center" wrapText="1"/>
    </xf>
    <xf numFmtId="0" fontId="37" fillId="0" borderId="41" xfId="0" applyFont="1" applyBorder="1" applyAlignment="1">
      <alignment vertical="center" wrapText="1"/>
    </xf>
    <xf numFmtId="0" fontId="0" fillId="0" borderId="56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37" fillId="0" borderId="13" xfId="0" applyFont="1" applyBorder="1" applyAlignment="1">
      <alignment vertical="center"/>
    </xf>
    <xf numFmtId="0" fontId="0" fillId="0" borderId="83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7" fillId="0" borderId="39" xfId="0" applyFont="1" applyBorder="1" applyAlignment="1">
      <alignment vertical="center"/>
    </xf>
    <xf numFmtId="0" fontId="67" fillId="0" borderId="15" xfId="0" applyFont="1" applyBorder="1" applyAlignment="1">
      <alignment horizontal="center" vertical="center" textRotation="90" wrapText="1"/>
    </xf>
    <xf numFmtId="0" fontId="67" fillId="0" borderId="16" xfId="0" applyFont="1" applyBorder="1" applyAlignment="1">
      <alignment horizontal="center" vertical="center" textRotation="90" wrapText="1"/>
    </xf>
    <xf numFmtId="0" fontId="66" fillId="0" borderId="19" xfId="0" applyFont="1" applyBorder="1" applyAlignment="1">
      <alignment horizontal="center" vertical="center" wrapText="1"/>
    </xf>
    <xf numFmtId="0" fontId="66" fillId="0" borderId="11" xfId="0" applyFont="1" applyBorder="1" applyAlignment="1">
      <alignment horizontal="center" vertical="center" wrapText="1"/>
    </xf>
    <xf numFmtId="0" fontId="67" fillId="0" borderId="51" xfId="0" applyFont="1" applyBorder="1" applyAlignment="1">
      <alignment horizontal="center" vertical="center" wrapText="1"/>
    </xf>
    <xf numFmtId="0" fontId="67" fillId="0" borderId="50" xfId="0" applyFont="1" applyBorder="1" applyAlignment="1">
      <alignment horizontal="center" vertical="center" wrapText="1"/>
    </xf>
    <xf numFmtId="0" fontId="67" fillId="0" borderId="48" xfId="0" applyFont="1" applyBorder="1" applyAlignment="1">
      <alignment horizontal="center" vertical="center" wrapText="1"/>
    </xf>
    <xf numFmtId="0" fontId="67" fillId="29" borderId="15" xfId="0" applyFont="1" applyFill="1" applyBorder="1" applyAlignment="1">
      <alignment horizontal="center" vertical="center" textRotation="90" wrapText="1"/>
    </xf>
    <xf numFmtId="0" fontId="67" fillId="29" borderId="16" xfId="0" applyFont="1" applyFill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7" fillId="0" borderId="15" xfId="0" applyFont="1" applyBorder="1" applyAlignment="1">
      <alignment vertical="center" wrapText="1"/>
    </xf>
    <xf numFmtId="0" fontId="67" fillId="0" borderId="13" xfId="0" applyFont="1" applyBorder="1" applyAlignment="1">
      <alignment vertical="center" wrapText="1"/>
    </xf>
    <xf numFmtId="0" fontId="67" fillId="0" borderId="16" xfId="0" applyFont="1" applyBorder="1" applyAlignment="1">
      <alignment vertical="center" wrapText="1"/>
    </xf>
    <xf numFmtId="0" fontId="67" fillId="0" borderId="17" xfId="0" applyFont="1" applyBorder="1" applyAlignment="1">
      <alignment horizontal="center" vertical="center" textRotation="90" wrapText="1"/>
    </xf>
    <xf numFmtId="0" fontId="67" fillId="0" borderId="18" xfId="0" applyFont="1" applyBorder="1" applyAlignment="1">
      <alignment horizontal="center" vertical="center" textRotation="90" wrapText="1"/>
    </xf>
    <xf numFmtId="0" fontId="67" fillId="0" borderId="19" xfId="0" applyFont="1" applyBorder="1" applyAlignment="1">
      <alignment horizontal="center" vertical="center" textRotation="90" wrapText="1"/>
    </xf>
    <xf numFmtId="0" fontId="67" fillId="0" borderId="13" xfId="0" applyFont="1" applyBorder="1" applyAlignment="1">
      <alignment horizontal="center" vertical="center" textRotation="90" wrapText="1"/>
    </xf>
    <xf numFmtId="0" fontId="67" fillId="0" borderId="90" xfId="0" applyFont="1" applyBorder="1" applyAlignment="1">
      <alignment horizontal="center" vertical="center" textRotation="90" wrapText="1"/>
    </xf>
    <xf numFmtId="0" fontId="0" fillId="0" borderId="80" xfId="0" applyFont="1" applyFill="1" applyBorder="1" applyAlignment="1">
      <alignment horizontal="center" vertical="center" wrapText="1"/>
    </xf>
    <xf numFmtId="0" fontId="0" fillId="0" borderId="79" xfId="0" applyFont="1" applyFill="1" applyBorder="1" applyAlignment="1">
      <alignment horizontal="center" vertical="center" wrapText="1"/>
    </xf>
    <xf numFmtId="0" fontId="0" fillId="0" borderId="76" xfId="0" applyFont="1" applyFill="1" applyBorder="1" applyAlignment="1">
      <alignment horizontal="center" vertical="center" wrapText="1"/>
    </xf>
    <xf numFmtId="0" fontId="0" fillId="0" borderId="69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77" xfId="0" applyFont="1" applyFill="1" applyBorder="1" applyAlignment="1">
      <alignment horizontal="center" vertical="center" wrapText="1"/>
    </xf>
    <xf numFmtId="0" fontId="0" fillId="0" borderId="71" xfId="0" applyFont="1" applyFill="1" applyBorder="1" applyAlignment="1">
      <alignment horizontal="center" vertical="center" wrapText="1"/>
    </xf>
    <xf numFmtId="0" fontId="0" fillId="0" borderId="72" xfId="0" applyFont="1" applyFill="1" applyBorder="1" applyAlignment="1">
      <alignment horizontal="center" vertical="center" wrapText="1"/>
    </xf>
    <xf numFmtId="0" fontId="0" fillId="0" borderId="75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85" xfId="0" applyFont="1" applyFill="1" applyBorder="1" applyAlignment="1">
      <alignment horizontal="center"/>
    </xf>
    <xf numFmtId="0" fontId="8" fillId="0" borderId="84" xfId="0" applyFont="1" applyFill="1" applyBorder="1" applyAlignment="1">
      <alignment horizontal="center" vertical="center"/>
    </xf>
    <xf numFmtId="0" fontId="8" fillId="0" borderId="82" xfId="0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horizontal="center"/>
    </xf>
    <xf numFmtId="0" fontId="16" fillId="0" borderId="39" xfId="0" applyFont="1" applyFill="1" applyBorder="1" applyAlignment="1">
      <alignment horizontal="left" vertical="center"/>
    </xf>
    <xf numFmtId="0" fontId="16" fillId="0" borderId="42" xfId="0" applyFont="1" applyFill="1" applyBorder="1" applyAlignment="1">
      <alignment horizontal="left" vertical="center"/>
    </xf>
    <xf numFmtId="0" fontId="16" fillId="24" borderId="17" xfId="0" applyFont="1" applyFill="1" applyBorder="1" applyAlignment="1">
      <alignment horizontal="left" vertical="center"/>
    </xf>
    <xf numFmtId="0" fontId="16" fillId="24" borderId="19" xfId="0" applyFont="1" applyFill="1" applyBorder="1" applyAlignment="1">
      <alignment horizontal="left" vertical="center"/>
    </xf>
    <xf numFmtId="0" fontId="17" fillId="24" borderId="50" xfId="0" applyFont="1" applyFill="1" applyBorder="1" applyAlignment="1">
      <alignment horizontal="center" vertical="center" wrapText="1"/>
    </xf>
    <xf numFmtId="0" fontId="17" fillId="24" borderId="48" xfId="0" applyFont="1" applyFill="1" applyBorder="1" applyAlignment="1">
      <alignment horizontal="center" vertical="center" wrapText="1"/>
    </xf>
    <xf numFmtId="0" fontId="9" fillId="24" borderId="0" xfId="0" applyFont="1" applyFill="1" applyAlignment="1">
      <alignment horizontal="center"/>
    </xf>
    <xf numFmtId="0" fontId="17" fillId="24" borderId="17" xfId="0" applyFont="1" applyFill="1" applyBorder="1" applyAlignment="1">
      <alignment horizontal="center" vertical="center" wrapText="1"/>
    </xf>
    <xf numFmtId="0" fontId="17" fillId="24" borderId="19" xfId="0" applyFont="1" applyFill="1" applyBorder="1" applyAlignment="1">
      <alignment horizontal="center" vertical="center" wrapText="1"/>
    </xf>
    <xf numFmtId="0" fontId="17" fillId="24" borderId="15" xfId="0" applyFont="1" applyFill="1" applyBorder="1" applyAlignment="1">
      <alignment horizontal="center" vertical="center" wrapText="1"/>
    </xf>
    <xf numFmtId="0" fontId="17" fillId="24" borderId="16" xfId="0" applyFont="1" applyFill="1" applyBorder="1" applyAlignment="1">
      <alignment horizontal="center" vertical="center" wrapText="1"/>
    </xf>
    <xf numFmtId="0" fontId="17" fillId="24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1" fillId="24" borderId="0" xfId="0" applyFont="1" applyFill="1" applyAlignment="1">
      <alignment horizontal="center" vertical="center" wrapText="1"/>
    </xf>
    <xf numFmtId="0" fontId="35" fillId="0" borderId="15" xfId="0" applyFont="1" applyFill="1" applyBorder="1" applyAlignment="1">
      <alignment horizontal="center" vertical="top"/>
    </xf>
    <xf numFmtId="0" fontId="35" fillId="0" borderId="13" xfId="0" applyFont="1" applyFill="1" applyBorder="1" applyAlignment="1">
      <alignment horizontal="center" vertical="top"/>
    </xf>
    <xf numFmtId="0" fontId="35" fillId="0" borderId="16" xfId="0" applyFont="1" applyFill="1" applyBorder="1" applyAlignment="1">
      <alignment horizontal="center" vertical="top"/>
    </xf>
    <xf numFmtId="0" fontId="5" fillId="24" borderId="15" xfId="0" applyFont="1" applyFill="1" applyBorder="1" applyAlignment="1">
      <alignment horizontal="center" vertical="top" wrapText="1"/>
    </xf>
    <xf numFmtId="0" fontId="0" fillId="0" borderId="13" xfId="0" applyBorder="1"/>
    <xf numFmtId="0" fontId="5" fillId="24" borderId="51" xfId="0" applyFont="1" applyFill="1" applyBorder="1" applyAlignment="1">
      <alignment horizontal="center" wrapText="1"/>
    </xf>
    <xf numFmtId="0" fontId="5" fillId="24" borderId="50" xfId="0" applyFont="1" applyFill="1" applyBorder="1" applyAlignment="1">
      <alignment horizontal="center" wrapText="1"/>
    </xf>
    <xf numFmtId="0" fontId="5" fillId="24" borderId="48" xfId="0" applyFont="1" applyFill="1" applyBorder="1" applyAlignment="1">
      <alignment horizontal="center" wrapText="1"/>
    </xf>
    <xf numFmtId="0" fontId="35" fillId="24" borderId="15" xfId="0" applyFont="1" applyFill="1" applyBorder="1" applyAlignment="1">
      <alignment horizontal="center" vertical="top"/>
    </xf>
    <xf numFmtId="0" fontId="35" fillId="24" borderId="13" xfId="0" applyFont="1" applyFill="1" applyBorder="1" applyAlignment="1">
      <alignment horizontal="center" vertical="top"/>
    </xf>
    <xf numFmtId="0" fontId="35" fillId="24" borderId="15" xfId="0" applyFont="1" applyFill="1" applyBorder="1" applyAlignment="1">
      <alignment horizontal="center"/>
    </xf>
    <xf numFmtId="0" fontId="35" fillId="24" borderId="13" xfId="0" applyFont="1" applyFill="1" applyBorder="1" applyAlignment="1">
      <alignment horizontal="center"/>
    </xf>
    <xf numFmtId="0" fontId="5" fillId="24" borderId="15" xfId="0" applyFont="1" applyFill="1" applyBorder="1" applyAlignment="1">
      <alignment horizontal="center" vertical="justify" wrapText="1"/>
    </xf>
    <xf numFmtId="0" fontId="0" fillId="24" borderId="16" xfId="0" applyFill="1" applyBorder="1" applyAlignment="1">
      <alignment horizontal="center" vertical="justify"/>
    </xf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2" fontId="6" fillId="0" borderId="15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left" vertical="center"/>
    </xf>
    <xf numFmtId="0" fontId="6" fillId="0" borderId="42" xfId="0" applyFont="1" applyFill="1" applyBorder="1" applyAlignment="1">
      <alignment horizontal="left" vertical="center"/>
    </xf>
    <xf numFmtId="0" fontId="6" fillId="0" borderId="42" xfId="0" applyFont="1" applyFill="1" applyBorder="1" applyAlignment="1">
      <alignment horizontal="left"/>
    </xf>
    <xf numFmtId="170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72" xfId="0" applyFont="1" applyFill="1" applyBorder="1" applyAlignment="1">
      <alignment horizontal="center"/>
    </xf>
    <xf numFmtId="0" fontId="6" fillId="26" borderId="39" xfId="0" applyFont="1" applyFill="1" applyBorder="1" applyAlignment="1">
      <alignment horizontal="left" vertical="center"/>
    </xf>
    <xf numFmtId="0" fontId="6" fillId="26" borderId="42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79" xfId="0" applyFont="1" applyFill="1" applyBorder="1" applyAlignment="1">
      <alignment horizontal="center"/>
    </xf>
    <xf numFmtId="0" fontId="0" fillId="0" borderId="79" xfId="0" applyFill="1" applyBorder="1" applyAlignment="1">
      <alignment horizontal="center"/>
    </xf>
    <xf numFmtId="0" fontId="42" fillId="0" borderId="15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  <xf numFmtId="2" fontId="5" fillId="0" borderId="49" xfId="0" applyNumberFormat="1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2" fontId="5" fillId="0" borderId="66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2" fontId="5" fillId="0" borderId="41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2" fontId="0" fillId="0" borderId="41" xfId="0" applyNumberFormat="1" applyFont="1" applyFill="1" applyBorder="1" applyAlignment="1"/>
    <xf numFmtId="2" fontId="0" fillId="0" borderId="16" xfId="0" applyNumberFormat="1" applyFont="1" applyFill="1" applyBorder="1" applyAlignment="1"/>
    <xf numFmtId="49" fontId="42" fillId="0" borderId="15" xfId="0" applyNumberFormat="1" applyFont="1" applyFill="1" applyBorder="1" applyAlignment="1">
      <alignment horizontal="center" vertical="center"/>
    </xf>
    <xf numFmtId="49" fontId="42" fillId="0" borderId="13" xfId="0" applyNumberFormat="1" applyFont="1" applyFill="1" applyBorder="1" applyAlignment="1">
      <alignment horizontal="center" vertical="center"/>
    </xf>
    <xf numFmtId="49" fontId="42" fillId="0" borderId="16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left" vertical="center" wrapText="1"/>
    </xf>
    <xf numFmtId="49" fontId="6" fillId="0" borderId="16" xfId="0" applyNumberFormat="1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horizontal="left" vertical="center"/>
    </xf>
    <xf numFmtId="49" fontId="6" fillId="0" borderId="13" xfId="0" applyNumberFormat="1" applyFont="1" applyFill="1" applyBorder="1" applyAlignment="1">
      <alignment horizontal="left" vertical="center"/>
    </xf>
    <xf numFmtId="49" fontId="6" fillId="0" borderId="16" xfId="0" applyNumberFormat="1" applyFont="1" applyFill="1" applyBorder="1" applyAlignment="1">
      <alignment horizontal="left" vertical="center"/>
    </xf>
    <xf numFmtId="2" fontId="5" fillId="0" borderId="16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left" vertical="center" wrapText="1"/>
    </xf>
    <xf numFmtId="49" fontId="6" fillId="0" borderId="52" xfId="0" applyNumberFormat="1" applyFont="1" applyFill="1" applyBorder="1" applyAlignment="1">
      <alignment horizontal="left" vertical="center" wrapText="1"/>
    </xf>
    <xf numFmtId="49" fontId="6" fillId="0" borderId="19" xfId="0" applyNumberFormat="1" applyFont="1" applyFill="1" applyBorder="1" applyAlignment="1">
      <alignment horizontal="left" vertical="center" wrapText="1"/>
    </xf>
    <xf numFmtId="2" fontId="0" fillId="0" borderId="16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41" xfId="0" applyFont="1" applyFill="1" applyBorder="1" applyAlignment="1">
      <alignment horizontal="left" vertical="center" wrapText="1"/>
    </xf>
    <xf numFmtId="0" fontId="5" fillId="0" borderId="56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horizontal="center"/>
    </xf>
    <xf numFmtId="49" fontId="6" fillId="0" borderId="13" xfId="0" applyNumberFormat="1" applyFont="1" applyFill="1" applyBorder="1" applyAlignment="1">
      <alignment horizontal="center"/>
    </xf>
    <xf numFmtId="49" fontId="6" fillId="0" borderId="41" xfId="0" applyNumberFormat="1" applyFont="1" applyFill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2" fontId="0" fillId="0" borderId="13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40" fillId="0" borderId="15" xfId="0" applyFont="1" applyFill="1" applyBorder="1" applyAlignment="1">
      <alignment horizontal="left" vertical="top" wrapText="1"/>
    </xf>
    <xf numFmtId="0" fontId="40" fillId="0" borderId="13" xfId="0" applyFont="1" applyFill="1" applyBorder="1" applyAlignment="1">
      <alignment horizontal="left" vertical="top" wrapText="1"/>
    </xf>
    <xf numFmtId="0" fontId="40" fillId="0" borderId="16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 wrapText="1"/>
    </xf>
    <xf numFmtId="2" fontId="5" fillId="0" borderId="15" xfId="0" applyNumberFormat="1" applyFont="1" applyFill="1" applyBorder="1" applyAlignment="1">
      <alignment horizontal="center" wrapText="1"/>
    </xf>
    <xf numFmtId="2" fontId="5" fillId="0" borderId="13" xfId="0" applyNumberFormat="1" applyFont="1" applyFill="1" applyBorder="1" applyAlignment="1">
      <alignment horizontal="center" wrapText="1"/>
    </xf>
    <xf numFmtId="2" fontId="5" fillId="0" borderId="41" xfId="0" applyNumberFormat="1" applyFont="1" applyFill="1" applyBorder="1" applyAlignment="1">
      <alignment horizontal="center" wrapText="1"/>
    </xf>
    <xf numFmtId="0" fontId="5" fillId="0" borderId="56" xfId="0" applyFont="1" applyFill="1" applyBorder="1" applyAlignment="1">
      <alignment horizontal="center" wrapText="1"/>
    </xf>
    <xf numFmtId="0" fontId="5" fillId="0" borderId="41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 applyProtection="1">
      <alignment horizontal="center" vertical="center" wrapText="1"/>
    </xf>
    <xf numFmtId="2" fontId="5" fillId="0" borderId="13" xfId="0" applyNumberFormat="1" applyFont="1" applyFill="1" applyBorder="1" applyAlignment="1" applyProtection="1">
      <alignment horizontal="center" vertical="center" wrapText="1"/>
    </xf>
    <xf numFmtId="2" fontId="0" fillId="0" borderId="13" xfId="0" applyNumberFormat="1" applyFont="1" applyFill="1" applyBorder="1" applyAlignment="1">
      <alignment horizontal="center" vertical="center" wrapText="1"/>
    </xf>
    <xf numFmtId="2" fontId="0" fillId="0" borderId="41" xfId="0" applyNumberFormat="1" applyFont="1" applyFill="1" applyBorder="1" applyAlignment="1">
      <alignment horizontal="center" vertical="center" wrapText="1"/>
    </xf>
    <xf numFmtId="0" fontId="0" fillId="0" borderId="13" xfId="0" applyFont="1" applyFill="1" applyBorder="1" applyAlignment="1"/>
    <xf numFmtId="0" fontId="0" fillId="0" borderId="16" xfId="0" applyFont="1" applyFill="1" applyBorder="1" applyAlignment="1"/>
    <xf numFmtId="2" fontId="6" fillId="0" borderId="15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2" fontId="6" fillId="0" borderId="16" xfId="0" applyNumberFormat="1" applyFont="1" applyFill="1" applyBorder="1" applyAlignment="1">
      <alignment horizontal="center"/>
    </xf>
    <xf numFmtId="2" fontId="6" fillId="0" borderId="15" xfId="0" applyNumberFormat="1" applyFont="1" applyFill="1" applyBorder="1" applyAlignment="1" applyProtection="1">
      <alignment horizontal="center"/>
      <protection locked="0"/>
    </xf>
    <xf numFmtId="2" fontId="6" fillId="0" borderId="13" xfId="0" applyNumberFormat="1" applyFont="1" applyFill="1" applyBorder="1" applyAlignment="1" applyProtection="1">
      <alignment horizontal="center"/>
      <protection locked="0"/>
    </xf>
    <xf numFmtId="2" fontId="6" fillId="0" borderId="41" xfId="0" applyNumberFormat="1" applyFont="1" applyFill="1" applyBorder="1" applyAlignment="1" applyProtection="1">
      <alignment horizontal="center"/>
      <protection locked="0"/>
    </xf>
    <xf numFmtId="2" fontId="5" fillId="0" borderId="74" xfId="0" applyNumberFormat="1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left" vertical="top" wrapText="1"/>
    </xf>
    <xf numFmtId="0" fontId="5" fillId="0" borderId="56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52" xfId="0" applyFont="1" applyFill="1" applyBorder="1" applyAlignment="1">
      <alignment horizontal="left" vertical="top" wrapText="1"/>
    </xf>
    <xf numFmtId="2" fontId="5" fillId="0" borderId="56" xfId="0" applyNumberFormat="1" applyFont="1" applyFill="1" applyBorder="1" applyAlignment="1">
      <alignment horizontal="center" vertical="center" wrapText="1"/>
    </xf>
    <xf numFmtId="2" fontId="5" fillId="26" borderId="56" xfId="0" applyNumberFormat="1" applyFont="1" applyFill="1" applyBorder="1" applyAlignment="1">
      <alignment horizontal="center" vertical="center" wrapText="1"/>
    </xf>
    <xf numFmtId="2" fontId="5" fillId="26" borderId="13" xfId="0" applyNumberFormat="1" applyFont="1" applyFill="1" applyBorder="1" applyAlignment="1">
      <alignment horizontal="center" vertical="center" wrapText="1"/>
    </xf>
    <xf numFmtId="2" fontId="5" fillId="26" borderId="4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1" fontId="0" fillId="0" borderId="13" xfId="0" applyNumberFormat="1" applyFont="1" applyFill="1" applyBorder="1" applyAlignment="1">
      <alignment horizontal="center" vertical="center"/>
    </xf>
    <xf numFmtId="1" fontId="0" fillId="0" borderId="16" xfId="0" applyNumberFormat="1" applyFont="1" applyFill="1" applyBorder="1" applyAlignment="1">
      <alignment horizontal="center" vertical="center"/>
    </xf>
    <xf numFmtId="2" fontId="5" fillId="0" borderId="56" xfId="0" applyNumberFormat="1" applyFont="1" applyFill="1" applyBorder="1" applyAlignment="1">
      <alignment horizontal="center" wrapText="1"/>
    </xf>
    <xf numFmtId="1" fontId="5" fillId="0" borderId="13" xfId="0" applyNumberFormat="1" applyFont="1" applyFill="1" applyBorder="1" applyAlignment="1">
      <alignment horizontal="center" wrapText="1"/>
    </xf>
    <xf numFmtId="1" fontId="5" fillId="0" borderId="16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51" xfId="0" applyFont="1" applyFill="1" applyBorder="1" applyAlignment="1">
      <alignment horizontal="center" wrapText="1"/>
    </xf>
    <xf numFmtId="0" fontId="9" fillId="0" borderId="50" xfId="0" applyFont="1" applyFill="1" applyBorder="1" applyAlignment="1">
      <alignment horizontal="center" wrapText="1"/>
    </xf>
    <xf numFmtId="0" fontId="9" fillId="0" borderId="48" xfId="0" applyFont="1" applyFill="1" applyBorder="1" applyAlignment="1">
      <alignment horizontal="center" wrapText="1"/>
    </xf>
    <xf numFmtId="0" fontId="10" fillId="0" borderId="18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wrapText="1"/>
    </xf>
    <xf numFmtId="0" fontId="9" fillId="0" borderId="73" xfId="0" applyFont="1" applyFill="1" applyBorder="1" applyAlignment="1">
      <alignment wrapText="1"/>
    </xf>
    <xf numFmtId="0" fontId="9" fillId="0" borderId="50" xfId="0" applyFont="1" applyFill="1" applyBorder="1" applyAlignment="1">
      <alignment wrapText="1"/>
    </xf>
    <xf numFmtId="0" fontId="9" fillId="0" borderId="48" xfId="0" applyFont="1" applyFill="1" applyBorder="1" applyAlignment="1">
      <alignment wrapText="1"/>
    </xf>
    <xf numFmtId="0" fontId="47" fillId="0" borderId="15" xfId="0" applyFont="1" applyFill="1" applyBorder="1" applyAlignment="1">
      <alignment horizontal="center" vertical="center" wrapText="1"/>
    </xf>
    <xf numFmtId="0" fontId="47" fillId="0" borderId="16" xfId="0" applyFont="1" applyFill="1" applyBorder="1" applyAlignment="1">
      <alignment horizontal="center" vertical="center" wrapText="1"/>
    </xf>
    <xf numFmtId="0" fontId="5" fillId="0" borderId="56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55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52" xfId="0" applyFont="1" applyFill="1" applyBorder="1" applyAlignment="1">
      <alignment horizontal="left" vertical="center" wrapText="1"/>
    </xf>
    <xf numFmtId="2" fontId="5" fillId="0" borderId="16" xfId="0" applyNumberFormat="1" applyFont="1" applyFill="1" applyBorder="1" applyAlignment="1">
      <alignment horizontal="center" vertical="center"/>
    </xf>
    <xf numFmtId="0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66" fontId="5" fillId="0" borderId="72" xfId="0" applyNumberFormat="1" applyFont="1" applyFill="1" applyBorder="1" applyAlignment="1">
      <alignment horizontal="center"/>
    </xf>
    <xf numFmtId="0" fontId="9" fillId="0" borderId="73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9" fillId="0" borderId="11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166" fontId="9" fillId="0" borderId="51" xfId="0" applyNumberFormat="1" applyFont="1" applyFill="1" applyBorder="1" applyAlignment="1">
      <alignment horizontal="center"/>
    </xf>
    <xf numFmtId="166" fontId="9" fillId="0" borderId="50" xfId="0" applyNumberFormat="1" applyFont="1" applyFill="1" applyBorder="1" applyAlignment="1">
      <alignment horizontal="center"/>
    </xf>
    <xf numFmtId="166" fontId="9" fillId="0" borderId="48" xfId="0" applyNumberFormat="1" applyFont="1" applyFill="1" applyBorder="1" applyAlignment="1">
      <alignment horizontal="center"/>
    </xf>
    <xf numFmtId="166" fontId="9" fillId="0" borderId="77" xfId="0" applyNumberFormat="1" applyFont="1" applyFill="1" applyBorder="1" applyAlignment="1">
      <alignment horizontal="center" vertical="center"/>
    </xf>
    <xf numFmtId="166" fontId="9" fillId="0" borderId="78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 applyProtection="1">
      <alignment horizontal="center"/>
      <protection locked="0"/>
    </xf>
    <xf numFmtId="166" fontId="9" fillId="0" borderId="34" xfId="0" applyNumberFormat="1" applyFont="1" applyFill="1" applyBorder="1" applyAlignment="1">
      <alignment horizontal="center" vertical="center"/>
    </xf>
    <xf numFmtId="166" fontId="9" fillId="0" borderId="58" xfId="0" applyNumberFormat="1" applyFont="1" applyFill="1" applyBorder="1" applyAlignment="1">
      <alignment horizontal="center" vertical="center"/>
    </xf>
    <xf numFmtId="166" fontId="9" fillId="0" borderId="35" xfId="0" applyNumberFormat="1" applyFont="1" applyFill="1" applyBorder="1" applyAlignment="1">
      <alignment horizontal="center" vertical="center"/>
    </xf>
    <xf numFmtId="166" fontId="9" fillId="0" borderId="59" xfId="0" applyNumberFormat="1" applyFont="1" applyFill="1" applyBorder="1" applyAlignment="1">
      <alignment horizontal="center" vertical="center"/>
    </xf>
    <xf numFmtId="0" fontId="9" fillId="0" borderId="73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166" fontId="9" fillId="0" borderId="33" xfId="0" applyNumberFormat="1" applyFont="1" applyFill="1" applyBorder="1" applyAlignment="1">
      <alignment horizontal="center" vertical="center"/>
    </xf>
    <xf numFmtId="166" fontId="9" fillId="0" borderId="57" xfId="0" applyNumberFormat="1" applyFont="1" applyFill="1" applyBorder="1" applyAlignment="1">
      <alignment horizontal="center" vertical="center"/>
    </xf>
    <xf numFmtId="0" fontId="9" fillId="0" borderId="53" xfId="0" applyNumberFormat="1" applyFont="1" applyFill="1" applyBorder="1" applyAlignment="1">
      <alignment horizontal="left" vertical="center" wrapText="1"/>
    </xf>
    <xf numFmtId="0" fontId="9" fillId="0" borderId="84" xfId="0" applyNumberFormat="1" applyFont="1" applyFill="1" applyBorder="1" applyAlignment="1">
      <alignment horizontal="left" vertical="center" wrapText="1"/>
    </xf>
    <xf numFmtId="0" fontId="9" fillId="0" borderId="54" xfId="0" applyNumberFormat="1" applyFont="1" applyFill="1" applyBorder="1" applyAlignment="1">
      <alignment horizontal="left" vertical="center" wrapText="1"/>
    </xf>
    <xf numFmtId="0" fontId="9" fillId="0" borderId="40" xfId="0" applyNumberFormat="1" applyFont="1" applyFill="1" applyBorder="1" applyAlignment="1">
      <alignment horizontal="center" vertical="center" wrapText="1"/>
    </xf>
    <xf numFmtId="0" fontId="9" fillId="0" borderId="63" xfId="0" applyNumberFormat="1" applyFont="1" applyFill="1" applyBorder="1" applyAlignment="1">
      <alignment horizontal="center" vertical="center" wrapText="1"/>
    </xf>
    <xf numFmtId="0" fontId="9" fillId="0" borderId="70" xfId="0" applyNumberFormat="1" applyFont="1" applyFill="1" applyBorder="1" applyAlignment="1">
      <alignment horizontal="center" vertical="center" wrapText="1"/>
    </xf>
    <xf numFmtId="166" fontId="9" fillId="0" borderId="69" xfId="0" applyNumberFormat="1" applyFont="1" applyFill="1" applyBorder="1" applyAlignment="1">
      <alignment horizontal="center" vertical="center"/>
    </xf>
    <xf numFmtId="166" fontId="9" fillId="0" borderId="89" xfId="0" applyNumberFormat="1" applyFont="1" applyFill="1" applyBorder="1" applyAlignment="1">
      <alignment horizontal="center" vertical="center"/>
    </xf>
    <xf numFmtId="0" fontId="9" fillId="0" borderId="17" xfId="0" applyNumberFormat="1" applyFont="1" applyFill="1" applyBorder="1" applyAlignment="1">
      <alignment horizontal="left" vertical="center" wrapText="1"/>
    </xf>
    <xf numFmtId="0" fontId="9" fillId="0" borderId="18" xfId="0" applyNumberFormat="1" applyFont="1" applyFill="1" applyBorder="1" applyAlignment="1">
      <alignment horizontal="left" vertical="center" wrapText="1"/>
    </xf>
    <xf numFmtId="0" fontId="9" fillId="0" borderId="19" xfId="0" applyNumberFormat="1" applyFont="1" applyFill="1" applyBorder="1" applyAlignment="1">
      <alignment horizontal="left" vertical="center" wrapText="1"/>
    </xf>
    <xf numFmtId="166" fontId="4" fillId="0" borderId="33" xfId="0" applyNumberFormat="1" applyFont="1" applyFill="1" applyBorder="1" applyAlignment="1">
      <alignment horizontal="center" vertical="center"/>
    </xf>
    <xf numFmtId="166" fontId="4" fillId="0" borderId="57" xfId="0" applyNumberFormat="1" applyFont="1" applyFill="1" applyBorder="1" applyAlignment="1">
      <alignment horizontal="center" vertical="center"/>
    </xf>
    <xf numFmtId="166" fontId="4" fillId="0" borderId="34" xfId="0" applyNumberFormat="1" applyFont="1" applyFill="1" applyBorder="1" applyAlignment="1">
      <alignment horizontal="center" vertical="center"/>
    </xf>
    <xf numFmtId="166" fontId="4" fillId="0" borderId="58" xfId="0" applyNumberFormat="1" applyFont="1" applyFill="1" applyBorder="1" applyAlignment="1">
      <alignment horizontal="center" vertical="center"/>
    </xf>
    <xf numFmtId="0" fontId="47" fillId="0" borderId="0" xfId="0" applyNumberFormat="1" applyFont="1" applyFill="1" applyAlignment="1" applyProtection="1">
      <alignment horizontal="center" vertical="center" wrapText="1"/>
      <protection locked="0"/>
    </xf>
    <xf numFmtId="0" fontId="9" fillId="0" borderId="73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9" fillId="0" borderId="7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5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9" fillId="0" borderId="51" xfId="0" applyNumberFormat="1" applyFont="1" applyFill="1" applyBorder="1" applyAlignment="1">
      <alignment horizontal="center"/>
    </xf>
    <xf numFmtId="0" fontId="9" fillId="0" borderId="50" xfId="0" applyNumberFormat="1" applyFont="1" applyFill="1" applyBorder="1" applyAlignment="1">
      <alignment horizontal="center"/>
    </xf>
    <xf numFmtId="0" fontId="9" fillId="0" borderId="48" xfId="0" applyNumberFormat="1" applyFont="1" applyFill="1" applyBorder="1" applyAlignment="1">
      <alignment horizontal="center"/>
    </xf>
    <xf numFmtId="0" fontId="9" fillId="0" borderId="33" xfId="0" applyNumberFormat="1" applyFont="1" applyFill="1" applyBorder="1" applyAlignment="1">
      <alignment horizontal="center" vertical="center"/>
    </xf>
    <xf numFmtId="0" fontId="9" fillId="0" borderId="34" xfId="0" applyNumberFormat="1" applyFont="1" applyFill="1" applyBorder="1" applyAlignment="1">
      <alignment horizontal="center" vertical="center"/>
    </xf>
    <xf numFmtId="0" fontId="9" fillId="0" borderId="69" xfId="0" applyNumberFormat="1" applyFont="1" applyFill="1" applyBorder="1" applyAlignment="1">
      <alignment horizontal="center" vertical="center"/>
    </xf>
    <xf numFmtId="0" fontId="9" fillId="0" borderId="35" xfId="0" applyNumberFormat="1" applyFont="1" applyFill="1" applyBorder="1" applyAlignment="1">
      <alignment horizontal="center" vertical="center"/>
    </xf>
    <xf numFmtId="0" fontId="9" fillId="0" borderId="67" xfId="0" applyNumberFormat="1" applyFont="1" applyFill="1" applyBorder="1" applyAlignment="1">
      <alignment horizontal="center" vertical="center"/>
    </xf>
    <xf numFmtId="0" fontId="9" fillId="0" borderId="61" xfId="0" applyNumberFormat="1" applyFont="1" applyFill="1" applyBorder="1" applyAlignment="1">
      <alignment horizontal="center" vertical="center"/>
    </xf>
    <xf numFmtId="0" fontId="9" fillId="0" borderId="64" xfId="0" applyNumberFormat="1" applyFont="1" applyFill="1" applyBorder="1" applyAlignment="1">
      <alignment horizontal="center" vertical="center"/>
    </xf>
    <xf numFmtId="0" fontId="9" fillId="0" borderId="57" xfId="0" applyNumberFormat="1" applyFont="1" applyFill="1" applyBorder="1" applyAlignment="1">
      <alignment horizontal="center" vertical="center"/>
    </xf>
    <xf numFmtId="0" fontId="4" fillId="0" borderId="67" xfId="0" applyNumberFormat="1" applyFont="1" applyFill="1" applyBorder="1" applyAlignment="1">
      <alignment horizontal="left" vertical="center"/>
    </xf>
    <xf numFmtId="0" fontId="4" fillId="0" borderId="57" xfId="0" applyNumberFormat="1" applyFont="1" applyFill="1" applyBorder="1" applyAlignment="1">
      <alignment horizontal="left" vertical="center"/>
    </xf>
    <xf numFmtId="0" fontId="4" fillId="0" borderId="61" xfId="0" applyNumberFormat="1" applyFont="1" applyFill="1" applyBorder="1" applyAlignment="1">
      <alignment horizontal="left" vertical="center"/>
    </xf>
    <xf numFmtId="0" fontId="5" fillId="0" borderId="15" xfId="0" applyNumberFormat="1" applyFont="1" applyFill="1" applyBorder="1" applyAlignment="1">
      <alignment horizontal="left" vertical="center" wrapText="1"/>
    </xf>
    <xf numFmtId="0" fontId="5" fillId="0" borderId="13" xfId="0" applyNumberFormat="1" applyFont="1" applyFill="1" applyBorder="1" applyAlignment="1">
      <alignment horizontal="left" vertical="center" wrapText="1"/>
    </xf>
    <xf numFmtId="0" fontId="5" fillId="0" borderId="16" xfId="0" applyNumberFormat="1" applyFont="1" applyFill="1" applyBorder="1" applyAlignment="1">
      <alignment horizontal="left" vertical="center" wrapText="1"/>
    </xf>
    <xf numFmtId="0" fontId="5" fillId="0" borderId="73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9" fillId="0" borderId="77" xfId="0" applyNumberFormat="1" applyFont="1" applyFill="1" applyBorder="1" applyAlignment="1">
      <alignment horizontal="center" vertical="center"/>
    </xf>
    <xf numFmtId="0" fontId="9" fillId="0" borderId="78" xfId="0" applyNumberFormat="1" applyFont="1" applyFill="1" applyBorder="1" applyAlignment="1">
      <alignment horizontal="center" vertical="center"/>
    </xf>
    <xf numFmtId="0" fontId="9" fillId="0" borderId="89" xfId="0" applyNumberFormat="1" applyFont="1" applyFill="1" applyBorder="1" applyAlignment="1">
      <alignment horizontal="center" vertical="center"/>
    </xf>
    <xf numFmtId="0" fontId="9" fillId="0" borderId="87" xfId="0" applyNumberFormat="1" applyFont="1" applyFill="1" applyBorder="1" applyAlignment="1">
      <alignment horizontal="center" vertical="center"/>
    </xf>
    <xf numFmtId="0" fontId="9" fillId="0" borderId="39" xfId="0" applyNumberFormat="1" applyFont="1" applyFill="1" applyBorder="1" applyAlignment="1">
      <alignment horizontal="left" vertical="center" wrapText="1"/>
    </xf>
    <xf numFmtId="0" fontId="9" fillId="0" borderId="83" xfId="0" applyNumberFormat="1" applyFont="1" applyFill="1" applyBorder="1" applyAlignment="1">
      <alignment horizontal="left" vertical="center" wrapText="1"/>
    </xf>
    <xf numFmtId="0" fontId="9" fillId="0" borderId="42" xfId="0" applyNumberFormat="1" applyFont="1" applyFill="1" applyBorder="1" applyAlignment="1">
      <alignment horizontal="left" vertical="center" wrapText="1"/>
    </xf>
    <xf numFmtId="0" fontId="9" fillId="0" borderId="88" xfId="0" applyNumberFormat="1" applyFont="1" applyFill="1" applyBorder="1" applyAlignment="1">
      <alignment horizontal="center" vertical="center"/>
    </xf>
    <xf numFmtId="0" fontId="16" fillId="0" borderId="0" xfId="0" applyFont="1" applyFill="1" applyProtection="1">
      <protection locked="0"/>
    </xf>
    <xf numFmtId="0" fontId="16" fillId="0" borderId="0" xfId="0" applyFont="1" applyFill="1" applyAlignment="1" applyProtection="1">
      <alignment horizontal="center"/>
      <protection locked="0"/>
    </xf>
    <xf numFmtId="0" fontId="0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63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Border="1" applyAlignment="1">
      <alignment horizontal="left"/>
    </xf>
    <xf numFmtId="0" fontId="5" fillId="0" borderId="72" xfId="0" applyFont="1" applyFill="1" applyBorder="1" applyAlignment="1">
      <alignment horizontal="left"/>
    </xf>
    <xf numFmtId="0" fontId="9" fillId="0" borderId="81" xfId="0" applyFont="1" applyFill="1" applyBorder="1" applyAlignment="1">
      <alignment horizontal="center"/>
    </xf>
    <xf numFmtId="0" fontId="9" fillId="0" borderId="43" xfId="0" applyFont="1" applyFill="1" applyBorder="1" applyAlignment="1">
      <alignment horizontal="center"/>
    </xf>
    <xf numFmtId="0" fontId="9" fillId="0" borderId="40" xfId="0" applyFont="1" applyFill="1" applyBorder="1" applyAlignment="1">
      <alignment horizontal="center"/>
    </xf>
    <xf numFmtId="0" fontId="9" fillId="0" borderId="23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58" xfId="0" applyFont="1" applyFill="1" applyBorder="1" applyAlignment="1">
      <alignment horizontal="center" vertical="center"/>
    </xf>
    <xf numFmtId="0" fontId="9" fillId="0" borderId="59" xfId="0" applyFont="1" applyFill="1" applyBorder="1" applyAlignment="1">
      <alignment horizontal="center" vertical="center"/>
    </xf>
    <xf numFmtId="0" fontId="50" fillId="0" borderId="26" xfId="0" applyFont="1" applyFill="1" applyBorder="1" applyAlignment="1" applyProtection="1">
      <alignment horizontal="left"/>
      <protection locked="0"/>
    </xf>
    <xf numFmtId="0" fontId="50" fillId="0" borderId="48" xfId="0" applyFont="1" applyFill="1" applyBorder="1" applyAlignment="1" applyProtection="1">
      <alignment horizontal="left"/>
      <protection locked="0"/>
    </xf>
    <xf numFmtId="0" fontId="5" fillId="0" borderId="14" xfId="0" applyFont="1" applyFill="1" applyBorder="1" applyAlignment="1">
      <alignment horizontal="left"/>
    </xf>
    <xf numFmtId="0" fontId="5" fillId="0" borderId="28" xfId="0" applyFont="1" applyFill="1" applyBorder="1" applyAlignment="1">
      <alignment horizontal="left"/>
    </xf>
    <xf numFmtId="0" fontId="50" fillId="0" borderId="29" xfId="0" applyFont="1" applyFill="1" applyBorder="1" applyAlignment="1" applyProtection="1">
      <alignment horizontal="left"/>
      <protection locked="0"/>
    </xf>
    <xf numFmtId="0" fontId="50" fillId="0" borderId="46" xfId="0" applyFont="1" applyFill="1" applyBorder="1" applyAlignment="1" applyProtection="1">
      <alignment horizontal="left"/>
      <protection locked="0"/>
    </xf>
    <xf numFmtId="0" fontId="50" fillId="0" borderId="30" xfId="0" applyFont="1" applyFill="1" applyBorder="1" applyAlignment="1" applyProtection="1">
      <alignment horizontal="left"/>
      <protection locked="0"/>
    </xf>
    <xf numFmtId="0" fontId="5" fillId="0" borderId="49" xfId="0" applyFont="1" applyFill="1" applyBorder="1" applyAlignment="1">
      <alignment horizontal="left"/>
    </xf>
    <xf numFmtId="0" fontId="5" fillId="0" borderId="28" xfId="0" applyFont="1" applyFill="1" applyBorder="1" applyAlignment="1" applyProtection="1">
      <alignment horizontal="left"/>
      <protection locked="0"/>
    </xf>
    <xf numFmtId="0" fontId="5" fillId="0" borderId="30" xfId="0" applyFont="1" applyFill="1" applyBorder="1" applyAlignment="1" applyProtection="1">
      <alignment horizontal="left"/>
      <protection locked="0"/>
    </xf>
    <xf numFmtId="0" fontId="50" fillId="0" borderId="27" xfId="0" applyFont="1" applyFill="1" applyBorder="1" applyAlignment="1" applyProtection="1">
      <alignment horizontal="left"/>
      <protection locked="0"/>
    </xf>
    <xf numFmtId="0" fontId="5" fillId="0" borderId="37" xfId="0" applyFont="1" applyFill="1" applyBorder="1" applyAlignment="1" applyProtection="1">
      <alignment horizontal="left"/>
      <protection locked="0"/>
    </xf>
    <xf numFmtId="0" fontId="50" fillId="0" borderId="26" xfId="0" applyFont="1" applyFill="1" applyBorder="1" applyAlignment="1">
      <alignment horizontal="left"/>
    </xf>
    <xf numFmtId="0" fontId="50" fillId="0" borderId="27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0" fillId="0" borderId="29" xfId="0" applyFont="1" applyFill="1" applyBorder="1" applyAlignment="1">
      <alignment horizontal="left"/>
    </xf>
    <xf numFmtId="0" fontId="50" fillId="0" borderId="30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62" xfId="0" applyFont="1" applyFill="1" applyBorder="1" applyAlignment="1">
      <alignment horizontal="left" wrapText="1"/>
    </xf>
    <xf numFmtId="0" fontId="4" fillId="0" borderId="27" xfId="0" applyFont="1" applyFill="1" applyBorder="1" applyAlignment="1" applyProtection="1">
      <alignment horizontal="left"/>
      <protection locked="0"/>
    </xf>
    <xf numFmtId="0" fontId="5" fillId="0" borderId="30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left"/>
    </xf>
    <xf numFmtId="0" fontId="6" fillId="0" borderId="34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left"/>
    </xf>
    <xf numFmtId="0" fontId="0" fillId="0" borderId="29" xfId="0" applyFill="1" applyBorder="1" applyAlignment="1">
      <alignment horizontal="left"/>
    </xf>
    <xf numFmtId="0" fontId="0" fillId="0" borderId="30" xfId="0" applyFill="1" applyBorder="1" applyAlignment="1">
      <alignment horizontal="left"/>
    </xf>
    <xf numFmtId="0" fontId="4" fillId="0" borderId="23" xfId="0" applyFont="1" applyFill="1" applyBorder="1" applyAlignment="1">
      <alignment horizontal="left" vertical="center"/>
    </xf>
    <xf numFmtId="0" fontId="4" fillId="0" borderId="32" xfId="0" applyFont="1" applyFill="1" applyBorder="1" applyAlignment="1">
      <alignment horizontal="left" vertical="center"/>
    </xf>
    <xf numFmtId="0" fontId="4" fillId="0" borderId="58" xfId="0" applyFont="1" applyFill="1" applyBorder="1" applyAlignment="1">
      <alignment horizontal="left" vertical="center"/>
    </xf>
    <xf numFmtId="0" fontId="4" fillId="0" borderId="59" xfId="0" applyFont="1" applyFill="1" applyBorder="1" applyAlignment="1">
      <alignment horizontal="left" vertical="center"/>
    </xf>
    <xf numFmtId="0" fontId="61" fillId="0" borderId="29" xfId="0" applyFont="1" applyFill="1" applyBorder="1" applyAlignment="1">
      <alignment horizontal="left"/>
    </xf>
    <xf numFmtId="0" fontId="61" fillId="0" borderId="30" xfId="0" applyFont="1" applyFill="1" applyBorder="1" applyAlignment="1">
      <alignment horizontal="left"/>
    </xf>
    <xf numFmtId="0" fontId="62" fillId="0" borderId="14" xfId="0" applyFont="1" applyFill="1" applyBorder="1" applyAlignment="1">
      <alignment horizontal="left"/>
    </xf>
    <xf numFmtId="0" fontId="61" fillId="0" borderId="26" xfId="0" applyFont="1" applyFill="1" applyBorder="1" applyAlignment="1">
      <alignment horizontal="left"/>
    </xf>
    <xf numFmtId="0" fontId="61" fillId="0" borderId="27" xfId="0" applyFont="1" applyFill="1" applyBorder="1" applyAlignment="1">
      <alignment horizontal="left"/>
    </xf>
    <xf numFmtId="0" fontId="5" fillId="0" borderId="59" xfId="0" applyFont="1" applyFill="1" applyBorder="1" applyAlignment="1">
      <alignment horizontal="left"/>
    </xf>
    <xf numFmtId="0" fontId="5" fillId="0" borderId="62" xfId="0" applyFont="1" applyFill="1" applyBorder="1" applyAlignment="1">
      <alignment horizontal="center"/>
    </xf>
    <xf numFmtId="0" fontId="5" fillId="0" borderId="62" xfId="0" applyFont="1" applyFill="1" applyBorder="1" applyAlignment="1">
      <alignment horizontal="left"/>
    </xf>
    <xf numFmtId="0" fontId="50" fillId="0" borderId="11" xfId="0" applyFont="1" applyFill="1" applyBorder="1" applyAlignment="1">
      <alignment horizontal="left"/>
    </xf>
    <xf numFmtId="0" fontId="50" fillId="0" borderId="12" xfId="0" applyFont="1" applyFill="1" applyBorder="1" applyAlignment="1">
      <alignment horizontal="left"/>
    </xf>
    <xf numFmtId="0" fontId="5" fillId="0" borderId="48" xfId="0" applyFont="1" applyFill="1" applyBorder="1" applyAlignment="1">
      <alignment horizontal="left"/>
    </xf>
    <xf numFmtId="0" fontId="5" fillId="0" borderId="14" xfId="0" applyFont="1" applyFill="1" applyBorder="1" applyAlignment="1" applyProtection="1">
      <alignment horizontal="left"/>
      <protection locked="0"/>
    </xf>
  </cellXfs>
  <cellStyles count="4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44"/>
    <cellStyle name="Обычный 3" xfId="45"/>
    <cellStyle name="Обычный 5" xfId="46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" xfId="42" builtinId="3"/>
    <cellStyle name="Хороший" xfId="19" builtinId="26"/>
    <cellStyle name="Хороший 2" xfId="43"/>
  </cellStyles>
  <dxfs count="0"/>
  <tableStyles count="0" defaultTableStyle="TableStyleMedium9" defaultPivotStyle="PivotStyleLight16"/>
  <colors>
    <mruColors>
      <color rgb="FF99CC00"/>
      <color rgb="FFFFCCFF"/>
      <color rgb="FFCCECFF"/>
      <color rgb="FFCCFFFF"/>
      <color rgb="FF66CCFF"/>
      <color rgb="FF0000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6%20%20&#1062;&#1059;&#1057;/4%20&#1057;&#1083;&#1091;&#1078;&#1073;&#1072;%20&#1088;&#1077;&#1078;&#1080;&#1084;&#1086;&#1074;/10&#1073;%20-%20&#1050;&#1047;%20&#1053;&#1069;%20&#1083;&#1077;&#1090;&#1086;%202017%20&#1075;%20-%2021.06.2017/3%20-%20&#1047;&#1072;&#1076;&#1072;&#1085;&#1080;&#1103;%20&#1053;&#1069;%20&#1076;&#1083;&#1103;%20&#1055;&#1054;%20-%20&#1050;&#1047;%2021.06.2017/&#1058;&#1072;&#1073;&#1083;.%20&#1079;&#1072;&#1076;-&#1103;%20&#1076;&#1083;&#1103;%20&#1055;&#1054;%20&#1041;&#1069;&#1057;%20&#1087;&#1086;%20&#1050;&#1047;%2021.06.2017/&#1050;&#1047;%20&#1053;&#1069;%20&#1083;&#1077;&#1090;&#1086;%202017%20-%20&#1055;&#1054;%20&#1041;&#1069;&#1057;%20-%203%20&#1095;&#1072;&#1089;&#1072;%20-%2013.03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и БЭС"/>
      <sheetName val="Прил.1 - Мощн. БЭС"/>
      <sheetName val="Прил.2-БСК БЭС"/>
      <sheetName val="Прил.3 АОСН Окул-Бор узла"/>
      <sheetName val="Прил.4-Загрузка трансф-в БЭС"/>
      <sheetName val="Прил.5-АЧР БЭС"/>
      <sheetName val="Прил.7 Анализ ток. нагр. ЛЭП"/>
      <sheetName val="Прил.8 Анализ напряж."/>
    </sheetNames>
    <sheetDataSet>
      <sheetData sheetId="0"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  <row r="29">
          <cell r="D29">
            <v>0</v>
          </cell>
          <cell r="E29">
            <v>0</v>
          </cell>
          <cell r="F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</row>
        <row r="37">
          <cell r="D37">
            <v>0</v>
          </cell>
          <cell r="E37">
            <v>0</v>
          </cell>
          <cell r="F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</row>
        <row r="54">
          <cell r="D54">
            <v>0</v>
          </cell>
          <cell r="E54">
            <v>0</v>
          </cell>
          <cell r="F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</row>
        <row r="79">
          <cell r="D79">
            <v>0</v>
          </cell>
          <cell r="E79">
            <v>0</v>
          </cell>
          <cell r="F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</row>
        <row r="110">
          <cell r="D110">
            <v>0</v>
          </cell>
          <cell r="E110">
            <v>0</v>
          </cell>
          <cell r="F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</row>
        <row r="123">
          <cell r="D123">
            <v>0</v>
          </cell>
          <cell r="E123">
            <v>0</v>
          </cell>
          <cell r="F123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</row>
        <row r="190">
          <cell r="D190">
            <v>0</v>
          </cell>
          <cell r="E190">
            <v>0</v>
          </cell>
          <cell r="F190">
            <v>0</v>
          </cell>
        </row>
        <row r="192">
          <cell r="D192">
            <v>0</v>
          </cell>
          <cell r="E192">
            <v>0</v>
          </cell>
          <cell r="F192">
            <v>20.100000000000001</v>
          </cell>
        </row>
        <row r="193">
          <cell r="D193">
            <v>0</v>
          </cell>
          <cell r="E193">
            <v>0</v>
          </cell>
          <cell r="F193">
            <v>0</v>
          </cell>
        </row>
        <row r="194">
          <cell r="D194">
            <v>0</v>
          </cell>
          <cell r="E194">
            <v>0</v>
          </cell>
          <cell r="F194">
            <v>0</v>
          </cell>
        </row>
        <row r="196">
          <cell r="D196">
            <v>0</v>
          </cell>
          <cell r="E196">
            <v>0</v>
          </cell>
          <cell r="F196">
            <v>0</v>
          </cell>
        </row>
        <row r="197">
          <cell r="D197" t="str">
            <v>нет</v>
          </cell>
          <cell r="E197" t="str">
            <v>нет</v>
          </cell>
          <cell r="F197" t="str">
            <v>нет</v>
          </cell>
        </row>
        <row r="198">
          <cell r="D198" t="str">
            <v>нет</v>
          </cell>
          <cell r="E198" t="str">
            <v>нет</v>
          </cell>
          <cell r="F198" t="str">
            <v>нет</v>
          </cell>
        </row>
        <row r="200">
          <cell r="D200">
            <v>0</v>
          </cell>
          <cell r="E200">
            <v>0</v>
          </cell>
          <cell r="F200">
            <v>0</v>
          </cell>
        </row>
        <row r="201">
          <cell r="D201" t="str">
            <v>нет</v>
          </cell>
          <cell r="E201" t="str">
            <v>нет</v>
          </cell>
          <cell r="F201" t="str">
            <v>нет</v>
          </cell>
        </row>
        <row r="202">
          <cell r="D202" t="str">
            <v>нет</v>
          </cell>
          <cell r="E202" t="str">
            <v>нет</v>
          </cell>
          <cell r="F202" t="str">
            <v>нет</v>
          </cell>
        </row>
        <row r="204">
          <cell r="D204">
            <v>0</v>
          </cell>
          <cell r="E204">
            <v>0</v>
          </cell>
          <cell r="F204">
            <v>0</v>
          </cell>
        </row>
        <row r="205">
          <cell r="D205" t="str">
            <v>нет</v>
          </cell>
          <cell r="E205" t="str">
            <v>нет</v>
          </cell>
          <cell r="F205" t="str">
            <v>нет</v>
          </cell>
        </row>
        <row r="206">
          <cell r="D206" t="str">
            <v>нет</v>
          </cell>
          <cell r="E206" t="str">
            <v>нет</v>
          </cell>
          <cell r="F206" t="str">
            <v>нет</v>
          </cell>
        </row>
        <row r="208">
          <cell r="D208">
            <v>0</v>
          </cell>
          <cell r="E208">
            <v>0</v>
          </cell>
          <cell r="F208">
            <v>0</v>
          </cell>
        </row>
        <row r="209">
          <cell r="D209" t="str">
            <v>нет</v>
          </cell>
          <cell r="E209" t="str">
            <v>нет</v>
          </cell>
          <cell r="F209" t="str">
            <v>нет</v>
          </cell>
        </row>
        <row r="210">
          <cell r="D210" t="str">
            <v>нет</v>
          </cell>
          <cell r="E210" t="str">
            <v>нет</v>
          </cell>
          <cell r="F210" t="str">
            <v>нет</v>
          </cell>
        </row>
        <row r="246">
          <cell r="D246">
            <v>0</v>
          </cell>
          <cell r="E246">
            <v>0</v>
          </cell>
          <cell r="F246">
            <v>0</v>
          </cell>
        </row>
        <row r="247">
          <cell r="D247">
            <v>0</v>
          </cell>
          <cell r="E247">
            <v>0</v>
          </cell>
          <cell r="F247">
            <v>0</v>
          </cell>
        </row>
        <row r="248">
          <cell r="D248">
            <v>0</v>
          </cell>
          <cell r="E248">
            <v>0</v>
          </cell>
          <cell r="F248">
            <v>0</v>
          </cell>
        </row>
        <row r="250">
          <cell r="D250" t="str">
            <v>0</v>
          </cell>
          <cell r="E250" t="str">
            <v>0</v>
          </cell>
          <cell r="F250" t="str">
            <v>0</v>
          </cell>
        </row>
        <row r="251">
          <cell r="D251" t="str">
            <v>0</v>
          </cell>
          <cell r="E251" t="str">
            <v>0</v>
          </cell>
          <cell r="F251" t="str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</row>
        <row r="300">
          <cell r="D300">
            <v>0</v>
          </cell>
          <cell r="E300">
            <v>0</v>
          </cell>
          <cell r="F300">
            <v>1</v>
          </cell>
        </row>
        <row r="310">
          <cell r="D310">
            <v>0</v>
          </cell>
          <cell r="E310">
            <v>0</v>
          </cell>
          <cell r="F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</row>
        <row r="327">
          <cell r="D327">
            <v>0</v>
          </cell>
          <cell r="E327">
            <v>0</v>
          </cell>
          <cell r="F327">
            <v>0</v>
          </cell>
        </row>
        <row r="328">
          <cell r="D328">
            <v>0</v>
          </cell>
          <cell r="E328">
            <v>0</v>
          </cell>
          <cell r="F328">
            <v>0</v>
          </cell>
        </row>
        <row r="330">
          <cell r="D330">
            <v>0</v>
          </cell>
          <cell r="E330">
            <v>0</v>
          </cell>
          <cell r="F330">
            <v>0</v>
          </cell>
        </row>
        <row r="331">
          <cell r="D331">
            <v>0</v>
          </cell>
          <cell r="E331">
            <v>0</v>
          </cell>
          <cell r="F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</row>
        <row r="340">
          <cell r="D340">
            <v>0</v>
          </cell>
          <cell r="E340">
            <v>0</v>
          </cell>
          <cell r="F340">
            <v>0</v>
          </cell>
        </row>
        <row r="341">
          <cell r="D341">
            <v>0</v>
          </cell>
          <cell r="E341">
            <v>0</v>
          </cell>
          <cell r="F341">
            <v>0</v>
          </cell>
        </row>
        <row r="351">
          <cell r="D351">
            <v>0</v>
          </cell>
          <cell r="E351">
            <v>0</v>
          </cell>
          <cell r="F351">
            <v>0</v>
          </cell>
        </row>
        <row r="352">
          <cell r="D352">
            <v>0</v>
          </cell>
          <cell r="E352">
            <v>0</v>
          </cell>
          <cell r="F352">
            <v>0</v>
          </cell>
        </row>
        <row r="353">
          <cell r="D353">
            <v>0</v>
          </cell>
          <cell r="E353">
            <v>0</v>
          </cell>
          <cell r="F353">
            <v>0</v>
          </cell>
        </row>
        <row r="354">
          <cell r="D354">
            <v>0</v>
          </cell>
          <cell r="E354">
            <v>0</v>
          </cell>
          <cell r="F354">
            <v>0</v>
          </cell>
        </row>
        <row r="355">
          <cell r="D355">
            <v>0</v>
          </cell>
          <cell r="E355">
            <v>0</v>
          </cell>
          <cell r="F355">
            <v>0</v>
          </cell>
        </row>
        <row r="369">
          <cell r="D369">
            <v>0</v>
          </cell>
          <cell r="E369">
            <v>0</v>
          </cell>
          <cell r="F369">
            <v>0</v>
          </cell>
        </row>
        <row r="370">
          <cell r="D370">
            <v>0</v>
          </cell>
          <cell r="E370">
            <v>0</v>
          </cell>
          <cell r="F370">
            <v>0</v>
          </cell>
        </row>
        <row r="371">
          <cell r="D371">
            <v>0</v>
          </cell>
          <cell r="E371">
            <v>0</v>
          </cell>
          <cell r="F371">
            <v>0</v>
          </cell>
        </row>
        <row r="373">
          <cell r="D373">
            <v>0</v>
          </cell>
          <cell r="E373">
            <v>0</v>
          </cell>
          <cell r="F373">
            <v>0</v>
          </cell>
        </row>
        <row r="374">
          <cell r="D374">
            <v>0</v>
          </cell>
          <cell r="E374">
            <v>0</v>
          </cell>
          <cell r="F374">
            <v>0</v>
          </cell>
        </row>
        <row r="375">
          <cell r="D375">
            <v>0</v>
          </cell>
          <cell r="E375">
            <v>0</v>
          </cell>
          <cell r="F375">
            <v>0</v>
          </cell>
        </row>
        <row r="392">
          <cell r="D392">
            <v>0</v>
          </cell>
          <cell r="E392">
            <v>0</v>
          </cell>
          <cell r="F392">
            <v>0</v>
          </cell>
        </row>
        <row r="393">
          <cell r="D393">
            <v>0</v>
          </cell>
          <cell r="E393">
            <v>0</v>
          </cell>
          <cell r="F393">
            <v>0</v>
          </cell>
        </row>
        <row r="394">
          <cell r="D394">
            <v>0</v>
          </cell>
          <cell r="E394">
            <v>0</v>
          </cell>
          <cell r="F394">
            <v>0</v>
          </cell>
        </row>
        <row r="395">
          <cell r="D395">
            <v>0</v>
          </cell>
          <cell r="E395">
            <v>0</v>
          </cell>
          <cell r="F395">
            <v>0</v>
          </cell>
        </row>
        <row r="396">
          <cell r="D396">
            <v>0</v>
          </cell>
          <cell r="E396">
            <v>0</v>
          </cell>
          <cell r="F396">
            <v>0</v>
          </cell>
        </row>
        <row r="407">
          <cell r="D407">
            <v>0</v>
          </cell>
          <cell r="E407">
            <v>0</v>
          </cell>
          <cell r="F407">
            <v>0</v>
          </cell>
        </row>
        <row r="408">
          <cell r="D408">
            <v>0</v>
          </cell>
          <cell r="E408">
            <v>0</v>
          </cell>
          <cell r="F408">
            <v>0</v>
          </cell>
        </row>
        <row r="409">
          <cell r="D409">
            <v>0</v>
          </cell>
          <cell r="E409">
            <v>0</v>
          </cell>
          <cell r="F409">
            <v>0</v>
          </cell>
        </row>
        <row r="428">
          <cell r="D428">
            <v>0</v>
          </cell>
          <cell r="E428">
            <v>0</v>
          </cell>
          <cell r="F428">
            <v>0</v>
          </cell>
        </row>
        <row r="429">
          <cell r="D429">
            <v>0</v>
          </cell>
          <cell r="E429">
            <v>0</v>
          </cell>
          <cell r="F429">
            <v>0</v>
          </cell>
        </row>
        <row r="430">
          <cell r="D430">
            <v>0</v>
          </cell>
          <cell r="E430">
            <v>0</v>
          </cell>
          <cell r="F430">
            <v>0</v>
          </cell>
        </row>
        <row r="432">
          <cell r="D432">
            <v>0</v>
          </cell>
          <cell r="E432">
            <v>0</v>
          </cell>
          <cell r="F432">
            <v>0</v>
          </cell>
        </row>
        <row r="433">
          <cell r="D433" t="str">
            <v>0</v>
          </cell>
          <cell r="E433" t="str">
            <v>0</v>
          </cell>
          <cell r="F433" t="str">
            <v>0</v>
          </cell>
        </row>
        <row r="434">
          <cell r="D434" t="str">
            <v>0</v>
          </cell>
          <cell r="E434" t="str">
            <v>0</v>
          </cell>
          <cell r="F434" t="str">
            <v>0</v>
          </cell>
        </row>
        <row r="436">
          <cell r="D436">
            <v>0</v>
          </cell>
          <cell r="E436">
            <v>0</v>
          </cell>
          <cell r="F436">
            <v>0</v>
          </cell>
        </row>
        <row r="437">
          <cell r="D437">
            <v>0</v>
          </cell>
          <cell r="E437">
            <v>0</v>
          </cell>
          <cell r="F437">
            <v>0</v>
          </cell>
        </row>
        <row r="438">
          <cell r="D438">
            <v>0</v>
          </cell>
          <cell r="E438">
            <v>0</v>
          </cell>
          <cell r="F438">
            <v>0</v>
          </cell>
        </row>
        <row r="447">
          <cell r="D447">
            <v>0</v>
          </cell>
          <cell r="E447">
            <v>0</v>
          </cell>
          <cell r="F447">
            <v>0</v>
          </cell>
        </row>
        <row r="448">
          <cell r="D448">
            <v>0</v>
          </cell>
          <cell r="E448">
            <v>0</v>
          </cell>
          <cell r="F448">
            <v>0</v>
          </cell>
        </row>
        <row r="449">
          <cell r="D449">
            <v>0</v>
          </cell>
          <cell r="E449">
            <v>0</v>
          </cell>
          <cell r="F449">
            <v>0</v>
          </cell>
        </row>
        <row r="459">
          <cell r="D459">
            <v>0</v>
          </cell>
          <cell r="E459">
            <v>0</v>
          </cell>
          <cell r="F459">
            <v>0</v>
          </cell>
        </row>
        <row r="460">
          <cell r="D460">
            <v>0</v>
          </cell>
          <cell r="E460">
            <v>0</v>
          </cell>
          <cell r="F460">
            <v>0</v>
          </cell>
        </row>
        <row r="461">
          <cell r="D461">
            <v>0</v>
          </cell>
          <cell r="E461">
            <v>0</v>
          </cell>
          <cell r="F461">
            <v>0</v>
          </cell>
        </row>
        <row r="462">
          <cell r="D462">
            <v>0</v>
          </cell>
          <cell r="E462">
            <v>0</v>
          </cell>
          <cell r="F462">
            <v>0</v>
          </cell>
        </row>
        <row r="463">
          <cell r="D463">
            <v>0</v>
          </cell>
          <cell r="E463">
            <v>0</v>
          </cell>
          <cell r="F463">
            <v>0</v>
          </cell>
        </row>
        <row r="464">
          <cell r="D464">
            <v>0</v>
          </cell>
          <cell r="E464">
            <v>0</v>
          </cell>
          <cell r="F464">
            <v>0</v>
          </cell>
        </row>
        <row r="481">
          <cell r="D481">
            <v>0</v>
          </cell>
          <cell r="E481">
            <v>0</v>
          </cell>
          <cell r="F481">
            <v>0</v>
          </cell>
        </row>
        <row r="482">
          <cell r="D482">
            <v>0</v>
          </cell>
          <cell r="E482">
            <v>0</v>
          </cell>
          <cell r="F482">
            <v>0</v>
          </cell>
        </row>
        <row r="483">
          <cell r="D483">
            <v>0</v>
          </cell>
          <cell r="E483">
            <v>0</v>
          </cell>
          <cell r="F483">
            <v>0</v>
          </cell>
        </row>
        <row r="491">
          <cell r="D491">
            <v>0</v>
          </cell>
          <cell r="E491">
            <v>0</v>
          </cell>
          <cell r="F491">
            <v>0</v>
          </cell>
        </row>
        <row r="492">
          <cell r="D492">
            <v>0</v>
          </cell>
          <cell r="E492">
            <v>0</v>
          </cell>
          <cell r="F492">
            <v>0</v>
          </cell>
        </row>
        <row r="493">
          <cell r="D493">
            <v>0</v>
          </cell>
          <cell r="E493">
            <v>0</v>
          </cell>
          <cell r="F493">
            <v>0</v>
          </cell>
        </row>
        <row r="494">
          <cell r="D494">
            <v>0</v>
          </cell>
          <cell r="E494">
            <v>0</v>
          </cell>
          <cell r="F494">
            <v>0</v>
          </cell>
        </row>
        <row r="495">
          <cell r="D495">
            <v>0</v>
          </cell>
          <cell r="E495">
            <v>0</v>
          </cell>
          <cell r="F495">
            <v>0</v>
          </cell>
        </row>
        <row r="508">
          <cell r="D508">
            <v>0</v>
          </cell>
          <cell r="E508">
            <v>0</v>
          </cell>
          <cell r="F508">
            <v>0</v>
          </cell>
        </row>
        <row r="509">
          <cell r="D509">
            <v>0</v>
          </cell>
          <cell r="E509">
            <v>0</v>
          </cell>
          <cell r="F509">
            <v>0</v>
          </cell>
        </row>
        <row r="510">
          <cell r="D510">
            <v>0</v>
          </cell>
          <cell r="E510">
            <v>0</v>
          </cell>
          <cell r="F510">
            <v>0</v>
          </cell>
        </row>
        <row r="518">
          <cell r="D518">
            <v>0</v>
          </cell>
          <cell r="E518">
            <v>0</v>
          </cell>
          <cell r="F518">
            <v>0</v>
          </cell>
        </row>
        <row r="519">
          <cell r="D519">
            <v>0</v>
          </cell>
          <cell r="E519">
            <v>0</v>
          </cell>
          <cell r="F519">
            <v>0</v>
          </cell>
        </row>
        <row r="520">
          <cell r="D520">
            <v>0</v>
          </cell>
          <cell r="E520">
            <v>0</v>
          </cell>
          <cell r="F520">
            <v>0</v>
          </cell>
        </row>
        <row r="521">
          <cell r="D521">
            <v>0</v>
          </cell>
          <cell r="E521">
            <v>0</v>
          </cell>
          <cell r="F521">
            <v>0</v>
          </cell>
        </row>
        <row r="535">
          <cell r="D535">
            <v>0</v>
          </cell>
          <cell r="E535">
            <v>0</v>
          </cell>
          <cell r="F535">
            <v>0</v>
          </cell>
        </row>
        <row r="536">
          <cell r="D536">
            <v>0</v>
          </cell>
          <cell r="E536">
            <v>0</v>
          </cell>
          <cell r="F536">
            <v>0</v>
          </cell>
        </row>
        <row r="537">
          <cell r="D537">
            <v>0</v>
          </cell>
          <cell r="E537">
            <v>0</v>
          </cell>
          <cell r="F537">
            <v>0</v>
          </cell>
        </row>
        <row r="539">
          <cell r="D539">
            <v>0</v>
          </cell>
          <cell r="E539">
            <v>0</v>
          </cell>
          <cell r="F539">
            <v>0</v>
          </cell>
        </row>
        <row r="540">
          <cell r="D540">
            <v>0</v>
          </cell>
          <cell r="E540">
            <v>0</v>
          </cell>
          <cell r="F540">
            <v>0</v>
          </cell>
        </row>
        <row r="541">
          <cell r="D541">
            <v>0</v>
          </cell>
          <cell r="E541">
            <v>0</v>
          </cell>
          <cell r="F541">
            <v>0</v>
          </cell>
        </row>
        <row r="543">
          <cell r="D543">
            <v>0</v>
          </cell>
          <cell r="E543">
            <v>0</v>
          </cell>
          <cell r="F543">
            <v>0</v>
          </cell>
        </row>
        <row r="544">
          <cell r="D544">
            <v>0</v>
          </cell>
          <cell r="E544">
            <v>0</v>
          </cell>
          <cell r="F544">
            <v>0</v>
          </cell>
        </row>
        <row r="545">
          <cell r="D545">
            <v>0</v>
          </cell>
          <cell r="E545">
            <v>0</v>
          </cell>
          <cell r="F545">
            <v>0</v>
          </cell>
        </row>
        <row r="556">
          <cell r="D556">
            <v>0</v>
          </cell>
          <cell r="E556">
            <v>0</v>
          </cell>
          <cell r="F556">
            <v>0</v>
          </cell>
        </row>
        <row r="557">
          <cell r="D557">
            <v>0</v>
          </cell>
          <cell r="E557">
            <v>0</v>
          </cell>
          <cell r="F557">
            <v>0</v>
          </cell>
        </row>
        <row r="558">
          <cell r="D558">
            <v>0</v>
          </cell>
          <cell r="E558">
            <v>0</v>
          </cell>
          <cell r="F558">
            <v>0</v>
          </cell>
        </row>
        <row r="559">
          <cell r="D559">
            <v>0</v>
          </cell>
          <cell r="E559">
            <v>0</v>
          </cell>
          <cell r="F559">
            <v>0</v>
          </cell>
        </row>
        <row r="560">
          <cell r="D560">
            <v>0</v>
          </cell>
          <cell r="E560">
            <v>0</v>
          </cell>
          <cell r="F560">
            <v>0</v>
          </cell>
        </row>
        <row r="561">
          <cell r="D561">
            <v>0</v>
          </cell>
          <cell r="E561">
            <v>0</v>
          </cell>
          <cell r="F561">
            <v>0</v>
          </cell>
        </row>
        <row r="574">
          <cell r="D574">
            <v>0</v>
          </cell>
          <cell r="E574">
            <v>0</v>
          </cell>
          <cell r="F574">
            <v>0</v>
          </cell>
        </row>
        <row r="575">
          <cell r="D575">
            <v>0</v>
          </cell>
          <cell r="E575">
            <v>0</v>
          </cell>
          <cell r="F575">
            <v>0</v>
          </cell>
        </row>
        <row r="576">
          <cell r="D576">
            <v>0</v>
          </cell>
          <cell r="E576">
            <v>0</v>
          </cell>
          <cell r="F576">
            <v>0</v>
          </cell>
        </row>
        <row r="577">
          <cell r="D577">
            <v>0</v>
          </cell>
          <cell r="E577">
            <v>0</v>
          </cell>
          <cell r="F577">
            <v>0</v>
          </cell>
        </row>
        <row r="578">
          <cell r="D578">
            <v>0</v>
          </cell>
          <cell r="E578">
            <v>0</v>
          </cell>
          <cell r="F578">
            <v>0</v>
          </cell>
        </row>
        <row r="579">
          <cell r="D579">
            <v>0</v>
          </cell>
          <cell r="E579">
            <v>0</v>
          </cell>
          <cell r="F579">
            <v>0</v>
          </cell>
        </row>
        <row r="580">
          <cell r="D580">
            <v>0</v>
          </cell>
          <cell r="E580">
            <v>0</v>
          </cell>
          <cell r="F580">
            <v>0</v>
          </cell>
        </row>
        <row r="596">
          <cell r="D596">
            <v>0</v>
          </cell>
          <cell r="E596">
            <v>0</v>
          </cell>
          <cell r="F596">
            <v>0</v>
          </cell>
        </row>
        <row r="597">
          <cell r="D597">
            <v>0</v>
          </cell>
          <cell r="E597">
            <v>0</v>
          </cell>
          <cell r="F597">
            <v>0</v>
          </cell>
        </row>
        <row r="598">
          <cell r="D598">
            <v>0</v>
          </cell>
          <cell r="E598">
            <v>0</v>
          </cell>
          <cell r="F598">
            <v>0</v>
          </cell>
        </row>
        <row r="600">
          <cell r="D600">
            <v>0</v>
          </cell>
          <cell r="E600">
            <v>0</v>
          </cell>
          <cell r="F600">
            <v>0</v>
          </cell>
        </row>
        <row r="601">
          <cell r="D601">
            <v>0</v>
          </cell>
          <cell r="E601">
            <v>0</v>
          </cell>
          <cell r="F601">
            <v>0</v>
          </cell>
        </row>
        <row r="602">
          <cell r="D602">
            <v>0</v>
          </cell>
          <cell r="E602">
            <v>0</v>
          </cell>
          <cell r="F602">
            <v>0</v>
          </cell>
        </row>
        <row r="604">
          <cell r="D604">
            <v>0</v>
          </cell>
          <cell r="E604">
            <v>0</v>
          </cell>
          <cell r="F604">
            <v>0</v>
          </cell>
        </row>
        <row r="605">
          <cell r="D605">
            <v>0</v>
          </cell>
          <cell r="E605">
            <v>0</v>
          </cell>
          <cell r="F605">
            <v>0</v>
          </cell>
        </row>
        <row r="606">
          <cell r="D606">
            <v>0</v>
          </cell>
          <cell r="E606">
            <v>0</v>
          </cell>
          <cell r="F606">
            <v>0</v>
          </cell>
        </row>
        <row r="608">
          <cell r="D608">
            <v>0</v>
          </cell>
          <cell r="E608">
            <v>0</v>
          </cell>
          <cell r="F608">
            <v>0</v>
          </cell>
        </row>
        <row r="609">
          <cell r="D609">
            <v>0</v>
          </cell>
          <cell r="E609">
            <v>0</v>
          </cell>
          <cell r="F609">
            <v>0</v>
          </cell>
        </row>
        <row r="610">
          <cell r="D610">
            <v>0</v>
          </cell>
          <cell r="E610">
            <v>0</v>
          </cell>
          <cell r="F610">
            <v>0</v>
          </cell>
        </row>
        <row r="612">
          <cell r="D612">
            <v>0</v>
          </cell>
          <cell r="E612">
            <v>0</v>
          </cell>
          <cell r="F612">
            <v>0</v>
          </cell>
        </row>
        <row r="613">
          <cell r="D613">
            <v>0</v>
          </cell>
          <cell r="E613">
            <v>0</v>
          </cell>
          <cell r="F613">
            <v>0</v>
          </cell>
        </row>
        <row r="614">
          <cell r="D614">
            <v>0</v>
          </cell>
          <cell r="E614">
            <v>0</v>
          </cell>
          <cell r="F614">
            <v>0</v>
          </cell>
        </row>
        <row r="616">
          <cell r="D616">
            <v>0</v>
          </cell>
          <cell r="E616">
            <v>0</v>
          </cell>
          <cell r="F616">
            <v>0</v>
          </cell>
        </row>
        <row r="617">
          <cell r="D617">
            <v>0</v>
          </cell>
          <cell r="E617">
            <v>0</v>
          </cell>
          <cell r="F617">
            <v>0</v>
          </cell>
        </row>
        <row r="618">
          <cell r="D618">
            <v>0</v>
          </cell>
          <cell r="E618">
            <v>0</v>
          </cell>
          <cell r="F618">
            <v>0</v>
          </cell>
        </row>
        <row r="632">
          <cell r="D632">
            <v>0</v>
          </cell>
          <cell r="E632">
            <v>0</v>
          </cell>
          <cell r="F632">
            <v>0</v>
          </cell>
        </row>
        <row r="633">
          <cell r="D633">
            <v>0</v>
          </cell>
          <cell r="E633">
            <v>0</v>
          </cell>
          <cell r="F633">
            <v>0</v>
          </cell>
        </row>
        <row r="634">
          <cell r="D634">
            <v>0</v>
          </cell>
          <cell r="E634">
            <v>0</v>
          </cell>
          <cell r="F634">
            <v>0</v>
          </cell>
        </row>
        <row r="640">
          <cell r="D640">
            <v>0</v>
          </cell>
          <cell r="E640">
            <v>0</v>
          </cell>
          <cell r="F640">
            <v>0</v>
          </cell>
        </row>
        <row r="641">
          <cell r="D641">
            <v>0</v>
          </cell>
          <cell r="E641">
            <v>0</v>
          </cell>
          <cell r="F641">
            <v>0</v>
          </cell>
        </row>
        <row r="642">
          <cell r="D642">
            <v>0</v>
          </cell>
          <cell r="E642">
            <v>0</v>
          </cell>
          <cell r="F642">
            <v>0</v>
          </cell>
        </row>
        <row r="650">
          <cell r="D650">
            <v>0</v>
          </cell>
          <cell r="E650">
            <v>0</v>
          </cell>
          <cell r="F650">
            <v>0</v>
          </cell>
        </row>
        <row r="651">
          <cell r="D651">
            <v>0</v>
          </cell>
          <cell r="E651">
            <v>0</v>
          </cell>
          <cell r="F651">
            <v>0</v>
          </cell>
        </row>
        <row r="652">
          <cell r="D652">
            <v>0</v>
          </cell>
          <cell r="E652">
            <v>0</v>
          </cell>
          <cell r="F652">
            <v>0</v>
          </cell>
        </row>
        <row r="662">
          <cell r="D662">
            <v>0</v>
          </cell>
          <cell r="E662">
            <v>0</v>
          </cell>
          <cell r="F662">
            <v>0</v>
          </cell>
        </row>
        <row r="663">
          <cell r="D663">
            <v>0</v>
          </cell>
          <cell r="E663">
            <v>0</v>
          </cell>
          <cell r="F663">
            <v>0</v>
          </cell>
        </row>
        <row r="664">
          <cell r="D664">
            <v>0</v>
          </cell>
          <cell r="E664">
            <v>0</v>
          </cell>
          <cell r="F664">
            <v>0</v>
          </cell>
        </row>
        <row r="680">
          <cell r="D680">
            <v>0</v>
          </cell>
          <cell r="E680">
            <v>0</v>
          </cell>
          <cell r="F680">
            <v>0</v>
          </cell>
        </row>
        <row r="681">
          <cell r="D681">
            <v>0</v>
          </cell>
          <cell r="E681">
            <v>0</v>
          </cell>
          <cell r="F681">
            <v>0</v>
          </cell>
        </row>
        <row r="682">
          <cell r="D682">
            <v>0</v>
          </cell>
          <cell r="E682">
            <v>0</v>
          </cell>
          <cell r="F682">
            <v>0</v>
          </cell>
        </row>
        <row r="690">
          <cell r="D690">
            <v>0</v>
          </cell>
          <cell r="E690">
            <v>0</v>
          </cell>
          <cell r="F690">
            <v>0</v>
          </cell>
        </row>
        <row r="691">
          <cell r="D691">
            <v>0</v>
          </cell>
          <cell r="E691">
            <v>0</v>
          </cell>
          <cell r="F691">
            <v>0</v>
          </cell>
        </row>
        <row r="692">
          <cell r="D692">
            <v>0</v>
          </cell>
          <cell r="E692">
            <v>0</v>
          </cell>
          <cell r="F692">
            <v>0</v>
          </cell>
        </row>
        <row r="708">
          <cell r="D708">
            <v>0</v>
          </cell>
          <cell r="E708">
            <v>0</v>
          </cell>
          <cell r="F708">
            <v>0</v>
          </cell>
        </row>
        <row r="709">
          <cell r="D709">
            <v>0</v>
          </cell>
          <cell r="E709">
            <v>0</v>
          </cell>
          <cell r="F709">
            <v>0</v>
          </cell>
        </row>
        <row r="710">
          <cell r="D710">
            <v>0</v>
          </cell>
          <cell r="E710">
            <v>0</v>
          </cell>
          <cell r="F710">
            <v>0</v>
          </cell>
        </row>
        <row r="712">
          <cell r="D712">
            <v>0</v>
          </cell>
          <cell r="E712">
            <v>0</v>
          </cell>
          <cell r="F712">
            <v>0</v>
          </cell>
        </row>
        <row r="713">
          <cell r="D713">
            <v>0</v>
          </cell>
          <cell r="E713">
            <v>0</v>
          </cell>
          <cell r="F713">
            <v>0</v>
          </cell>
        </row>
        <row r="714">
          <cell r="D714">
            <v>0</v>
          </cell>
          <cell r="E714">
            <v>0</v>
          </cell>
          <cell r="F714">
            <v>0</v>
          </cell>
        </row>
        <row r="722">
          <cell r="D722">
            <v>0</v>
          </cell>
          <cell r="E722">
            <v>0</v>
          </cell>
          <cell r="F722">
            <v>0</v>
          </cell>
        </row>
        <row r="723">
          <cell r="D723">
            <v>0</v>
          </cell>
          <cell r="E723">
            <v>0</v>
          </cell>
          <cell r="F723">
            <v>0</v>
          </cell>
        </row>
        <row r="724">
          <cell r="D724">
            <v>0</v>
          </cell>
          <cell r="E724">
            <v>0</v>
          </cell>
          <cell r="F724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</row>
        <row r="735">
          <cell r="D735">
            <v>0</v>
          </cell>
          <cell r="E735">
            <v>0</v>
          </cell>
          <cell r="F735">
            <v>0</v>
          </cell>
        </row>
        <row r="736">
          <cell r="D736">
            <v>0</v>
          </cell>
          <cell r="E736">
            <v>0</v>
          </cell>
          <cell r="F736">
            <v>0</v>
          </cell>
        </row>
        <row r="752">
          <cell r="D752">
            <v>0</v>
          </cell>
          <cell r="E752">
            <v>0</v>
          </cell>
          <cell r="F752">
            <v>0</v>
          </cell>
        </row>
        <row r="753">
          <cell r="D753">
            <v>0</v>
          </cell>
          <cell r="E753">
            <v>0</v>
          </cell>
          <cell r="F753">
            <v>0</v>
          </cell>
        </row>
        <row r="754">
          <cell r="D754">
            <v>0</v>
          </cell>
          <cell r="E754">
            <v>0</v>
          </cell>
          <cell r="F754">
            <v>0</v>
          </cell>
        </row>
        <row r="756">
          <cell r="D756">
            <v>0</v>
          </cell>
          <cell r="E756">
            <v>0</v>
          </cell>
          <cell r="F756">
            <v>0</v>
          </cell>
        </row>
        <row r="757">
          <cell r="D757">
            <v>0</v>
          </cell>
          <cell r="E757">
            <v>0</v>
          </cell>
          <cell r="F757">
            <v>0</v>
          </cell>
        </row>
        <row r="758">
          <cell r="D758">
            <v>0</v>
          </cell>
          <cell r="E758">
            <v>0</v>
          </cell>
          <cell r="F758">
            <v>0</v>
          </cell>
        </row>
        <row r="769">
          <cell r="D769">
            <v>0</v>
          </cell>
          <cell r="E769">
            <v>0</v>
          </cell>
          <cell r="F769">
            <v>0</v>
          </cell>
        </row>
        <row r="770">
          <cell r="D770">
            <v>0</v>
          </cell>
          <cell r="E770">
            <v>0</v>
          </cell>
          <cell r="F770">
            <v>0</v>
          </cell>
        </row>
        <row r="771">
          <cell r="D771">
            <v>0</v>
          </cell>
          <cell r="E771">
            <v>0</v>
          </cell>
          <cell r="F771">
            <v>0</v>
          </cell>
        </row>
        <row r="772">
          <cell r="D772">
            <v>0</v>
          </cell>
          <cell r="E772">
            <v>0</v>
          </cell>
          <cell r="F772">
            <v>0</v>
          </cell>
        </row>
        <row r="773">
          <cell r="D773">
            <v>0</v>
          </cell>
          <cell r="E773">
            <v>0</v>
          </cell>
          <cell r="F773">
            <v>0</v>
          </cell>
        </row>
        <row r="774">
          <cell r="D774">
            <v>0</v>
          </cell>
          <cell r="E774">
            <v>0</v>
          </cell>
          <cell r="F774">
            <v>0</v>
          </cell>
        </row>
        <row r="775">
          <cell r="D775">
            <v>0</v>
          </cell>
          <cell r="E775">
            <v>0</v>
          </cell>
          <cell r="F775">
            <v>0</v>
          </cell>
        </row>
        <row r="776">
          <cell r="D776">
            <v>0</v>
          </cell>
          <cell r="E776">
            <v>0</v>
          </cell>
          <cell r="F776">
            <v>0</v>
          </cell>
        </row>
        <row r="789">
          <cell r="D789">
            <v>0</v>
          </cell>
          <cell r="E789">
            <v>0</v>
          </cell>
          <cell r="F789">
            <v>0</v>
          </cell>
        </row>
        <row r="790">
          <cell r="D790">
            <v>0</v>
          </cell>
          <cell r="E790">
            <v>0</v>
          </cell>
          <cell r="F790">
            <v>0</v>
          </cell>
        </row>
        <row r="791">
          <cell r="D791">
            <v>0</v>
          </cell>
          <cell r="E791">
            <v>0</v>
          </cell>
          <cell r="F791">
            <v>0</v>
          </cell>
        </row>
        <row r="793">
          <cell r="D793">
            <v>0</v>
          </cell>
          <cell r="E793">
            <v>0</v>
          </cell>
          <cell r="F793">
            <v>0</v>
          </cell>
        </row>
        <row r="794">
          <cell r="D794">
            <v>0</v>
          </cell>
          <cell r="E794">
            <v>0</v>
          </cell>
          <cell r="F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</row>
        <row r="812">
          <cell r="D812">
            <v>0</v>
          </cell>
          <cell r="E812">
            <v>0</v>
          </cell>
          <cell r="F812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</row>
        <row r="815">
          <cell r="D815">
            <v>0</v>
          </cell>
          <cell r="E815">
            <v>0</v>
          </cell>
          <cell r="F815">
            <v>0</v>
          </cell>
        </row>
        <row r="816">
          <cell r="D816">
            <v>0</v>
          </cell>
          <cell r="E816">
            <v>0</v>
          </cell>
          <cell r="F816">
            <v>0</v>
          </cell>
        </row>
        <row r="817">
          <cell r="D817">
            <v>0</v>
          </cell>
          <cell r="E817">
            <v>0</v>
          </cell>
          <cell r="F817">
            <v>0</v>
          </cell>
        </row>
        <row r="828">
          <cell r="D828">
            <v>0</v>
          </cell>
          <cell r="E828">
            <v>0</v>
          </cell>
          <cell r="F828">
            <v>0</v>
          </cell>
        </row>
        <row r="829">
          <cell r="D829">
            <v>0</v>
          </cell>
          <cell r="E829">
            <v>0</v>
          </cell>
          <cell r="F829">
            <v>0</v>
          </cell>
        </row>
        <row r="830">
          <cell r="D830">
            <v>0</v>
          </cell>
          <cell r="E830">
            <v>0</v>
          </cell>
          <cell r="F830">
            <v>0</v>
          </cell>
        </row>
        <row r="831">
          <cell r="D831">
            <v>0</v>
          </cell>
          <cell r="E831">
            <v>0</v>
          </cell>
          <cell r="F831">
            <v>0</v>
          </cell>
        </row>
        <row r="832">
          <cell r="D832">
            <v>0</v>
          </cell>
          <cell r="E832">
            <v>0</v>
          </cell>
          <cell r="F832">
            <v>0</v>
          </cell>
        </row>
        <row r="833">
          <cell r="D833">
            <v>0</v>
          </cell>
          <cell r="E833">
            <v>0</v>
          </cell>
          <cell r="F833">
            <v>0</v>
          </cell>
        </row>
        <row r="846">
          <cell r="D846">
            <v>0</v>
          </cell>
          <cell r="E846">
            <v>0</v>
          </cell>
          <cell r="F846">
            <v>0</v>
          </cell>
        </row>
        <row r="847">
          <cell r="D847">
            <v>0</v>
          </cell>
          <cell r="E847">
            <v>0</v>
          </cell>
          <cell r="F847">
            <v>0</v>
          </cell>
        </row>
        <row r="848">
          <cell r="D848">
            <v>0</v>
          </cell>
          <cell r="E848">
            <v>0</v>
          </cell>
          <cell r="F848">
            <v>0</v>
          </cell>
        </row>
        <row r="849">
          <cell r="D849">
            <v>0</v>
          </cell>
          <cell r="E849">
            <v>0</v>
          </cell>
          <cell r="F849">
            <v>0</v>
          </cell>
        </row>
        <row r="850">
          <cell r="D850">
            <v>0</v>
          </cell>
          <cell r="E850">
            <v>0</v>
          </cell>
          <cell r="F850">
            <v>0</v>
          </cell>
        </row>
        <row r="851">
          <cell r="D851">
            <v>0</v>
          </cell>
          <cell r="E851">
            <v>0</v>
          </cell>
          <cell r="F851">
            <v>0</v>
          </cell>
        </row>
        <row r="869">
          <cell r="D869">
            <v>0</v>
          </cell>
          <cell r="E869">
            <v>0</v>
          </cell>
          <cell r="F869">
            <v>0</v>
          </cell>
        </row>
        <row r="870">
          <cell r="D870">
            <v>0</v>
          </cell>
          <cell r="E870">
            <v>0</v>
          </cell>
          <cell r="F870">
            <v>0</v>
          </cell>
        </row>
        <row r="871">
          <cell r="D871">
            <v>0</v>
          </cell>
          <cell r="E871">
            <v>0</v>
          </cell>
          <cell r="F871">
            <v>0</v>
          </cell>
        </row>
        <row r="873">
          <cell r="D873">
            <v>0</v>
          </cell>
          <cell r="E873">
            <v>0</v>
          </cell>
          <cell r="F873">
            <v>0</v>
          </cell>
        </row>
        <row r="874">
          <cell r="D874">
            <v>0</v>
          </cell>
          <cell r="E874">
            <v>0</v>
          </cell>
          <cell r="F874">
            <v>0</v>
          </cell>
        </row>
        <row r="875">
          <cell r="D875">
            <v>0</v>
          </cell>
          <cell r="E875">
            <v>0</v>
          </cell>
          <cell r="F875">
            <v>0</v>
          </cell>
        </row>
        <row r="883">
          <cell r="D883">
            <v>0</v>
          </cell>
          <cell r="E883">
            <v>0</v>
          </cell>
          <cell r="F883">
            <v>0</v>
          </cell>
        </row>
        <row r="884">
          <cell r="D884">
            <v>0</v>
          </cell>
          <cell r="E884">
            <v>0</v>
          </cell>
          <cell r="F884">
            <v>0</v>
          </cell>
        </row>
        <row r="885">
          <cell r="D885">
            <v>0</v>
          </cell>
          <cell r="E885">
            <v>0</v>
          </cell>
          <cell r="F885">
            <v>0</v>
          </cell>
        </row>
        <row r="886">
          <cell r="D886">
            <v>0</v>
          </cell>
          <cell r="E886">
            <v>0</v>
          </cell>
          <cell r="F886">
            <v>0</v>
          </cell>
        </row>
        <row r="887">
          <cell r="D887">
            <v>0</v>
          </cell>
          <cell r="E887">
            <v>0</v>
          </cell>
          <cell r="F887">
            <v>0</v>
          </cell>
        </row>
        <row r="888">
          <cell r="D888">
            <v>0</v>
          </cell>
          <cell r="E888">
            <v>0</v>
          </cell>
          <cell r="F888">
            <v>0</v>
          </cell>
        </row>
        <row r="897">
          <cell r="D897">
            <v>0</v>
          </cell>
          <cell r="E897">
            <v>0</v>
          </cell>
          <cell r="F897">
            <v>0</v>
          </cell>
        </row>
        <row r="898">
          <cell r="D898">
            <v>0</v>
          </cell>
          <cell r="E898">
            <v>0</v>
          </cell>
          <cell r="F898">
            <v>0</v>
          </cell>
        </row>
        <row r="899">
          <cell r="D899">
            <v>0</v>
          </cell>
          <cell r="E899">
            <v>0</v>
          </cell>
          <cell r="F899">
            <v>0</v>
          </cell>
        </row>
        <row r="900">
          <cell r="D900">
            <v>0</v>
          </cell>
          <cell r="E900">
            <v>0</v>
          </cell>
          <cell r="F900">
            <v>0</v>
          </cell>
        </row>
        <row r="901">
          <cell r="D901">
            <v>0</v>
          </cell>
          <cell r="E901">
            <v>0</v>
          </cell>
          <cell r="F901">
            <v>0</v>
          </cell>
        </row>
        <row r="902">
          <cell r="D902">
            <v>0</v>
          </cell>
          <cell r="E902">
            <v>0</v>
          </cell>
          <cell r="F902">
            <v>0</v>
          </cell>
        </row>
        <row r="922">
          <cell r="D922">
            <v>0</v>
          </cell>
          <cell r="E922">
            <v>0</v>
          </cell>
          <cell r="F922">
            <v>0</v>
          </cell>
        </row>
        <row r="923">
          <cell r="D923">
            <v>0</v>
          </cell>
          <cell r="E923">
            <v>0</v>
          </cell>
          <cell r="F923">
            <v>0</v>
          </cell>
        </row>
        <row r="924">
          <cell r="D924">
            <v>0</v>
          </cell>
          <cell r="E924">
            <v>0</v>
          </cell>
          <cell r="F924">
            <v>0</v>
          </cell>
        </row>
        <row r="926">
          <cell r="D926">
            <v>0</v>
          </cell>
          <cell r="E926">
            <v>0</v>
          </cell>
          <cell r="F926">
            <v>0</v>
          </cell>
        </row>
        <row r="927">
          <cell r="D927">
            <v>0</v>
          </cell>
          <cell r="E927">
            <v>0</v>
          </cell>
          <cell r="F927">
            <v>0</v>
          </cell>
        </row>
        <row r="928">
          <cell r="D928">
            <v>0</v>
          </cell>
          <cell r="E928">
            <v>0</v>
          </cell>
          <cell r="F928">
            <v>0</v>
          </cell>
        </row>
        <row r="930">
          <cell r="D930">
            <v>0</v>
          </cell>
          <cell r="E930">
            <v>0</v>
          </cell>
          <cell r="F930">
            <v>0</v>
          </cell>
        </row>
        <row r="931">
          <cell r="D931">
            <v>0</v>
          </cell>
          <cell r="E931">
            <v>0</v>
          </cell>
          <cell r="F931">
            <v>0</v>
          </cell>
        </row>
        <row r="932">
          <cell r="D932">
            <v>0</v>
          </cell>
          <cell r="E932">
            <v>0</v>
          </cell>
          <cell r="F932">
            <v>0</v>
          </cell>
        </row>
        <row r="934">
          <cell r="D934">
            <v>0</v>
          </cell>
          <cell r="E934">
            <v>0</v>
          </cell>
          <cell r="F934">
            <v>0</v>
          </cell>
        </row>
        <row r="935">
          <cell r="D935">
            <v>0</v>
          </cell>
          <cell r="E935">
            <v>0</v>
          </cell>
          <cell r="F935">
            <v>0</v>
          </cell>
        </row>
        <row r="936">
          <cell r="D936">
            <v>0</v>
          </cell>
          <cell r="E936">
            <v>0</v>
          </cell>
          <cell r="F936">
            <v>0</v>
          </cell>
        </row>
        <row r="938">
          <cell r="D938">
            <v>0</v>
          </cell>
          <cell r="E938">
            <v>0</v>
          </cell>
          <cell r="F938">
            <v>0</v>
          </cell>
        </row>
        <row r="939">
          <cell r="D939">
            <v>0</v>
          </cell>
          <cell r="E939">
            <v>0</v>
          </cell>
          <cell r="F939">
            <v>0</v>
          </cell>
        </row>
        <row r="940">
          <cell r="D940">
            <v>0</v>
          </cell>
          <cell r="E940">
            <v>0</v>
          </cell>
          <cell r="F940">
            <v>0</v>
          </cell>
        </row>
        <row r="952">
          <cell r="D952">
            <v>0</v>
          </cell>
          <cell r="E952">
            <v>0</v>
          </cell>
          <cell r="F952">
            <v>0</v>
          </cell>
        </row>
        <row r="953">
          <cell r="D953">
            <v>0</v>
          </cell>
          <cell r="E953">
            <v>0</v>
          </cell>
          <cell r="F953">
            <v>0</v>
          </cell>
        </row>
        <row r="954">
          <cell r="D954">
            <v>0</v>
          </cell>
          <cell r="E954">
            <v>0</v>
          </cell>
          <cell r="F954">
            <v>0</v>
          </cell>
        </row>
        <row r="955">
          <cell r="D955">
            <v>0</v>
          </cell>
          <cell r="E955">
            <v>0</v>
          </cell>
          <cell r="F955">
            <v>0</v>
          </cell>
        </row>
        <row r="968">
          <cell r="D968">
            <v>0</v>
          </cell>
          <cell r="E968">
            <v>0</v>
          </cell>
          <cell r="F968">
            <v>0</v>
          </cell>
        </row>
        <row r="969">
          <cell r="D969">
            <v>0</v>
          </cell>
          <cell r="E969">
            <v>0</v>
          </cell>
          <cell r="F969">
            <v>0</v>
          </cell>
        </row>
        <row r="970">
          <cell r="D970">
            <v>0</v>
          </cell>
          <cell r="E970">
            <v>0</v>
          </cell>
          <cell r="F970">
            <v>0</v>
          </cell>
        </row>
        <row r="971">
          <cell r="D971">
            <v>0</v>
          </cell>
          <cell r="E971">
            <v>0</v>
          </cell>
          <cell r="F971">
            <v>0</v>
          </cell>
        </row>
        <row r="972">
          <cell r="D972">
            <v>0</v>
          </cell>
          <cell r="E972">
            <v>0</v>
          </cell>
          <cell r="F972">
            <v>0</v>
          </cell>
        </row>
        <row r="973">
          <cell r="D973">
            <v>0</v>
          </cell>
          <cell r="E973">
            <v>0</v>
          </cell>
          <cell r="F973">
            <v>0</v>
          </cell>
        </row>
        <row r="993">
          <cell r="D993">
            <v>0</v>
          </cell>
          <cell r="E993">
            <v>0</v>
          </cell>
          <cell r="F993">
            <v>0</v>
          </cell>
        </row>
        <row r="994">
          <cell r="D994">
            <v>0</v>
          </cell>
          <cell r="E994">
            <v>0</v>
          </cell>
          <cell r="F994">
            <v>0</v>
          </cell>
        </row>
        <row r="995">
          <cell r="D995">
            <v>0</v>
          </cell>
          <cell r="E995">
            <v>0</v>
          </cell>
          <cell r="F995">
            <v>0</v>
          </cell>
        </row>
        <row r="997">
          <cell r="D997">
            <v>0</v>
          </cell>
          <cell r="E997">
            <v>0</v>
          </cell>
          <cell r="F997">
            <v>0</v>
          </cell>
        </row>
        <row r="998">
          <cell r="D998">
            <v>0</v>
          </cell>
          <cell r="E998">
            <v>0</v>
          </cell>
          <cell r="F998">
            <v>0</v>
          </cell>
        </row>
        <row r="999">
          <cell r="D999">
            <v>0</v>
          </cell>
          <cell r="E999">
            <v>0</v>
          </cell>
          <cell r="F999">
            <v>0</v>
          </cell>
        </row>
        <row r="1007">
          <cell r="D1007">
            <v>0</v>
          </cell>
          <cell r="E1007">
            <v>0</v>
          </cell>
          <cell r="F1007">
            <v>0</v>
          </cell>
        </row>
        <row r="1008">
          <cell r="D1008">
            <v>0</v>
          </cell>
          <cell r="E1008">
            <v>0</v>
          </cell>
          <cell r="F1008">
            <v>0</v>
          </cell>
        </row>
        <row r="1009">
          <cell r="D1009">
            <v>0</v>
          </cell>
          <cell r="E1009">
            <v>0</v>
          </cell>
          <cell r="F1009">
            <v>0</v>
          </cell>
        </row>
        <row r="1010">
          <cell r="D1010">
            <v>0</v>
          </cell>
          <cell r="E1010">
            <v>0</v>
          </cell>
          <cell r="F1010">
            <v>0</v>
          </cell>
        </row>
        <row r="1011">
          <cell r="D1011">
            <v>0</v>
          </cell>
          <cell r="E1011">
            <v>0</v>
          </cell>
          <cell r="F1011">
            <v>0</v>
          </cell>
        </row>
        <row r="1012">
          <cell r="D1012">
            <v>0</v>
          </cell>
          <cell r="E1012">
            <v>0</v>
          </cell>
          <cell r="F1012">
            <v>0</v>
          </cell>
        </row>
        <row r="1013">
          <cell r="D1013">
            <v>0</v>
          </cell>
          <cell r="E1013">
            <v>0</v>
          </cell>
          <cell r="F1013">
            <v>0</v>
          </cell>
        </row>
        <row r="1014">
          <cell r="D1014">
            <v>0</v>
          </cell>
          <cell r="E1014">
            <v>0</v>
          </cell>
          <cell r="F1014">
            <v>0</v>
          </cell>
        </row>
        <row r="1015">
          <cell r="D1015">
            <v>0</v>
          </cell>
          <cell r="E1015">
            <v>0</v>
          </cell>
          <cell r="F1015">
            <v>0</v>
          </cell>
        </row>
        <row r="1027">
          <cell r="D1027">
            <v>0</v>
          </cell>
          <cell r="E1027">
            <v>0</v>
          </cell>
          <cell r="F1027">
            <v>0</v>
          </cell>
        </row>
        <row r="1028">
          <cell r="D1028">
            <v>0</v>
          </cell>
          <cell r="E1028">
            <v>0</v>
          </cell>
          <cell r="F1028">
            <v>0</v>
          </cell>
        </row>
        <row r="1029">
          <cell r="D1029">
            <v>0</v>
          </cell>
          <cell r="E1029">
            <v>0</v>
          </cell>
          <cell r="F1029">
            <v>0</v>
          </cell>
        </row>
        <row r="1031">
          <cell r="D1031">
            <v>0</v>
          </cell>
          <cell r="E1031">
            <v>0</v>
          </cell>
          <cell r="F1031">
            <v>0</v>
          </cell>
        </row>
        <row r="1032">
          <cell r="D1032">
            <v>0</v>
          </cell>
          <cell r="E1032">
            <v>0</v>
          </cell>
          <cell r="F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</row>
        <row r="1063">
          <cell r="D1063">
            <v>0</v>
          </cell>
          <cell r="E1063">
            <v>0</v>
          </cell>
          <cell r="F1063">
            <v>0</v>
          </cell>
        </row>
        <row r="1064">
          <cell r="D1064">
            <v>0</v>
          </cell>
          <cell r="E1064">
            <v>0</v>
          </cell>
          <cell r="F1064">
            <v>0</v>
          </cell>
        </row>
        <row r="1065">
          <cell r="D1065">
            <v>0</v>
          </cell>
          <cell r="E1065">
            <v>0</v>
          </cell>
          <cell r="F1065">
            <v>0</v>
          </cell>
        </row>
        <row r="1081">
          <cell r="D1081">
            <v>0</v>
          </cell>
          <cell r="E1081">
            <v>0</v>
          </cell>
          <cell r="F1081">
            <v>0</v>
          </cell>
        </row>
        <row r="1082">
          <cell r="D1082">
            <v>0</v>
          </cell>
          <cell r="E1082">
            <v>0</v>
          </cell>
          <cell r="F1082">
            <v>0</v>
          </cell>
        </row>
        <row r="1083">
          <cell r="D1083">
            <v>0</v>
          </cell>
          <cell r="E1083">
            <v>0</v>
          </cell>
          <cell r="F1083">
            <v>0</v>
          </cell>
        </row>
        <row r="1085">
          <cell r="D1085">
            <v>0</v>
          </cell>
          <cell r="E1085">
            <v>0</v>
          </cell>
          <cell r="F1085">
            <v>0</v>
          </cell>
        </row>
        <row r="1086">
          <cell r="D1086">
            <v>0</v>
          </cell>
          <cell r="E1086">
            <v>0</v>
          </cell>
          <cell r="F1086">
            <v>0</v>
          </cell>
        </row>
        <row r="1087">
          <cell r="D1087">
            <v>0</v>
          </cell>
          <cell r="E1087">
            <v>0</v>
          </cell>
          <cell r="F1087">
            <v>0</v>
          </cell>
        </row>
        <row r="1095">
          <cell r="D1095">
            <v>0</v>
          </cell>
          <cell r="E1095">
            <v>0</v>
          </cell>
          <cell r="F1095">
            <v>0</v>
          </cell>
        </row>
        <row r="1096">
          <cell r="D1096">
            <v>0</v>
          </cell>
          <cell r="E1096">
            <v>0</v>
          </cell>
          <cell r="F1096">
            <v>0</v>
          </cell>
        </row>
        <row r="1097">
          <cell r="D1097">
            <v>0</v>
          </cell>
          <cell r="E1097">
            <v>0</v>
          </cell>
          <cell r="F1097">
            <v>0</v>
          </cell>
        </row>
        <row r="1107">
          <cell r="D1107">
            <v>0</v>
          </cell>
          <cell r="E1107">
            <v>0</v>
          </cell>
          <cell r="F1107">
            <v>0</v>
          </cell>
        </row>
        <row r="1108">
          <cell r="D1108">
            <v>0</v>
          </cell>
          <cell r="E1108">
            <v>0</v>
          </cell>
          <cell r="F1108">
            <v>0</v>
          </cell>
        </row>
        <row r="1109">
          <cell r="D1109">
            <v>0</v>
          </cell>
          <cell r="E1109">
            <v>0</v>
          </cell>
          <cell r="F1109">
            <v>0</v>
          </cell>
        </row>
        <row r="1125">
          <cell r="D1125">
            <v>0</v>
          </cell>
          <cell r="E1125">
            <v>0</v>
          </cell>
          <cell r="F1125">
            <v>0</v>
          </cell>
        </row>
        <row r="1126">
          <cell r="D1126">
            <v>0</v>
          </cell>
          <cell r="E1126">
            <v>0</v>
          </cell>
          <cell r="F1126">
            <v>0</v>
          </cell>
        </row>
        <row r="1127">
          <cell r="D1127">
            <v>0</v>
          </cell>
          <cell r="E1127">
            <v>0</v>
          </cell>
          <cell r="F1127">
            <v>0</v>
          </cell>
        </row>
        <row r="1129">
          <cell r="D1129">
            <v>0</v>
          </cell>
          <cell r="E1129">
            <v>0</v>
          </cell>
          <cell r="F1129">
            <v>0</v>
          </cell>
        </row>
        <row r="1130">
          <cell r="D1130">
            <v>0</v>
          </cell>
          <cell r="E1130">
            <v>0</v>
          </cell>
          <cell r="F1130">
            <v>0</v>
          </cell>
        </row>
        <row r="1131">
          <cell r="D1131">
            <v>0</v>
          </cell>
          <cell r="E1131">
            <v>0</v>
          </cell>
          <cell r="F1131">
            <v>0</v>
          </cell>
        </row>
        <row r="1139">
          <cell r="D1139">
            <v>0</v>
          </cell>
          <cell r="E1139">
            <v>0</v>
          </cell>
          <cell r="F1139">
            <v>0</v>
          </cell>
        </row>
        <row r="1140">
          <cell r="D1140">
            <v>0</v>
          </cell>
          <cell r="E1140">
            <v>0</v>
          </cell>
          <cell r="F1140">
            <v>0</v>
          </cell>
        </row>
        <row r="1141">
          <cell r="D1141">
            <v>0</v>
          </cell>
          <cell r="E1141">
            <v>0</v>
          </cell>
          <cell r="F1141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</row>
        <row r="1168">
          <cell r="D1168">
            <v>0</v>
          </cell>
          <cell r="E1168">
            <v>0</v>
          </cell>
          <cell r="F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</row>
        <row r="1172">
          <cell r="D1172">
            <v>0</v>
          </cell>
          <cell r="E1172">
            <v>0</v>
          </cell>
          <cell r="F1172">
            <v>0</v>
          </cell>
        </row>
        <row r="1173">
          <cell r="D1173">
            <v>0</v>
          </cell>
          <cell r="E1173">
            <v>0</v>
          </cell>
          <cell r="F1173">
            <v>0</v>
          </cell>
        </row>
        <row r="1174">
          <cell r="D1174">
            <v>0</v>
          </cell>
          <cell r="E1174">
            <v>0</v>
          </cell>
          <cell r="F1174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</row>
        <row r="1181">
          <cell r="D1181">
            <v>0</v>
          </cell>
          <cell r="E1181">
            <v>0</v>
          </cell>
          <cell r="F1181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</row>
        <row r="1190">
          <cell r="D1190">
            <v>0</v>
          </cell>
          <cell r="E1190">
            <v>0</v>
          </cell>
          <cell r="F1190">
            <v>0</v>
          </cell>
        </row>
        <row r="1191">
          <cell r="D1191">
            <v>0</v>
          </cell>
          <cell r="E1191">
            <v>0</v>
          </cell>
          <cell r="F1191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</row>
        <row r="1214">
          <cell r="D1214">
            <v>0</v>
          </cell>
          <cell r="E1214">
            <v>0</v>
          </cell>
          <cell r="F1214">
            <v>0</v>
          </cell>
        </row>
        <row r="1215">
          <cell r="D1215">
            <v>0</v>
          </cell>
          <cell r="E1215">
            <v>0</v>
          </cell>
          <cell r="F1215">
            <v>0</v>
          </cell>
        </row>
        <row r="1216">
          <cell r="D1216">
            <v>0</v>
          </cell>
          <cell r="E1216">
            <v>0</v>
          </cell>
          <cell r="F1216">
            <v>0</v>
          </cell>
        </row>
        <row r="1223">
          <cell r="D1223">
            <v>0</v>
          </cell>
          <cell r="E1223">
            <v>0</v>
          </cell>
          <cell r="F1223">
            <v>0</v>
          </cell>
        </row>
        <row r="1224">
          <cell r="D1224">
            <v>0</v>
          </cell>
          <cell r="E1224">
            <v>0</v>
          </cell>
          <cell r="F1224">
            <v>0</v>
          </cell>
        </row>
        <row r="1225">
          <cell r="D1225">
            <v>0</v>
          </cell>
          <cell r="E1225">
            <v>0</v>
          </cell>
          <cell r="F1225">
            <v>0</v>
          </cell>
        </row>
        <row r="1226">
          <cell r="D1226">
            <v>0</v>
          </cell>
          <cell r="E1226">
            <v>0</v>
          </cell>
          <cell r="F1226">
            <v>10.5</v>
          </cell>
        </row>
        <row r="1244">
          <cell r="D1244">
            <v>0</v>
          </cell>
          <cell r="E1244">
            <v>0</v>
          </cell>
          <cell r="F1244">
            <v>0</v>
          </cell>
        </row>
        <row r="1245">
          <cell r="D1245">
            <v>0</v>
          </cell>
          <cell r="E1245">
            <v>0</v>
          </cell>
          <cell r="F1245">
            <v>0</v>
          </cell>
        </row>
        <row r="1246">
          <cell r="D1246">
            <v>0</v>
          </cell>
          <cell r="E1246">
            <v>0</v>
          </cell>
          <cell r="F1246">
            <v>0</v>
          </cell>
        </row>
        <row r="1253">
          <cell r="D1253">
            <v>0</v>
          </cell>
          <cell r="E1253">
            <v>0</v>
          </cell>
          <cell r="F1253">
            <v>0</v>
          </cell>
        </row>
        <row r="1254">
          <cell r="D1254">
            <v>0</v>
          </cell>
          <cell r="E1254">
            <v>0</v>
          </cell>
          <cell r="F1254">
            <v>0</v>
          </cell>
        </row>
        <row r="1255">
          <cell r="D1255">
            <v>0</v>
          </cell>
          <cell r="E1255">
            <v>0</v>
          </cell>
          <cell r="F1255">
            <v>0</v>
          </cell>
        </row>
        <row r="1271">
          <cell r="D1271">
            <v>0</v>
          </cell>
          <cell r="E1271">
            <v>0</v>
          </cell>
          <cell r="F1271">
            <v>0</v>
          </cell>
        </row>
        <row r="1272">
          <cell r="D1272">
            <v>0</v>
          </cell>
          <cell r="E1272">
            <v>0</v>
          </cell>
          <cell r="F1272">
            <v>0</v>
          </cell>
        </row>
        <row r="1276">
          <cell r="D1276">
            <v>0</v>
          </cell>
          <cell r="E1276">
            <v>0</v>
          </cell>
          <cell r="F1276">
            <v>0</v>
          </cell>
        </row>
        <row r="1277">
          <cell r="D1277">
            <v>0</v>
          </cell>
          <cell r="E1277">
            <v>0</v>
          </cell>
          <cell r="F1277">
            <v>0</v>
          </cell>
        </row>
        <row r="1278">
          <cell r="D1278">
            <v>0</v>
          </cell>
          <cell r="E1278">
            <v>0</v>
          </cell>
          <cell r="F1278">
            <v>0</v>
          </cell>
        </row>
        <row r="1279">
          <cell r="D1279">
            <v>0</v>
          </cell>
          <cell r="E1279">
            <v>0</v>
          </cell>
          <cell r="F1279">
            <v>0</v>
          </cell>
        </row>
        <row r="1286">
          <cell r="D1286">
            <v>0</v>
          </cell>
          <cell r="E1286">
            <v>0</v>
          </cell>
          <cell r="F1286">
            <v>0</v>
          </cell>
        </row>
        <row r="1287">
          <cell r="D1287">
            <v>0</v>
          </cell>
          <cell r="E1287">
            <v>0</v>
          </cell>
          <cell r="F1287">
            <v>0</v>
          </cell>
        </row>
        <row r="1306">
          <cell r="D1306">
            <v>0</v>
          </cell>
          <cell r="E1306">
            <v>0</v>
          </cell>
          <cell r="F1306">
            <v>0</v>
          </cell>
        </row>
        <row r="1307">
          <cell r="D1307">
            <v>0</v>
          </cell>
          <cell r="E1307">
            <v>0</v>
          </cell>
          <cell r="F1307">
            <v>0</v>
          </cell>
        </row>
        <row r="1308">
          <cell r="D1308">
            <v>0</v>
          </cell>
          <cell r="E1308">
            <v>0</v>
          </cell>
          <cell r="F1308">
            <v>0</v>
          </cell>
        </row>
        <row r="1315">
          <cell r="D1315">
            <v>0</v>
          </cell>
          <cell r="E1315">
            <v>0</v>
          </cell>
          <cell r="F1315">
            <v>0</v>
          </cell>
        </row>
        <row r="1316">
          <cell r="D1316">
            <v>0</v>
          </cell>
          <cell r="E1316">
            <v>0</v>
          </cell>
          <cell r="F1316">
            <v>0</v>
          </cell>
        </row>
        <row r="1331">
          <cell r="D1331">
            <v>0</v>
          </cell>
          <cell r="E1331">
            <v>0</v>
          </cell>
          <cell r="F1331">
            <v>0</v>
          </cell>
        </row>
        <row r="1332">
          <cell r="D1332">
            <v>0</v>
          </cell>
          <cell r="E1332">
            <v>0</v>
          </cell>
          <cell r="F1332">
            <v>0</v>
          </cell>
        </row>
        <row r="1337">
          <cell r="D1337">
            <v>0</v>
          </cell>
          <cell r="E1337">
            <v>0</v>
          </cell>
          <cell r="F1337">
            <v>0</v>
          </cell>
        </row>
        <row r="1338">
          <cell r="D1338">
            <v>0</v>
          </cell>
          <cell r="E1338">
            <v>0</v>
          </cell>
          <cell r="F1338">
            <v>0</v>
          </cell>
        </row>
        <row r="1345">
          <cell r="D1345">
            <v>0</v>
          </cell>
          <cell r="E1345">
            <v>0</v>
          </cell>
          <cell r="F1345">
            <v>0</v>
          </cell>
        </row>
        <row r="1346">
          <cell r="D1346">
            <v>0</v>
          </cell>
          <cell r="E1346">
            <v>0</v>
          </cell>
          <cell r="F1346">
            <v>0</v>
          </cell>
        </row>
        <row r="1347">
          <cell r="D1347">
            <v>0</v>
          </cell>
          <cell r="E1347">
            <v>0</v>
          </cell>
          <cell r="F1347">
            <v>0</v>
          </cell>
        </row>
        <row r="1348">
          <cell r="D1348">
            <v>0</v>
          </cell>
          <cell r="E1348">
            <v>0</v>
          </cell>
          <cell r="F1348">
            <v>6</v>
          </cell>
        </row>
        <row r="1363">
          <cell r="D1363">
            <v>0</v>
          </cell>
          <cell r="E1363">
            <v>0</v>
          </cell>
          <cell r="F1363">
            <v>0</v>
          </cell>
        </row>
        <row r="1364">
          <cell r="D1364">
            <v>0</v>
          </cell>
          <cell r="E1364">
            <v>0</v>
          </cell>
          <cell r="F1364">
            <v>0</v>
          </cell>
        </row>
        <row r="1369">
          <cell r="D1369">
            <v>0</v>
          </cell>
          <cell r="E1369">
            <v>0</v>
          </cell>
          <cell r="F1369">
            <v>0</v>
          </cell>
        </row>
        <row r="1370">
          <cell r="D1370">
            <v>0</v>
          </cell>
          <cell r="E1370">
            <v>0</v>
          </cell>
          <cell r="F1370">
            <v>0</v>
          </cell>
        </row>
        <row r="1371">
          <cell r="D1371">
            <v>0</v>
          </cell>
          <cell r="E1371">
            <v>0</v>
          </cell>
          <cell r="F1371">
            <v>0</v>
          </cell>
        </row>
        <row r="1378">
          <cell r="D1378">
            <v>0</v>
          </cell>
          <cell r="E1378">
            <v>0</v>
          </cell>
          <cell r="F1378">
            <v>0</v>
          </cell>
        </row>
        <row r="1379">
          <cell r="D1379">
            <v>0</v>
          </cell>
          <cell r="E1379">
            <v>0</v>
          </cell>
          <cell r="F1379">
            <v>0</v>
          </cell>
        </row>
        <row r="1380">
          <cell r="D1380">
            <v>0</v>
          </cell>
          <cell r="E1380">
            <v>0</v>
          </cell>
          <cell r="F1380">
            <v>0</v>
          </cell>
        </row>
        <row r="1399">
          <cell r="D1399">
            <v>0</v>
          </cell>
          <cell r="E1399">
            <v>0</v>
          </cell>
          <cell r="F1399">
            <v>0</v>
          </cell>
        </row>
        <row r="1400">
          <cell r="D1400">
            <v>0</v>
          </cell>
          <cell r="E1400">
            <v>0</v>
          </cell>
          <cell r="F1400">
            <v>0</v>
          </cell>
        </row>
        <row r="1401">
          <cell r="D1401">
            <v>0</v>
          </cell>
          <cell r="E1401">
            <v>0</v>
          </cell>
          <cell r="F1401">
            <v>0</v>
          </cell>
        </row>
        <row r="1408">
          <cell r="D1408">
            <v>0</v>
          </cell>
          <cell r="E1408">
            <v>0</v>
          </cell>
          <cell r="F1408">
            <v>0</v>
          </cell>
        </row>
        <row r="1409">
          <cell r="D1409">
            <v>0</v>
          </cell>
          <cell r="E1409">
            <v>0</v>
          </cell>
          <cell r="F1409">
            <v>0</v>
          </cell>
        </row>
        <row r="1410">
          <cell r="D1410">
            <v>0</v>
          </cell>
          <cell r="E1410">
            <v>0</v>
          </cell>
          <cell r="F1410">
            <v>2</v>
          </cell>
        </row>
        <row r="1429">
          <cell r="D1429">
            <v>0</v>
          </cell>
          <cell r="E1429">
            <v>0</v>
          </cell>
          <cell r="F1429">
            <v>0</v>
          </cell>
        </row>
        <row r="1430">
          <cell r="D1430">
            <v>0</v>
          </cell>
          <cell r="E1430">
            <v>0</v>
          </cell>
          <cell r="F1430">
            <v>0</v>
          </cell>
        </row>
        <row r="1431">
          <cell r="D1431">
            <v>0</v>
          </cell>
          <cell r="E1431">
            <v>0</v>
          </cell>
          <cell r="F1431">
            <v>0</v>
          </cell>
        </row>
        <row r="1438">
          <cell r="D1438">
            <v>0</v>
          </cell>
          <cell r="E1438">
            <v>0</v>
          </cell>
          <cell r="F1438">
            <v>0</v>
          </cell>
        </row>
        <row r="1439">
          <cell r="D1439">
            <v>0</v>
          </cell>
          <cell r="E1439">
            <v>0</v>
          </cell>
          <cell r="F1439">
            <v>0</v>
          </cell>
        </row>
        <row r="1440">
          <cell r="D1440">
            <v>0</v>
          </cell>
          <cell r="E1440">
            <v>0</v>
          </cell>
          <cell r="F1440">
            <v>0</v>
          </cell>
        </row>
        <row r="1455">
          <cell r="D1455">
            <v>0</v>
          </cell>
          <cell r="E1455">
            <v>0</v>
          </cell>
          <cell r="F1455">
            <v>0</v>
          </cell>
        </row>
        <row r="1459">
          <cell r="D1459">
            <v>0</v>
          </cell>
          <cell r="E1459">
            <v>0</v>
          </cell>
          <cell r="F1459">
            <v>0</v>
          </cell>
        </row>
        <row r="1466">
          <cell r="D1466">
            <v>0</v>
          </cell>
          <cell r="E1466">
            <v>0</v>
          </cell>
          <cell r="F1466">
            <v>0</v>
          </cell>
        </row>
        <row r="1467">
          <cell r="D1467">
            <v>0</v>
          </cell>
          <cell r="E1467">
            <v>0</v>
          </cell>
          <cell r="F1467">
            <v>0</v>
          </cell>
        </row>
        <row r="1468">
          <cell r="D1468">
            <v>0</v>
          </cell>
          <cell r="E1468">
            <v>0</v>
          </cell>
          <cell r="F1468">
            <v>0</v>
          </cell>
        </row>
        <row r="1469">
          <cell r="D1469">
            <v>0</v>
          </cell>
          <cell r="E1469">
            <v>0</v>
          </cell>
          <cell r="F1469">
            <v>0</v>
          </cell>
        </row>
        <row r="1484">
          <cell r="D1484">
            <v>0</v>
          </cell>
          <cell r="E1484">
            <v>0</v>
          </cell>
          <cell r="F1484">
            <v>0</v>
          </cell>
        </row>
        <row r="1485">
          <cell r="D1485">
            <v>0</v>
          </cell>
          <cell r="E1485">
            <v>0</v>
          </cell>
          <cell r="F1485">
            <v>0</v>
          </cell>
        </row>
        <row r="1495">
          <cell r="D1495">
            <v>0</v>
          </cell>
          <cell r="E1495">
            <v>0</v>
          </cell>
          <cell r="F1495">
            <v>0</v>
          </cell>
        </row>
        <row r="1496">
          <cell r="D1496">
            <v>0</v>
          </cell>
          <cell r="E1496">
            <v>0</v>
          </cell>
          <cell r="F1496">
            <v>0</v>
          </cell>
        </row>
        <row r="1497">
          <cell r="D1497">
            <v>0</v>
          </cell>
          <cell r="E1497">
            <v>0</v>
          </cell>
          <cell r="F1497">
            <v>0</v>
          </cell>
        </row>
        <row r="1515">
          <cell r="D1515">
            <v>0</v>
          </cell>
          <cell r="E1515">
            <v>0</v>
          </cell>
          <cell r="F1515">
            <v>0</v>
          </cell>
        </row>
        <row r="1516">
          <cell r="D1516">
            <v>0</v>
          </cell>
          <cell r="E1516">
            <v>0</v>
          </cell>
          <cell r="F1516">
            <v>0</v>
          </cell>
        </row>
        <row r="1517">
          <cell r="D1517">
            <v>0</v>
          </cell>
          <cell r="E1517">
            <v>0</v>
          </cell>
          <cell r="F1517">
            <v>0</v>
          </cell>
        </row>
        <row r="1518">
          <cell r="D1518">
            <v>0</v>
          </cell>
          <cell r="E1518">
            <v>0</v>
          </cell>
          <cell r="F1518">
            <v>0</v>
          </cell>
        </row>
        <row r="1519">
          <cell r="D1519">
            <v>0</v>
          </cell>
          <cell r="E1519">
            <v>0</v>
          </cell>
          <cell r="F1519">
            <v>0</v>
          </cell>
        </row>
        <row r="1533">
          <cell r="D1533">
            <v>0</v>
          </cell>
          <cell r="E1533">
            <v>0</v>
          </cell>
          <cell r="F1533">
            <v>0</v>
          </cell>
        </row>
        <row r="1534">
          <cell r="D1534">
            <v>0</v>
          </cell>
          <cell r="E1534">
            <v>0</v>
          </cell>
          <cell r="F1534">
            <v>0</v>
          </cell>
        </row>
        <row r="1535">
          <cell r="D1535">
            <v>0</v>
          </cell>
          <cell r="E1535">
            <v>0</v>
          </cell>
          <cell r="F1535">
            <v>0</v>
          </cell>
        </row>
        <row r="1536">
          <cell r="D1536">
            <v>0</v>
          </cell>
          <cell r="E1536">
            <v>0</v>
          </cell>
          <cell r="F1536">
            <v>0</v>
          </cell>
        </row>
        <row r="1537">
          <cell r="D1537">
            <v>0</v>
          </cell>
          <cell r="E1537">
            <v>0</v>
          </cell>
          <cell r="F1537">
            <v>0</v>
          </cell>
        </row>
        <row r="1538">
          <cell r="D1538">
            <v>0</v>
          </cell>
          <cell r="E1538">
            <v>0</v>
          </cell>
          <cell r="F1538">
            <v>0</v>
          </cell>
        </row>
        <row r="1539">
          <cell r="D1539">
            <v>0</v>
          </cell>
          <cell r="E1539">
            <v>0</v>
          </cell>
          <cell r="F1539">
            <v>0</v>
          </cell>
        </row>
        <row r="1567">
          <cell r="D1567">
            <v>0</v>
          </cell>
          <cell r="E1567">
            <v>0</v>
          </cell>
          <cell r="F1567">
            <v>0</v>
          </cell>
        </row>
        <row r="1568">
          <cell r="D1568">
            <v>0</v>
          </cell>
          <cell r="E1568">
            <v>0</v>
          </cell>
          <cell r="F1568">
            <v>0</v>
          </cell>
        </row>
        <row r="1569">
          <cell r="D1569">
            <v>0</v>
          </cell>
          <cell r="E1569">
            <v>0</v>
          </cell>
          <cell r="F1569">
            <v>0</v>
          </cell>
        </row>
        <row r="1570">
          <cell r="D1570">
            <v>0</v>
          </cell>
          <cell r="E1570">
            <v>0</v>
          </cell>
          <cell r="F157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S1577"/>
  <sheetViews>
    <sheetView view="pageBreakPreview" topLeftCell="A1555" zoomScaleNormal="100" zoomScaleSheetLayoutView="100" workbookViewId="0">
      <selection activeCell="B1579" sqref="B1579"/>
    </sheetView>
  </sheetViews>
  <sheetFormatPr defaultRowHeight="15.75" x14ac:dyDescent="0.25"/>
  <cols>
    <col min="1" max="1" width="36" style="368" customWidth="1"/>
    <col min="2" max="2" width="15" style="411" customWidth="1"/>
    <col min="3" max="3" width="12" style="368" customWidth="1"/>
    <col min="4" max="4" width="9.28515625" style="368" customWidth="1"/>
    <col min="5" max="5" width="10" style="368" customWidth="1"/>
    <col min="6" max="6" width="9.5703125" style="600" customWidth="1"/>
    <col min="7" max="7" width="12" style="338" customWidth="1"/>
    <col min="8" max="9" width="9.5703125" style="338" customWidth="1"/>
    <col min="10" max="10" width="11.140625" style="338" customWidth="1"/>
    <col min="11" max="11" width="29" style="368" customWidth="1"/>
    <col min="12" max="12" width="9.42578125" style="338" customWidth="1"/>
    <col min="13" max="14" width="9.140625" style="338"/>
    <col min="15" max="15" width="6.5703125" style="338" customWidth="1"/>
    <col min="16" max="16384" width="9.140625" style="101"/>
  </cols>
  <sheetData>
    <row r="1" spans="1:19" hidden="1" x14ac:dyDescent="0.25">
      <c r="B1" s="737" t="s">
        <v>456</v>
      </c>
      <c r="C1" s="746"/>
      <c r="D1" s="2153"/>
      <c r="E1" s="2154"/>
      <c r="F1" s="2154"/>
      <c r="G1" s="2154"/>
      <c r="H1" s="2155"/>
      <c r="I1" s="2156"/>
      <c r="J1" s="2156"/>
      <c r="K1" s="788"/>
    </row>
    <row r="2" spans="1:19" hidden="1" x14ac:dyDescent="0.25">
      <c r="B2" s="737" t="s">
        <v>457</v>
      </c>
      <c r="C2" s="746"/>
      <c r="D2" s="2153"/>
      <c r="E2" s="2157" t="s">
        <v>458</v>
      </c>
      <c r="F2" s="2157"/>
      <c r="G2" s="2157"/>
      <c r="H2" s="2157"/>
      <c r="I2" s="2157"/>
      <c r="J2" s="2157"/>
      <c r="K2" s="1847"/>
    </row>
    <row r="3" spans="1:19" hidden="1" x14ac:dyDescent="0.25">
      <c r="B3" s="737" t="s">
        <v>459</v>
      </c>
      <c r="C3" s="746"/>
      <c r="D3" s="2153"/>
      <c r="E3" s="2154"/>
      <c r="F3" s="2154"/>
      <c r="G3" s="2154"/>
      <c r="H3" s="2155"/>
      <c r="I3" s="2156"/>
      <c r="J3" s="2156"/>
      <c r="K3" s="788"/>
    </row>
    <row r="4" spans="1:19" hidden="1" x14ac:dyDescent="0.25">
      <c r="B4" s="737" t="s">
        <v>460</v>
      </c>
      <c r="C4" s="746"/>
      <c r="D4" s="2153"/>
      <c r="E4" s="2154"/>
      <c r="F4" s="2154"/>
      <c r="G4" s="2154"/>
      <c r="H4" s="2155"/>
      <c r="I4" s="2156"/>
      <c r="J4" s="2156"/>
      <c r="K4" s="788"/>
    </row>
    <row r="5" spans="1:19" hidden="1" x14ac:dyDescent="0.25">
      <c r="F5" s="368"/>
    </row>
    <row r="6" spans="1:19" x14ac:dyDescent="0.25">
      <c r="A6" s="1836" t="s">
        <v>240</v>
      </c>
      <c r="B6" s="1836"/>
      <c r="C6" s="1836"/>
      <c r="D6" s="2158"/>
      <c r="E6" s="2158"/>
      <c r="F6" s="2158"/>
    </row>
    <row r="7" spans="1:19" x14ac:dyDescent="0.25">
      <c r="A7" s="1836" t="s">
        <v>241</v>
      </c>
      <c r="B7" s="1836"/>
      <c r="C7" s="1836"/>
      <c r="D7" s="2158"/>
      <c r="E7" s="2158"/>
      <c r="F7" s="2158"/>
      <c r="L7" s="352"/>
      <c r="M7" s="352"/>
      <c r="N7" s="696"/>
    </row>
    <row r="8" spans="1:19" x14ac:dyDescent="0.25">
      <c r="A8" s="1836" t="s">
        <v>242</v>
      </c>
      <c r="B8" s="1836"/>
      <c r="C8" s="1836"/>
      <c r="D8" s="2158"/>
      <c r="E8" s="2158"/>
      <c r="F8" s="2158"/>
      <c r="L8" s="352"/>
      <c r="M8" s="352"/>
      <c r="N8" s="696"/>
    </row>
    <row r="9" spans="1:19" x14ac:dyDescent="0.25">
      <c r="A9" s="1771"/>
      <c r="B9" s="430"/>
      <c r="C9" s="409"/>
      <c r="D9" s="371" t="s">
        <v>117</v>
      </c>
      <c r="E9" s="2159" t="s">
        <v>541</v>
      </c>
      <c r="F9" s="2159"/>
      <c r="L9" s="352"/>
      <c r="M9" s="352"/>
      <c r="N9" s="696"/>
    </row>
    <row r="10" spans="1:19" x14ac:dyDescent="0.25">
      <c r="A10" s="390" t="s">
        <v>132</v>
      </c>
      <c r="B10" s="431"/>
      <c r="C10" s="371"/>
      <c r="D10" s="406"/>
      <c r="E10" s="383"/>
      <c r="F10" s="371"/>
      <c r="L10" s="352"/>
      <c r="M10" s="352"/>
      <c r="N10" s="696"/>
    </row>
    <row r="11" spans="1:19" x14ac:dyDescent="0.25">
      <c r="A11" s="390"/>
      <c r="B11" s="431"/>
      <c r="C11" s="371"/>
      <c r="D11" s="406"/>
      <c r="E11" s="383"/>
      <c r="F11" s="371"/>
      <c r="H11" s="353"/>
      <c r="I11" s="353"/>
      <c r="L11" s="354"/>
      <c r="M11" s="354"/>
      <c r="N11" s="354"/>
    </row>
    <row r="12" spans="1:19" x14ac:dyDescent="0.25">
      <c r="B12" s="381"/>
      <c r="C12" s="371"/>
      <c r="D12" s="383" t="s">
        <v>0</v>
      </c>
      <c r="E12" s="383"/>
      <c r="F12" s="371"/>
      <c r="H12" s="353"/>
      <c r="I12" s="353"/>
    </row>
    <row r="13" spans="1:19" ht="16.5" thickBot="1" x14ac:dyDescent="0.3">
      <c r="A13" s="809" t="s">
        <v>293</v>
      </c>
      <c r="B13" s="381"/>
      <c r="C13" s="371"/>
      <c r="D13" s="383"/>
      <c r="E13" s="383"/>
      <c r="F13" s="371"/>
      <c r="H13" s="353"/>
      <c r="I13" s="353"/>
    </row>
    <row r="14" spans="1:19" x14ac:dyDescent="0.25">
      <c r="A14" s="1810" t="s">
        <v>130</v>
      </c>
      <c r="B14" s="432" t="s">
        <v>2</v>
      </c>
      <c r="C14" s="1813" t="s">
        <v>131</v>
      </c>
      <c r="D14" s="2160" t="s">
        <v>539</v>
      </c>
      <c r="E14" s="2161"/>
      <c r="F14" s="2162"/>
      <c r="H14" s="1848"/>
      <c r="I14" s="1848"/>
      <c r="J14" s="1848"/>
      <c r="K14" s="371"/>
      <c r="L14" s="354"/>
      <c r="M14" s="354"/>
      <c r="N14" s="354"/>
      <c r="O14" s="354"/>
      <c r="P14" s="102"/>
      <c r="Q14" s="102"/>
      <c r="R14" s="102"/>
      <c r="S14" s="102"/>
    </row>
    <row r="15" spans="1:19" x14ac:dyDescent="0.25">
      <c r="A15" s="1811"/>
      <c r="B15" s="433" t="s">
        <v>3</v>
      </c>
      <c r="C15" s="1814"/>
      <c r="D15" s="2163" t="s">
        <v>5</v>
      </c>
      <c r="E15" s="2163" t="s">
        <v>6</v>
      </c>
      <c r="F15" s="2164" t="s">
        <v>283</v>
      </c>
      <c r="H15" s="355"/>
      <c r="I15" s="355"/>
      <c r="J15" s="354"/>
      <c r="K15" s="371"/>
      <c r="L15" s="354"/>
      <c r="M15" s="354"/>
      <c r="N15" s="354"/>
      <c r="O15" s="354"/>
      <c r="P15" s="102"/>
      <c r="Q15" s="102"/>
      <c r="R15" s="102"/>
      <c r="S15" s="102"/>
    </row>
    <row r="16" spans="1:19" ht="16.5" thickBot="1" x14ac:dyDescent="0.3">
      <c r="A16" s="1812"/>
      <c r="B16" s="434" t="s">
        <v>4</v>
      </c>
      <c r="C16" s="1815"/>
      <c r="D16" s="2165"/>
      <c r="E16" s="2165"/>
      <c r="F16" s="2166"/>
      <c r="G16" s="354"/>
      <c r="H16" s="355"/>
      <c r="I16" s="355"/>
      <c r="J16" s="354"/>
      <c r="K16" s="371"/>
      <c r="L16" s="354"/>
      <c r="M16" s="354"/>
      <c r="N16" s="354"/>
      <c r="O16" s="354"/>
      <c r="P16" s="102"/>
      <c r="Q16" s="102"/>
      <c r="R16" s="102"/>
      <c r="S16" s="102"/>
    </row>
    <row r="17" spans="1:19" x14ac:dyDescent="0.25">
      <c r="A17" s="435"/>
      <c r="B17" s="436" t="s">
        <v>448</v>
      </c>
      <c r="C17" s="437">
        <v>80</v>
      </c>
      <c r="D17" s="1629">
        <v>-11.4</v>
      </c>
      <c r="E17" s="1629">
        <v>0</v>
      </c>
      <c r="F17" s="1630">
        <v>11.4</v>
      </c>
      <c r="H17" s="334"/>
      <c r="I17" s="334"/>
      <c r="J17" s="334"/>
      <c r="K17" s="335"/>
      <c r="L17" s="354"/>
      <c r="M17" s="354"/>
      <c r="N17" s="354"/>
      <c r="O17" s="354"/>
      <c r="P17" s="102"/>
      <c r="Q17" s="102"/>
      <c r="R17" s="102"/>
      <c r="S17" s="102"/>
    </row>
    <row r="18" spans="1:19" x14ac:dyDescent="0.25">
      <c r="A18" s="438" t="s">
        <v>380</v>
      </c>
      <c r="B18" s="439" t="s">
        <v>8</v>
      </c>
      <c r="C18" s="440">
        <v>4</v>
      </c>
      <c r="D18" s="601">
        <v>-2</v>
      </c>
      <c r="E18" s="602">
        <v>0</v>
      </c>
      <c r="F18" s="623">
        <v>2</v>
      </c>
      <c r="H18" s="334"/>
      <c r="I18" s="334"/>
      <c r="J18" s="334"/>
      <c r="K18" s="335"/>
      <c r="L18" s="354"/>
      <c r="M18" s="354"/>
      <c r="N18" s="354"/>
      <c r="O18" s="354"/>
      <c r="P18" s="102"/>
      <c r="Q18" s="102"/>
      <c r="R18" s="102"/>
      <c r="S18" s="102"/>
    </row>
    <row r="19" spans="1:19" x14ac:dyDescent="0.25">
      <c r="A19" s="438"/>
      <c r="B19" s="439" t="s">
        <v>9</v>
      </c>
      <c r="C19" s="440">
        <v>5</v>
      </c>
      <c r="D19" s="602">
        <v>1</v>
      </c>
      <c r="E19" s="602">
        <v>0</v>
      </c>
      <c r="F19" s="623">
        <v>1</v>
      </c>
      <c r="H19" s="336"/>
      <c r="I19" s="336"/>
      <c r="J19" s="336"/>
      <c r="K19" s="371"/>
      <c r="L19" s="354"/>
      <c r="M19" s="354"/>
      <c r="N19" s="354"/>
      <c r="O19" s="354"/>
      <c r="P19" s="102"/>
      <c r="Q19" s="102"/>
      <c r="R19" s="102"/>
      <c r="S19" s="102"/>
    </row>
    <row r="20" spans="1:19" x14ac:dyDescent="0.25">
      <c r="A20" s="438"/>
      <c r="B20" s="439"/>
      <c r="C20" s="440"/>
      <c r="D20" s="602"/>
      <c r="E20" s="602"/>
      <c r="F20" s="623"/>
      <c r="H20" s="336"/>
      <c r="I20" s="336"/>
      <c r="J20" s="336"/>
      <c r="K20" s="371"/>
      <c r="L20" s="354"/>
      <c r="M20" s="354"/>
      <c r="N20" s="354"/>
      <c r="O20" s="354"/>
      <c r="P20" s="102"/>
      <c r="Q20" s="102"/>
      <c r="R20" s="102"/>
      <c r="S20" s="102"/>
    </row>
    <row r="21" spans="1:19" x14ac:dyDescent="0.25">
      <c r="A21" s="438"/>
      <c r="B21" s="439" t="s">
        <v>170</v>
      </c>
      <c r="C21" s="440">
        <v>80</v>
      </c>
      <c r="D21" s="602">
        <v>52.3</v>
      </c>
      <c r="E21" s="602">
        <v>69.599999999999994</v>
      </c>
      <c r="F21" s="623">
        <v>80.8</v>
      </c>
      <c r="H21" s="334"/>
      <c r="I21" s="334"/>
      <c r="J21" s="334"/>
      <c r="K21" s="335"/>
      <c r="L21" s="354"/>
      <c r="M21" s="354"/>
      <c r="N21" s="354"/>
      <c r="O21" s="354"/>
      <c r="P21" s="102"/>
      <c r="Q21" s="102"/>
      <c r="R21" s="102"/>
      <c r="S21" s="102"/>
    </row>
    <row r="22" spans="1:19" x14ac:dyDescent="0.25">
      <c r="A22" s="438" t="s">
        <v>381</v>
      </c>
      <c r="B22" s="439" t="s">
        <v>8</v>
      </c>
      <c r="C22" s="440">
        <v>5</v>
      </c>
      <c r="D22" s="601">
        <v>9</v>
      </c>
      <c r="E22" s="602">
        <v>12</v>
      </c>
      <c r="F22" s="623">
        <v>14</v>
      </c>
      <c r="H22" s="334"/>
      <c r="I22" s="334"/>
      <c r="J22" s="334"/>
      <c r="K22" s="335"/>
      <c r="L22" s="354"/>
      <c r="M22" s="354"/>
      <c r="N22" s="354"/>
      <c r="O22" s="354"/>
      <c r="P22" s="102"/>
      <c r="Q22" s="102"/>
      <c r="R22" s="102"/>
      <c r="S22" s="102"/>
    </row>
    <row r="23" spans="1:19" x14ac:dyDescent="0.25">
      <c r="A23" s="438"/>
      <c r="B23" s="439" t="s">
        <v>215</v>
      </c>
      <c r="C23" s="440">
        <v>5</v>
      </c>
      <c r="D23" s="602">
        <v>4.5</v>
      </c>
      <c r="E23" s="602">
        <v>6</v>
      </c>
      <c r="F23" s="623">
        <v>7</v>
      </c>
      <c r="H23" s="336"/>
      <c r="I23" s="336"/>
      <c r="J23" s="336"/>
      <c r="K23" s="371"/>
      <c r="L23" s="354"/>
      <c r="M23" s="354"/>
      <c r="N23" s="354"/>
      <c r="O23" s="354"/>
      <c r="P23" s="102"/>
      <c r="Q23" s="102"/>
      <c r="R23" s="102"/>
      <c r="S23" s="102"/>
    </row>
    <row r="24" spans="1:19" x14ac:dyDescent="0.25">
      <c r="A24" s="438"/>
      <c r="B24" s="439"/>
      <c r="C24" s="440"/>
      <c r="D24" s="602"/>
      <c r="E24" s="602"/>
      <c r="F24" s="623"/>
      <c r="H24" s="336"/>
      <c r="I24" s="336"/>
      <c r="J24" s="336"/>
      <c r="K24" s="371"/>
      <c r="L24" s="354"/>
      <c r="M24" s="354"/>
      <c r="N24" s="354"/>
      <c r="O24" s="354"/>
      <c r="P24" s="102"/>
      <c r="Q24" s="102"/>
      <c r="R24" s="102"/>
      <c r="S24" s="102"/>
    </row>
    <row r="25" spans="1:19" x14ac:dyDescent="0.25">
      <c r="A25" s="438"/>
      <c r="B25" s="439" t="s">
        <v>171</v>
      </c>
      <c r="C25" s="440">
        <v>80</v>
      </c>
      <c r="D25" s="602">
        <v>11.4</v>
      </c>
      <c r="E25" s="601">
        <v>35</v>
      </c>
      <c r="F25" s="810">
        <v>40</v>
      </c>
      <c r="H25" s="334"/>
      <c r="I25" s="334"/>
      <c r="J25" s="334"/>
      <c r="K25" s="335"/>
      <c r="L25" s="354"/>
      <c r="M25" s="354"/>
      <c r="N25" s="354"/>
      <c r="O25" s="354"/>
      <c r="P25" s="102"/>
      <c r="Q25" s="102"/>
      <c r="R25" s="102"/>
      <c r="S25" s="102"/>
    </row>
    <row r="26" spans="1:19" x14ac:dyDescent="0.25">
      <c r="A26" s="438" t="s">
        <v>382</v>
      </c>
      <c r="B26" s="439" t="s">
        <v>8</v>
      </c>
      <c r="C26" s="440">
        <v>5</v>
      </c>
      <c r="D26" s="601">
        <v>2</v>
      </c>
      <c r="E26" s="602">
        <v>6</v>
      </c>
      <c r="F26" s="623">
        <v>6.5</v>
      </c>
      <c r="H26" s="334"/>
      <c r="I26" s="334"/>
      <c r="J26" s="334"/>
      <c r="K26" s="335"/>
      <c r="L26" s="354"/>
      <c r="M26" s="354"/>
      <c r="N26" s="354"/>
      <c r="O26" s="354"/>
      <c r="P26" s="102"/>
      <c r="Q26" s="102"/>
      <c r="R26" s="102"/>
      <c r="S26" s="102"/>
    </row>
    <row r="27" spans="1:19" x14ac:dyDescent="0.25">
      <c r="A27" s="438"/>
      <c r="B27" s="439" t="s">
        <v>215</v>
      </c>
      <c r="C27" s="440">
        <v>5</v>
      </c>
      <c r="D27" s="602">
        <v>1</v>
      </c>
      <c r="E27" s="602">
        <v>3</v>
      </c>
      <c r="F27" s="623">
        <v>3.5</v>
      </c>
      <c r="H27" s="336"/>
      <c r="I27" s="336"/>
      <c r="J27" s="336"/>
      <c r="K27" s="371"/>
      <c r="L27" s="354"/>
      <c r="M27" s="354"/>
      <c r="N27" s="354"/>
      <c r="O27" s="354"/>
      <c r="P27" s="102"/>
      <c r="Q27" s="102"/>
      <c r="R27" s="102"/>
      <c r="S27" s="102"/>
    </row>
    <row r="28" spans="1:19" x14ac:dyDescent="0.25">
      <c r="A28" s="438"/>
      <c r="B28" s="439"/>
      <c r="C28" s="440"/>
      <c r="D28" s="602"/>
      <c r="E28" s="602"/>
      <c r="F28" s="623"/>
      <c r="H28" s="336"/>
      <c r="I28" s="336"/>
      <c r="J28" s="336"/>
      <c r="K28" s="371"/>
      <c r="L28" s="354"/>
      <c r="M28" s="354"/>
      <c r="N28" s="354"/>
      <c r="O28" s="354"/>
      <c r="P28" s="102"/>
      <c r="Q28" s="102"/>
      <c r="R28" s="102"/>
      <c r="S28" s="102"/>
    </row>
    <row r="29" spans="1:19" x14ac:dyDescent="0.25">
      <c r="A29" s="438"/>
      <c r="B29" s="439" t="s">
        <v>162</v>
      </c>
      <c r="C29" s="440">
        <v>80</v>
      </c>
      <c r="D29" s="602">
        <v>-11.4</v>
      </c>
      <c r="E29" s="602">
        <v>0</v>
      </c>
      <c r="F29" s="623">
        <v>11.4</v>
      </c>
      <c r="H29" s="334"/>
      <c r="I29" s="334"/>
      <c r="J29" s="334"/>
      <c r="K29" s="335"/>
      <c r="L29" s="354"/>
      <c r="M29" s="354"/>
      <c r="N29" s="354"/>
      <c r="O29" s="354"/>
      <c r="P29" s="102"/>
      <c r="Q29" s="102"/>
      <c r="R29" s="102"/>
      <c r="S29" s="102"/>
    </row>
    <row r="30" spans="1:19" x14ac:dyDescent="0.25">
      <c r="A30" s="438" t="s">
        <v>383</v>
      </c>
      <c r="B30" s="439" t="s">
        <v>8</v>
      </c>
      <c r="C30" s="440">
        <v>5</v>
      </c>
      <c r="D30" s="601">
        <v>-2</v>
      </c>
      <c r="E30" s="602">
        <v>0</v>
      </c>
      <c r="F30" s="810">
        <v>2</v>
      </c>
      <c r="H30" s="334"/>
      <c r="I30" s="334"/>
      <c r="J30" s="334"/>
      <c r="K30" s="335"/>
      <c r="L30" s="354"/>
      <c r="M30" s="354"/>
      <c r="N30" s="354"/>
      <c r="O30" s="354"/>
      <c r="P30" s="102"/>
      <c r="Q30" s="102"/>
      <c r="R30" s="102"/>
      <c r="S30" s="102"/>
    </row>
    <row r="31" spans="1:19" x14ac:dyDescent="0.25">
      <c r="A31" s="438"/>
      <c r="B31" s="439" t="s">
        <v>9</v>
      </c>
      <c r="C31" s="440">
        <v>5</v>
      </c>
      <c r="D31" s="602">
        <v>1</v>
      </c>
      <c r="E31" s="602">
        <v>0</v>
      </c>
      <c r="F31" s="623">
        <v>1</v>
      </c>
      <c r="H31" s="336"/>
      <c r="I31" s="336"/>
      <c r="J31" s="336"/>
      <c r="K31" s="371"/>
      <c r="L31" s="354"/>
      <c r="M31" s="354"/>
      <c r="N31" s="354"/>
      <c r="O31" s="354"/>
      <c r="P31" s="102"/>
      <c r="Q31" s="102"/>
      <c r="R31" s="102"/>
      <c r="S31" s="102"/>
    </row>
    <row r="32" spans="1:19" x14ac:dyDescent="0.25">
      <c r="A32" s="441"/>
      <c r="B32" s="442"/>
      <c r="C32" s="443"/>
      <c r="D32" s="603"/>
      <c r="E32" s="603"/>
      <c r="F32" s="945"/>
      <c r="H32" s="336"/>
      <c r="I32" s="336"/>
      <c r="J32" s="336"/>
      <c r="K32" s="371"/>
      <c r="L32" s="354"/>
      <c r="M32" s="354"/>
      <c r="N32" s="354"/>
      <c r="O32" s="354"/>
      <c r="P32" s="102"/>
      <c r="Q32" s="102"/>
      <c r="R32" s="102"/>
      <c r="S32" s="102"/>
    </row>
    <row r="33" spans="1:19" x14ac:dyDescent="0.25">
      <c r="A33" s="438"/>
      <c r="B33" s="439" t="s">
        <v>162</v>
      </c>
      <c r="C33" s="440">
        <v>5</v>
      </c>
      <c r="D33" s="604">
        <v>45.6</v>
      </c>
      <c r="E33" s="602">
        <v>40.6</v>
      </c>
      <c r="F33" s="623">
        <v>-28.5</v>
      </c>
      <c r="G33" s="385"/>
      <c r="H33" s="334"/>
      <c r="I33" s="334"/>
      <c r="J33" s="334"/>
      <c r="K33" s="335"/>
      <c r="L33" s="354"/>
      <c r="M33" s="354"/>
      <c r="N33" s="354"/>
      <c r="O33" s="354"/>
      <c r="P33" s="102"/>
      <c r="Q33" s="102"/>
      <c r="R33" s="102"/>
      <c r="S33" s="102"/>
    </row>
    <row r="34" spans="1:19" x14ac:dyDescent="0.25">
      <c r="A34" s="438" t="s">
        <v>384</v>
      </c>
      <c r="B34" s="439" t="s">
        <v>8</v>
      </c>
      <c r="C34" s="440">
        <v>5</v>
      </c>
      <c r="D34" s="604">
        <v>8</v>
      </c>
      <c r="E34" s="602">
        <v>7</v>
      </c>
      <c r="F34" s="623">
        <v>-5</v>
      </c>
      <c r="G34" s="385"/>
      <c r="H34" s="334"/>
      <c r="I34" s="334"/>
      <c r="J34" s="334"/>
      <c r="K34" s="335"/>
      <c r="L34" s="354"/>
      <c r="M34" s="354"/>
      <c r="N34" s="354"/>
      <c r="O34" s="354"/>
      <c r="P34" s="102"/>
      <c r="Q34" s="102"/>
      <c r="R34" s="102"/>
      <c r="S34" s="102"/>
    </row>
    <row r="35" spans="1:19" x14ac:dyDescent="0.25">
      <c r="A35" s="438"/>
      <c r="B35" s="439" t="s">
        <v>9</v>
      </c>
      <c r="C35" s="440">
        <v>5</v>
      </c>
      <c r="D35" s="604">
        <v>4</v>
      </c>
      <c r="E35" s="602">
        <v>3.5</v>
      </c>
      <c r="F35" s="623">
        <v>2.5</v>
      </c>
      <c r="G35" s="385"/>
      <c r="H35" s="336"/>
      <c r="I35" s="336"/>
      <c r="J35" s="336"/>
      <c r="K35" s="371"/>
      <c r="L35" s="354"/>
      <c r="M35" s="354"/>
      <c r="N35" s="354"/>
      <c r="O35" s="354"/>
      <c r="P35" s="102"/>
      <c r="Q35" s="102"/>
      <c r="R35" s="102"/>
      <c r="S35" s="102"/>
    </row>
    <row r="36" spans="1:19" x14ac:dyDescent="0.25">
      <c r="A36" s="444"/>
      <c r="B36" s="445"/>
      <c r="C36" s="446"/>
      <c r="D36" s="1659"/>
      <c r="E36" s="1659"/>
      <c r="F36" s="1660"/>
      <c r="H36" s="336"/>
      <c r="I36" s="336"/>
      <c r="J36" s="336"/>
      <c r="K36" s="371"/>
      <c r="L36" s="354"/>
      <c r="M36" s="354"/>
      <c r="N36" s="354"/>
      <c r="O36" s="354"/>
      <c r="P36" s="102"/>
      <c r="Q36" s="102"/>
      <c r="R36" s="102"/>
      <c r="S36" s="102"/>
    </row>
    <row r="37" spans="1:19" x14ac:dyDescent="0.25">
      <c r="A37" s="438"/>
      <c r="B37" s="439" t="s">
        <v>170</v>
      </c>
      <c r="C37" s="440">
        <v>80</v>
      </c>
      <c r="D37" s="602">
        <v>-28.5</v>
      </c>
      <c r="E37" s="602">
        <v>-40.6</v>
      </c>
      <c r="F37" s="623">
        <v>-28.5</v>
      </c>
      <c r="H37" s="334"/>
      <c r="I37" s="334"/>
      <c r="J37" s="334"/>
      <c r="K37" s="335"/>
      <c r="L37" s="354"/>
      <c r="M37" s="354"/>
      <c r="N37" s="354"/>
      <c r="O37" s="354"/>
      <c r="P37" s="102"/>
      <c r="Q37" s="102"/>
      <c r="R37" s="102"/>
      <c r="S37" s="102"/>
    </row>
    <row r="38" spans="1:19" x14ac:dyDescent="0.25">
      <c r="A38" s="438" t="s">
        <v>385</v>
      </c>
      <c r="B38" s="439" t="s">
        <v>8</v>
      </c>
      <c r="C38" s="440">
        <v>5</v>
      </c>
      <c r="D38" s="602">
        <v>-5</v>
      </c>
      <c r="E38" s="602">
        <v>-7</v>
      </c>
      <c r="F38" s="623">
        <v>-5</v>
      </c>
      <c r="H38" s="334"/>
      <c r="I38" s="334"/>
      <c r="J38" s="334"/>
      <c r="K38" s="335"/>
      <c r="L38" s="354"/>
      <c r="M38" s="354"/>
      <c r="N38" s="354"/>
      <c r="O38" s="354"/>
      <c r="P38" s="102"/>
      <c r="Q38" s="102"/>
      <c r="R38" s="102"/>
      <c r="S38" s="102"/>
    </row>
    <row r="39" spans="1:19" x14ac:dyDescent="0.25">
      <c r="A39" s="438"/>
      <c r="B39" s="439" t="s">
        <v>9</v>
      </c>
      <c r="C39" s="440">
        <v>5</v>
      </c>
      <c r="D39" s="602">
        <v>2.5</v>
      </c>
      <c r="E39" s="602">
        <v>3.5</v>
      </c>
      <c r="F39" s="623">
        <v>2.5</v>
      </c>
      <c r="H39" s="336"/>
      <c r="I39" s="336"/>
      <c r="J39" s="336"/>
      <c r="K39" s="371"/>
      <c r="L39" s="277"/>
      <c r="M39" s="354"/>
      <c r="N39" s="354"/>
      <c r="O39" s="354"/>
      <c r="P39" s="102"/>
      <c r="Q39" s="102"/>
      <c r="R39" s="102"/>
      <c r="S39" s="102"/>
    </row>
    <row r="40" spans="1:19" x14ac:dyDescent="0.25">
      <c r="A40" s="438"/>
      <c r="B40" s="439"/>
      <c r="C40" s="440"/>
      <c r="D40" s="602"/>
      <c r="E40" s="602"/>
      <c r="F40" s="623"/>
      <c r="H40" s="336"/>
      <c r="I40" s="336"/>
      <c r="J40" s="336"/>
      <c r="K40" s="371"/>
      <c r="L40" s="354"/>
      <c r="M40" s="354"/>
      <c r="N40" s="354"/>
      <c r="O40" s="354"/>
      <c r="P40" s="102"/>
      <c r="Q40" s="102"/>
      <c r="R40" s="102"/>
      <c r="S40" s="102"/>
    </row>
    <row r="41" spans="1:19" x14ac:dyDescent="0.25">
      <c r="A41" s="438"/>
      <c r="B41" s="439" t="s">
        <v>449</v>
      </c>
      <c r="C41" s="440">
        <v>80</v>
      </c>
      <c r="D41" s="602">
        <v>-22.8</v>
      </c>
      <c r="E41" s="602">
        <v>-34.799999999999997</v>
      </c>
      <c r="F41" s="623">
        <v>-22.8</v>
      </c>
      <c r="H41" s="334"/>
      <c r="I41" s="334"/>
      <c r="J41" s="334"/>
      <c r="K41" s="335"/>
      <c r="L41" s="354"/>
      <c r="M41" s="354"/>
      <c r="N41" s="421"/>
      <c r="O41" s="421"/>
      <c r="P41" s="1795"/>
      <c r="Q41" s="102"/>
      <c r="R41" s="102"/>
      <c r="S41" s="102"/>
    </row>
    <row r="42" spans="1:19" x14ac:dyDescent="0.25">
      <c r="A42" s="438" t="s">
        <v>386</v>
      </c>
      <c r="B42" s="439" t="s">
        <v>8</v>
      </c>
      <c r="C42" s="440">
        <v>5</v>
      </c>
      <c r="D42" s="602">
        <v>-4</v>
      </c>
      <c r="E42" s="602">
        <v>-6</v>
      </c>
      <c r="F42" s="623">
        <v>-4</v>
      </c>
      <c r="H42" s="334"/>
      <c r="I42" s="334"/>
      <c r="J42" s="334"/>
      <c r="K42" s="335"/>
      <c r="L42" s="354"/>
      <c r="M42" s="354"/>
      <c r="N42" s="354"/>
      <c r="O42" s="354"/>
      <c r="P42" s="102"/>
      <c r="Q42" s="102"/>
      <c r="R42" s="102"/>
      <c r="S42" s="102"/>
    </row>
    <row r="43" spans="1:19" x14ac:dyDescent="0.25">
      <c r="A43" s="438"/>
      <c r="B43" s="439" t="s">
        <v>9</v>
      </c>
      <c r="C43" s="440">
        <v>5</v>
      </c>
      <c r="D43" s="602">
        <v>2</v>
      </c>
      <c r="E43" s="602">
        <v>3</v>
      </c>
      <c r="F43" s="623">
        <v>2</v>
      </c>
      <c r="H43" s="1355"/>
      <c r="I43" s="1355"/>
      <c r="J43" s="1355"/>
      <c r="K43" s="390"/>
      <c r="L43" s="354"/>
      <c r="M43" s="354"/>
      <c r="N43" s="354"/>
      <c r="O43" s="354"/>
      <c r="P43" s="102"/>
      <c r="Q43" s="102"/>
      <c r="R43" s="102"/>
      <c r="S43" s="102"/>
    </row>
    <row r="44" spans="1:19" x14ac:dyDescent="0.25">
      <c r="A44" s="438"/>
      <c r="B44" s="439"/>
      <c r="C44" s="440"/>
      <c r="D44" s="602"/>
      <c r="E44" s="602"/>
      <c r="F44" s="623"/>
      <c r="H44" s="336"/>
      <c r="I44" s="336"/>
      <c r="J44" s="336"/>
      <c r="K44" s="371"/>
      <c r="L44" s="354"/>
      <c r="M44" s="354"/>
      <c r="N44" s="354"/>
      <c r="O44" s="354"/>
      <c r="P44" s="102"/>
      <c r="Q44" s="102"/>
      <c r="R44" s="102"/>
      <c r="S44" s="102"/>
    </row>
    <row r="45" spans="1:19" x14ac:dyDescent="0.25">
      <c r="A45" s="438"/>
      <c r="B45" s="439" t="s">
        <v>162</v>
      </c>
      <c r="C45" s="440">
        <v>400</v>
      </c>
      <c r="D45" s="605">
        <v>195</v>
      </c>
      <c r="E45" s="602">
        <v>352</v>
      </c>
      <c r="F45" s="623">
        <v>324</v>
      </c>
      <c r="H45" s="334"/>
      <c r="I45" s="334"/>
      <c r="J45" s="334"/>
      <c r="K45" s="371"/>
      <c r="L45" s="354"/>
      <c r="M45" s="354"/>
      <c r="N45" s="354"/>
      <c r="O45" s="354"/>
      <c r="P45" s="102"/>
      <c r="Q45" s="102"/>
      <c r="R45" s="102"/>
      <c r="S45" s="102"/>
    </row>
    <row r="46" spans="1:19" x14ac:dyDescent="0.25">
      <c r="A46" s="438">
        <v>10</v>
      </c>
      <c r="B46" s="439" t="s">
        <v>8</v>
      </c>
      <c r="C46" s="440">
        <v>2</v>
      </c>
      <c r="D46" s="605">
        <v>3.1</v>
      </c>
      <c r="E46" s="602">
        <v>5.65</v>
      </c>
      <c r="F46" s="623">
        <v>5.2</v>
      </c>
      <c r="H46" s="358"/>
      <c r="I46" s="358"/>
      <c r="J46" s="358"/>
      <c r="K46" s="387"/>
      <c r="L46" s="354"/>
      <c r="M46" s="354"/>
      <c r="N46" s="354"/>
      <c r="O46" s="354"/>
      <c r="P46" s="102"/>
      <c r="Q46" s="102"/>
      <c r="R46" s="102"/>
      <c r="S46" s="102"/>
    </row>
    <row r="47" spans="1:19" x14ac:dyDescent="0.25">
      <c r="A47" s="438"/>
      <c r="B47" s="439" t="s">
        <v>9</v>
      </c>
      <c r="C47" s="440"/>
      <c r="D47" s="605">
        <v>1.5</v>
      </c>
      <c r="E47" s="602">
        <v>3.5</v>
      </c>
      <c r="F47" s="623">
        <v>2.5</v>
      </c>
      <c r="H47" s="336"/>
      <c r="I47" s="336"/>
      <c r="J47" s="336"/>
      <c r="K47" s="371"/>
      <c r="L47" s="354"/>
      <c r="M47" s="354"/>
      <c r="N47" s="354"/>
      <c r="O47" s="354"/>
      <c r="P47" s="102"/>
      <c r="Q47" s="102"/>
      <c r="R47" s="102"/>
      <c r="S47" s="102"/>
    </row>
    <row r="48" spans="1:19" x14ac:dyDescent="0.25">
      <c r="A48" s="438" t="s">
        <v>10</v>
      </c>
      <c r="B48" s="439" t="s">
        <v>7</v>
      </c>
      <c r="C48" s="440">
        <v>120</v>
      </c>
      <c r="D48" s="605">
        <v>3</v>
      </c>
      <c r="E48" s="602">
        <v>5.4</v>
      </c>
      <c r="F48" s="623">
        <v>7.35</v>
      </c>
      <c r="H48" s="334"/>
      <c r="I48" s="334"/>
      <c r="J48" s="334"/>
      <c r="K48" s="371"/>
      <c r="L48" s="369"/>
      <c r="M48" s="369"/>
      <c r="N48" s="369"/>
      <c r="O48" s="354"/>
      <c r="P48" s="102"/>
      <c r="Q48" s="102"/>
      <c r="R48" s="102"/>
      <c r="S48" s="102"/>
    </row>
    <row r="49" spans="1:19" x14ac:dyDescent="0.25">
      <c r="A49" s="438">
        <v>35</v>
      </c>
      <c r="B49" s="439" t="s">
        <v>8</v>
      </c>
      <c r="C49" s="440">
        <v>2</v>
      </c>
      <c r="D49" s="605">
        <v>0.15</v>
      </c>
      <c r="E49" s="602">
        <v>0.6</v>
      </c>
      <c r="F49" s="623">
        <v>0.5</v>
      </c>
      <c r="G49" s="354"/>
      <c r="H49" s="358"/>
      <c r="I49" s="358"/>
      <c r="J49" s="358"/>
      <c r="K49" s="371"/>
      <c r="L49" s="354"/>
      <c r="M49" s="354"/>
      <c r="N49" s="354"/>
      <c r="O49" s="354"/>
      <c r="P49" s="102"/>
      <c r="Q49" s="102"/>
      <c r="R49" s="102"/>
      <c r="S49" s="102"/>
    </row>
    <row r="50" spans="1:19" x14ac:dyDescent="0.25">
      <c r="A50" s="438"/>
      <c r="B50" s="439" t="s">
        <v>9</v>
      </c>
      <c r="C50" s="440"/>
      <c r="D50" s="605">
        <v>0.11</v>
      </c>
      <c r="E50" s="602">
        <v>0.11</v>
      </c>
      <c r="F50" s="623">
        <v>0.11</v>
      </c>
      <c r="H50" s="343"/>
      <c r="I50" s="334"/>
      <c r="J50" s="334"/>
      <c r="K50" s="371"/>
      <c r="L50" s="354"/>
      <c r="M50" s="354"/>
      <c r="N50" s="354"/>
      <c r="O50" s="354"/>
      <c r="P50" s="102"/>
      <c r="Q50" s="102"/>
      <c r="R50" s="102"/>
      <c r="S50" s="102"/>
    </row>
    <row r="51" spans="1:19" ht="16.5" thickBot="1" x14ac:dyDescent="0.3">
      <c r="A51" s="448">
        <v>110</v>
      </c>
      <c r="B51" s="449" t="s">
        <v>7</v>
      </c>
      <c r="C51" s="450">
        <v>80</v>
      </c>
      <c r="D51" s="952">
        <v>18.600000000000001</v>
      </c>
      <c r="E51" s="890">
        <v>34.46</v>
      </c>
      <c r="F51" s="943">
        <v>32.299999999999997</v>
      </c>
      <c r="H51" s="395"/>
      <c r="I51" s="740"/>
      <c r="J51" s="395"/>
      <c r="K51" s="335"/>
      <c r="L51" s="334"/>
      <c r="M51" s="334"/>
      <c r="N51" s="334"/>
      <c r="O51" s="354"/>
      <c r="P51" s="102"/>
      <c r="Q51" s="102"/>
      <c r="R51" s="102"/>
      <c r="S51" s="102"/>
    </row>
    <row r="52" spans="1:19" s="104" customFormat="1" ht="16.5" thickBot="1" x14ac:dyDescent="0.3">
      <c r="A52" s="451" t="s">
        <v>135</v>
      </c>
      <c r="B52" s="452"/>
      <c r="C52" s="453"/>
      <c r="D52" s="818">
        <v>0</v>
      </c>
      <c r="E52" s="818">
        <v>0</v>
      </c>
      <c r="F52" s="972">
        <v>0</v>
      </c>
      <c r="G52" s="277"/>
      <c r="H52" s="1807" t="s">
        <v>196</v>
      </c>
      <c r="I52" s="1808"/>
      <c r="J52" s="1809"/>
      <c r="K52" s="390"/>
      <c r="L52" s="338"/>
      <c r="M52" s="338"/>
      <c r="N52" s="338"/>
      <c r="O52" s="338"/>
      <c r="P52" s="101"/>
    </row>
    <row r="53" spans="1:19" ht="16.5" thickBot="1" x14ac:dyDescent="0.3">
      <c r="A53" s="811" t="s">
        <v>92</v>
      </c>
      <c r="B53" s="436"/>
      <c r="C53" s="437"/>
      <c r="D53" s="812"/>
      <c r="E53" s="813"/>
      <c r="F53" s="814"/>
      <c r="G53" s="360"/>
      <c r="H53" s="705" t="s">
        <v>5</v>
      </c>
      <c r="I53" s="1782" t="s">
        <v>6</v>
      </c>
      <c r="J53" s="1805" t="s">
        <v>283</v>
      </c>
      <c r="K53" s="390"/>
    </row>
    <row r="54" spans="1:19" x14ac:dyDescent="0.25">
      <c r="A54" s="455" t="s">
        <v>91</v>
      </c>
      <c r="B54" s="439" t="s">
        <v>7</v>
      </c>
      <c r="C54" s="440"/>
      <c r="D54" s="601">
        <v>4</v>
      </c>
      <c r="E54" s="602">
        <v>9</v>
      </c>
      <c r="F54" s="623">
        <v>9</v>
      </c>
      <c r="H54" s="714">
        <v>0.06</v>
      </c>
      <c r="I54" s="716">
        <v>0.14000000000000001</v>
      </c>
      <c r="J54" s="715">
        <v>0.14000000000000001</v>
      </c>
      <c r="K54" s="1016"/>
    </row>
    <row r="55" spans="1:19" x14ac:dyDescent="0.25">
      <c r="A55" s="455" t="s">
        <v>75</v>
      </c>
      <c r="B55" s="439" t="s">
        <v>7</v>
      </c>
      <c r="C55" s="440"/>
      <c r="D55" s="601">
        <v>28</v>
      </c>
      <c r="E55" s="602">
        <v>45</v>
      </c>
      <c r="F55" s="623">
        <v>58</v>
      </c>
      <c r="H55" s="731">
        <v>0.45</v>
      </c>
      <c r="I55" s="1783">
        <v>0.72</v>
      </c>
      <c r="J55" s="733">
        <v>0.93</v>
      </c>
      <c r="K55" s="1016"/>
    </row>
    <row r="56" spans="1:19" x14ac:dyDescent="0.25">
      <c r="A56" s="455" t="s">
        <v>63</v>
      </c>
      <c r="B56" s="439" t="s">
        <v>7</v>
      </c>
      <c r="C56" s="440"/>
      <c r="D56" s="601">
        <v>65</v>
      </c>
      <c r="E56" s="602">
        <v>75</v>
      </c>
      <c r="F56" s="623">
        <v>83</v>
      </c>
      <c r="H56" s="731">
        <v>1.03</v>
      </c>
      <c r="I56" s="1783">
        <v>1.2</v>
      </c>
      <c r="J56" s="733">
        <v>1.33</v>
      </c>
      <c r="K56" s="1016"/>
    </row>
    <row r="57" spans="1:19" x14ac:dyDescent="0.25">
      <c r="A57" s="455" t="s">
        <v>354</v>
      </c>
      <c r="B57" s="439" t="s">
        <v>7</v>
      </c>
      <c r="C57" s="440"/>
      <c r="D57" s="601">
        <v>0</v>
      </c>
      <c r="E57" s="602">
        <v>0</v>
      </c>
      <c r="F57" s="623">
        <v>0</v>
      </c>
      <c r="H57" s="731">
        <v>0</v>
      </c>
      <c r="I57" s="1783">
        <v>0</v>
      </c>
      <c r="J57" s="733">
        <v>0</v>
      </c>
      <c r="K57" s="1016"/>
    </row>
    <row r="58" spans="1:19" x14ac:dyDescent="0.25">
      <c r="A58" s="455" t="s">
        <v>76</v>
      </c>
      <c r="B58" s="439" t="s">
        <v>7</v>
      </c>
      <c r="C58" s="440"/>
      <c r="D58" s="601">
        <v>21</v>
      </c>
      <c r="E58" s="602">
        <v>39</v>
      </c>
      <c r="F58" s="623">
        <v>37</v>
      </c>
      <c r="H58" s="731">
        <v>0.33</v>
      </c>
      <c r="I58" s="1783">
        <v>0.63</v>
      </c>
      <c r="J58" s="733">
        <v>0.59</v>
      </c>
      <c r="K58" s="1016"/>
      <c r="M58" s="808"/>
      <c r="N58" s="808"/>
    </row>
    <row r="59" spans="1:19" x14ac:dyDescent="0.25">
      <c r="A59" s="455" t="s">
        <v>72</v>
      </c>
      <c r="B59" s="439" t="s">
        <v>7</v>
      </c>
      <c r="C59" s="440"/>
      <c r="D59" s="601">
        <v>8</v>
      </c>
      <c r="E59" s="602">
        <v>3.5</v>
      </c>
      <c r="F59" s="623">
        <v>3.5</v>
      </c>
      <c r="H59" s="731">
        <v>0.13</v>
      </c>
      <c r="I59" s="1783">
        <v>0.06</v>
      </c>
      <c r="J59" s="733">
        <v>0.06</v>
      </c>
      <c r="K59" s="1016"/>
      <c r="M59" s="379"/>
      <c r="N59" s="379"/>
    </row>
    <row r="60" spans="1:19" x14ac:dyDescent="0.25">
      <c r="A60" s="455" t="s">
        <v>68</v>
      </c>
      <c r="B60" s="439" t="s">
        <v>7</v>
      </c>
      <c r="C60" s="440"/>
      <c r="D60" s="601">
        <v>18</v>
      </c>
      <c r="E60" s="602">
        <v>35</v>
      </c>
      <c r="F60" s="623">
        <v>29</v>
      </c>
      <c r="H60" s="731">
        <v>0.28999999999999998</v>
      </c>
      <c r="I60" s="1783">
        <v>0.56000000000000005</v>
      </c>
      <c r="J60" s="733">
        <v>0.47</v>
      </c>
      <c r="K60" s="1016"/>
    </row>
    <row r="61" spans="1:19" x14ac:dyDescent="0.25">
      <c r="A61" s="455" t="s">
        <v>70</v>
      </c>
      <c r="B61" s="439" t="s">
        <v>7</v>
      </c>
      <c r="C61" s="440"/>
      <c r="D61" s="601">
        <v>19</v>
      </c>
      <c r="E61" s="601">
        <v>49</v>
      </c>
      <c r="F61" s="810">
        <v>46.66</v>
      </c>
      <c r="H61" s="731">
        <v>0.3</v>
      </c>
      <c r="I61" s="1783">
        <v>0.79</v>
      </c>
      <c r="J61" s="733">
        <v>0.75</v>
      </c>
      <c r="K61" s="1016"/>
    </row>
    <row r="62" spans="1:19" x14ac:dyDescent="0.25">
      <c r="A62" s="455" t="s">
        <v>66</v>
      </c>
      <c r="B62" s="439" t="s">
        <v>7</v>
      </c>
      <c r="C62" s="440"/>
      <c r="D62" s="601">
        <v>2</v>
      </c>
      <c r="E62" s="602">
        <v>28.3</v>
      </c>
      <c r="F62" s="623">
        <v>10</v>
      </c>
      <c r="H62" s="731">
        <v>0.03</v>
      </c>
      <c r="I62" s="1783">
        <v>0.45</v>
      </c>
      <c r="J62" s="733">
        <v>0.16</v>
      </c>
      <c r="K62" s="1016"/>
    </row>
    <row r="63" spans="1:19" x14ac:dyDescent="0.25">
      <c r="A63" s="455" t="s">
        <v>77</v>
      </c>
      <c r="B63" s="439" t="s">
        <v>7</v>
      </c>
      <c r="C63" s="440"/>
      <c r="D63" s="601">
        <v>9</v>
      </c>
      <c r="E63" s="602">
        <v>16</v>
      </c>
      <c r="F63" s="623">
        <v>14.13</v>
      </c>
      <c r="H63" s="731">
        <v>0.14000000000000001</v>
      </c>
      <c r="I63" s="1783">
        <v>0.26</v>
      </c>
      <c r="J63" s="733">
        <v>0.23</v>
      </c>
      <c r="K63" s="1016"/>
    </row>
    <row r="64" spans="1:19" x14ac:dyDescent="0.25">
      <c r="A64" s="455" t="s">
        <v>78</v>
      </c>
      <c r="B64" s="439" t="s">
        <v>7</v>
      </c>
      <c r="C64" s="440"/>
      <c r="D64" s="605">
        <v>13</v>
      </c>
      <c r="E64" s="602">
        <v>45</v>
      </c>
      <c r="F64" s="623">
        <v>26.5</v>
      </c>
      <c r="H64" s="731">
        <v>0.21</v>
      </c>
      <c r="I64" s="1783">
        <v>0.72</v>
      </c>
      <c r="J64" s="733">
        <v>0.43</v>
      </c>
      <c r="K64" s="1016"/>
    </row>
    <row r="65" spans="1:19" ht="16.5" thickBot="1" x14ac:dyDescent="0.3">
      <c r="A65" s="456" t="s">
        <v>195</v>
      </c>
      <c r="B65" s="449" t="s">
        <v>7</v>
      </c>
      <c r="C65" s="457"/>
      <c r="D65" s="1661">
        <v>8</v>
      </c>
      <c r="E65" s="785">
        <v>7.2140000000000004</v>
      </c>
      <c r="F65" s="1662">
        <v>7.2140000000000004</v>
      </c>
      <c r="H65" s="731">
        <v>0.13</v>
      </c>
      <c r="I65" s="1783">
        <v>0.12</v>
      </c>
      <c r="J65" s="733">
        <v>0.12</v>
      </c>
      <c r="K65" s="1016"/>
    </row>
    <row r="66" spans="1:19" ht="16.5" thickBot="1" x14ac:dyDescent="0.3">
      <c r="A66" s="815" t="s">
        <v>197</v>
      </c>
      <c r="B66" s="458"/>
      <c r="C66" s="459"/>
      <c r="D66" s="654">
        <v>195</v>
      </c>
      <c r="E66" s="654">
        <v>352</v>
      </c>
      <c r="F66" s="754">
        <v>324</v>
      </c>
      <c r="H66" s="772">
        <v>3.1</v>
      </c>
      <c r="I66" s="774">
        <v>5.65</v>
      </c>
      <c r="J66" s="773">
        <v>5.2</v>
      </c>
      <c r="K66" s="1016"/>
    </row>
    <row r="67" spans="1:19" s="104" customFormat="1" ht="16.5" thickBot="1" x14ac:dyDescent="0.3">
      <c r="A67" s="451" t="s">
        <v>137</v>
      </c>
      <c r="B67" s="452"/>
      <c r="C67" s="453"/>
      <c r="D67" s="936">
        <v>0</v>
      </c>
      <c r="E67" s="818">
        <v>0</v>
      </c>
      <c r="F67" s="941">
        <v>0</v>
      </c>
      <c r="G67" s="338"/>
      <c r="H67" s="391">
        <v>3.1</v>
      </c>
      <c r="I67" s="704">
        <v>5.65</v>
      </c>
      <c r="J67" s="392">
        <v>5.21</v>
      </c>
      <c r="K67" s="1016" t="s">
        <v>439</v>
      </c>
      <c r="L67" s="338"/>
      <c r="M67" s="338"/>
      <c r="N67" s="338"/>
      <c r="O67" s="338"/>
      <c r="P67" s="101"/>
    </row>
    <row r="68" spans="1:19" ht="16.5" thickBot="1" x14ac:dyDescent="0.3">
      <c r="A68" s="460" t="s">
        <v>11</v>
      </c>
      <c r="B68" s="458"/>
      <c r="C68" s="459"/>
      <c r="D68" s="816">
        <v>0</v>
      </c>
      <c r="E68" s="816">
        <v>0</v>
      </c>
      <c r="F68" s="817">
        <v>0</v>
      </c>
      <c r="H68" s="354"/>
    </row>
    <row r="69" spans="1:19" x14ac:dyDescent="0.25">
      <c r="A69" s="435"/>
      <c r="B69" s="436"/>
      <c r="C69" s="437"/>
      <c r="D69" s="668"/>
      <c r="E69" s="668"/>
      <c r="F69" s="755"/>
    </row>
    <row r="70" spans="1:19" x14ac:dyDescent="0.25">
      <c r="A70" s="438">
        <v>10</v>
      </c>
      <c r="B70" s="439" t="s">
        <v>162</v>
      </c>
      <c r="C70" s="440"/>
      <c r="D70" s="878">
        <v>169.9</v>
      </c>
      <c r="E70" s="602">
        <v>342.75</v>
      </c>
      <c r="F70" s="623">
        <v>308</v>
      </c>
      <c r="H70" s="334"/>
      <c r="I70" s="334"/>
      <c r="J70" s="334"/>
      <c r="K70" s="371"/>
      <c r="L70" s="354"/>
      <c r="M70" s="354"/>
      <c r="N70" s="354"/>
      <c r="O70" s="354"/>
      <c r="P70" s="102"/>
      <c r="Q70" s="102"/>
      <c r="R70" s="102"/>
      <c r="S70" s="102"/>
    </row>
    <row r="71" spans="1:19" x14ac:dyDescent="0.25">
      <c r="A71" s="438" t="s">
        <v>0</v>
      </c>
      <c r="B71" s="439" t="s">
        <v>8</v>
      </c>
      <c r="C71" s="440"/>
      <c r="D71" s="878">
        <v>2.7</v>
      </c>
      <c r="E71" s="602">
        <v>5.5</v>
      </c>
      <c r="F71" s="623">
        <v>4.3</v>
      </c>
      <c r="H71" s="334"/>
      <c r="I71" s="334"/>
      <c r="J71" s="334"/>
      <c r="K71" s="335"/>
      <c r="L71" s="354"/>
      <c r="M71" s="354"/>
      <c r="N71" s="354"/>
      <c r="O71" s="354"/>
      <c r="P71" s="102"/>
      <c r="Q71" s="102"/>
      <c r="R71" s="102"/>
      <c r="S71" s="102"/>
    </row>
    <row r="72" spans="1:19" x14ac:dyDescent="0.25">
      <c r="A72" s="438"/>
      <c r="B72" s="439" t="s">
        <v>9</v>
      </c>
      <c r="C72" s="440"/>
      <c r="D72" s="606">
        <v>1</v>
      </c>
      <c r="E72" s="602">
        <v>2.5</v>
      </c>
      <c r="F72" s="623">
        <v>2.15</v>
      </c>
      <c r="H72" s="421"/>
      <c r="I72" s="421"/>
      <c r="J72" s="421"/>
      <c r="K72" s="389"/>
      <c r="L72" s="354"/>
      <c r="M72" s="354"/>
      <c r="N72" s="354"/>
      <c r="O72" s="354"/>
      <c r="P72" s="102"/>
      <c r="Q72" s="102"/>
      <c r="R72" s="102"/>
      <c r="S72" s="102"/>
    </row>
    <row r="73" spans="1:19" x14ac:dyDescent="0.25">
      <c r="A73" s="438" t="s">
        <v>12</v>
      </c>
      <c r="B73" s="439" t="s">
        <v>7</v>
      </c>
      <c r="C73" s="440"/>
      <c r="D73" s="607">
        <v>3.8</v>
      </c>
      <c r="E73" s="602">
        <v>11.3</v>
      </c>
      <c r="F73" s="623">
        <v>9.58</v>
      </c>
      <c r="H73" s="334"/>
      <c r="I73" s="334"/>
      <c r="J73" s="334"/>
      <c r="K73" s="371"/>
      <c r="L73" s="369"/>
      <c r="M73" s="369"/>
      <c r="N73" s="369"/>
      <c r="O73" s="354"/>
      <c r="P73" s="102"/>
      <c r="Q73" s="102"/>
      <c r="R73" s="102"/>
      <c r="S73" s="102"/>
    </row>
    <row r="74" spans="1:19" x14ac:dyDescent="0.25">
      <c r="A74" s="438">
        <v>35</v>
      </c>
      <c r="B74" s="439" t="s">
        <v>8</v>
      </c>
      <c r="C74" s="440"/>
      <c r="D74" s="607">
        <v>0.2</v>
      </c>
      <c r="E74" s="602">
        <v>0.6</v>
      </c>
      <c r="F74" s="623">
        <v>0.4</v>
      </c>
      <c r="H74" s="334"/>
      <c r="I74" s="334"/>
      <c r="J74" s="334"/>
      <c r="K74" s="335"/>
      <c r="L74" s="354"/>
      <c r="M74" s="354"/>
      <c r="N74" s="354"/>
      <c r="O74" s="354"/>
      <c r="P74" s="102"/>
      <c r="Q74" s="102"/>
      <c r="R74" s="102"/>
      <c r="S74" s="102"/>
    </row>
    <row r="75" spans="1:19" x14ac:dyDescent="0.25">
      <c r="A75" s="438"/>
      <c r="B75" s="439" t="s">
        <v>9</v>
      </c>
      <c r="C75" s="440"/>
      <c r="D75" s="602">
        <v>1.4999999999999999E-2</v>
      </c>
      <c r="E75" s="602">
        <v>0.3</v>
      </c>
      <c r="F75" s="623">
        <v>1.45</v>
      </c>
      <c r="H75" s="334"/>
      <c r="I75" s="334"/>
      <c r="J75" s="334"/>
      <c r="K75" s="371"/>
      <c r="L75" s="354"/>
      <c r="M75" s="354"/>
      <c r="N75" s="354"/>
      <c r="O75" s="354"/>
      <c r="P75" s="102"/>
      <c r="Q75" s="102"/>
      <c r="R75" s="102"/>
      <c r="S75" s="102"/>
    </row>
    <row r="76" spans="1:19" ht="16.5" thickBot="1" x14ac:dyDescent="0.3">
      <c r="A76" s="448">
        <v>110</v>
      </c>
      <c r="B76" s="449" t="s">
        <v>7</v>
      </c>
      <c r="C76" s="450"/>
      <c r="D76" s="1663">
        <v>16.53</v>
      </c>
      <c r="E76" s="952">
        <v>35.06</v>
      </c>
      <c r="F76" s="943">
        <v>31.15</v>
      </c>
      <c r="H76" s="395"/>
      <c r="I76" s="395"/>
      <c r="J76" s="395"/>
      <c r="K76" s="335"/>
      <c r="L76" s="354"/>
      <c r="M76" s="354"/>
      <c r="N76" s="354"/>
      <c r="O76" s="354"/>
      <c r="P76" s="102"/>
      <c r="Q76" s="102"/>
      <c r="R76" s="102"/>
      <c r="S76" s="102"/>
    </row>
    <row r="77" spans="1:19" s="104" customFormat="1" ht="16.5" thickBot="1" x14ac:dyDescent="0.3">
      <c r="A77" s="461" t="s">
        <v>136</v>
      </c>
      <c r="B77" s="452"/>
      <c r="C77" s="453"/>
      <c r="D77" s="818">
        <v>0</v>
      </c>
      <c r="E77" s="818">
        <v>0</v>
      </c>
      <c r="F77" s="941">
        <v>0</v>
      </c>
      <c r="G77" s="338"/>
      <c r="H77" s="1807" t="s">
        <v>196</v>
      </c>
      <c r="I77" s="1808"/>
      <c r="J77" s="1809"/>
      <c r="K77" s="390"/>
      <c r="L77" s="338"/>
      <c r="M77" s="338"/>
      <c r="N77" s="338"/>
      <c r="O77" s="338"/>
      <c r="P77" s="101"/>
    </row>
    <row r="78" spans="1:19" ht="16.5" thickBot="1" x14ac:dyDescent="0.3">
      <c r="A78" s="435" t="s">
        <v>93</v>
      </c>
      <c r="B78" s="436"/>
      <c r="C78" s="437"/>
      <c r="D78" s="668"/>
      <c r="E78" s="668"/>
      <c r="F78" s="755"/>
      <c r="H78" s="705" t="s">
        <v>5</v>
      </c>
      <c r="I78" s="1787" t="s">
        <v>6</v>
      </c>
      <c r="J78" s="1805" t="s">
        <v>283</v>
      </c>
      <c r="K78" s="390"/>
    </row>
    <row r="79" spans="1:19" x14ac:dyDescent="0.25">
      <c r="A79" s="455" t="s">
        <v>355</v>
      </c>
      <c r="B79" s="439" t="s">
        <v>7</v>
      </c>
      <c r="C79" s="440"/>
      <c r="D79" s="607">
        <v>9</v>
      </c>
      <c r="E79" s="601">
        <v>9</v>
      </c>
      <c r="F79" s="810">
        <v>12</v>
      </c>
      <c r="H79" s="361">
        <v>0.14000000000000001</v>
      </c>
      <c r="I79" s="1788">
        <v>0.14000000000000001</v>
      </c>
      <c r="J79" s="362">
        <v>0.19</v>
      </c>
      <c r="K79" s="1016"/>
    </row>
    <row r="80" spans="1:19" x14ac:dyDescent="0.25">
      <c r="A80" s="455" t="s">
        <v>79</v>
      </c>
      <c r="B80" s="439" t="s">
        <v>7</v>
      </c>
      <c r="C80" s="440"/>
      <c r="D80" s="607">
        <v>21</v>
      </c>
      <c r="E80" s="602">
        <v>59</v>
      </c>
      <c r="F80" s="623">
        <v>39</v>
      </c>
      <c r="H80" s="731">
        <v>0.33</v>
      </c>
      <c r="I80" s="1783">
        <v>0.94</v>
      </c>
      <c r="J80" s="733">
        <v>0.62</v>
      </c>
      <c r="K80" s="1016"/>
    </row>
    <row r="81" spans="1:16" x14ac:dyDescent="0.25">
      <c r="A81" s="455" t="s">
        <v>67</v>
      </c>
      <c r="B81" s="439" t="s">
        <v>7</v>
      </c>
      <c r="C81" s="440"/>
      <c r="D81" s="607">
        <v>16</v>
      </c>
      <c r="E81" s="602">
        <v>39</v>
      </c>
      <c r="F81" s="623">
        <v>28</v>
      </c>
      <c r="H81" s="731">
        <v>0.25</v>
      </c>
      <c r="I81" s="1783">
        <v>0.62</v>
      </c>
      <c r="J81" s="733">
        <v>0.45</v>
      </c>
      <c r="K81" s="1016"/>
    </row>
    <row r="82" spans="1:16" x14ac:dyDescent="0.25">
      <c r="A82" s="455" t="s">
        <v>65</v>
      </c>
      <c r="B82" s="439" t="s">
        <v>7</v>
      </c>
      <c r="C82" s="440"/>
      <c r="D82" s="607">
        <v>30</v>
      </c>
      <c r="E82" s="602">
        <v>37</v>
      </c>
      <c r="F82" s="623">
        <v>46</v>
      </c>
      <c r="H82" s="731">
        <v>0.48</v>
      </c>
      <c r="I82" s="1783">
        <v>0.59</v>
      </c>
      <c r="J82" s="733">
        <v>0.73</v>
      </c>
      <c r="K82" s="1016"/>
    </row>
    <row r="83" spans="1:16" x14ac:dyDescent="0.25">
      <c r="A83" s="455" t="s">
        <v>64</v>
      </c>
      <c r="B83" s="439" t="s">
        <v>7</v>
      </c>
      <c r="C83" s="440"/>
      <c r="D83" s="607">
        <v>20</v>
      </c>
      <c r="E83" s="602">
        <v>45</v>
      </c>
      <c r="F83" s="623">
        <v>43</v>
      </c>
      <c r="H83" s="731">
        <v>0.32</v>
      </c>
      <c r="I83" s="1783">
        <v>0.72</v>
      </c>
      <c r="J83" s="733">
        <v>0.68</v>
      </c>
      <c r="K83" s="1016"/>
    </row>
    <row r="84" spans="1:16" x14ac:dyDescent="0.25">
      <c r="A84" s="455" t="s">
        <v>356</v>
      </c>
      <c r="B84" s="439" t="s">
        <v>7</v>
      </c>
      <c r="C84" s="440"/>
      <c r="D84" s="607">
        <v>15</v>
      </c>
      <c r="E84" s="602">
        <v>41</v>
      </c>
      <c r="F84" s="623">
        <v>45</v>
      </c>
      <c r="H84" s="731">
        <v>0.24</v>
      </c>
      <c r="I84" s="1783">
        <v>0.65</v>
      </c>
      <c r="J84" s="733">
        <v>0.72</v>
      </c>
      <c r="K84" s="1016"/>
    </row>
    <row r="85" spans="1:16" x14ac:dyDescent="0.25">
      <c r="A85" s="455" t="s">
        <v>81</v>
      </c>
      <c r="B85" s="439" t="s">
        <v>7</v>
      </c>
      <c r="C85" s="440"/>
      <c r="D85" s="607">
        <v>15</v>
      </c>
      <c r="E85" s="602">
        <v>36.75</v>
      </c>
      <c r="F85" s="623">
        <v>29</v>
      </c>
      <c r="H85" s="731">
        <v>0.24</v>
      </c>
      <c r="I85" s="1783">
        <v>0.57999999999999996</v>
      </c>
      <c r="J85" s="733">
        <v>0.46</v>
      </c>
      <c r="K85" s="1016"/>
    </row>
    <row r="86" spans="1:16" x14ac:dyDescent="0.25">
      <c r="A86" s="455" t="s">
        <v>82</v>
      </c>
      <c r="B86" s="439" t="s">
        <v>7</v>
      </c>
      <c r="C86" s="440"/>
      <c r="D86" s="607">
        <v>6</v>
      </c>
      <c r="E86" s="602">
        <v>17</v>
      </c>
      <c r="F86" s="623">
        <v>21</v>
      </c>
      <c r="H86" s="731">
        <v>0.1</v>
      </c>
      <c r="I86" s="1783">
        <v>0.27</v>
      </c>
      <c r="J86" s="733">
        <v>0.33</v>
      </c>
      <c r="K86" s="1016"/>
      <c r="N86" s="808"/>
      <c r="O86" s="808"/>
    </row>
    <row r="87" spans="1:16" x14ac:dyDescent="0.25">
      <c r="A87" s="455" t="s">
        <v>83</v>
      </c>
      <c r="B87" s="439" t="s">
        <v>7</v>
      </c>
      <c r="C87" s="440"/>
      <c r="D87" s="607">
        <v>37.9</v>
      </c>
      <c r="E87" s="602">
        <v>59</v>
      </c>
      <c r="F87" s="623">
        <v>45</v>
      </c>
      <c r="H87" s="731">
        <v>0.6</v>
      </c>
      <c r="I87" s="1783">
        <v>0.94</v>
      </c>
      <c r="J87" s="733">
        <v>0.72</v>
      </c>
      <c r="K87" s="1016"/>
      <c r="N87" s="379"/>
      <c r="O87" s="379"/>
    </row>
    <row r="88" spans="1:16" x14ac:dyDescent="0.25">
      <c r="A88" s="455" t="s">
        <v>84</v>
      </c>
      <c r="B88" s="439" t="s">
        <v>7</v>
      </c>
      <c r="C88" s="440"/>
      <c r="D88" s="601">
        <v>0</v>
      </c>
      <c r="E88" s="602">
        <v>0</v>
      </c>
      <c r="F88" s="623">
        <v>0</v>
      </c>
      <c r="H88" s="731">
        <v>0</v>
      </c>
      <c r="I88" s="1783">
        <v>0</v>
      </c>
      <c r="J88" s="733">
        <v>0</v>
      </c>
      <c r="K88" s="1016"/>
    </row>
    <row r="89" spans="1:16" ht="16.5" thickBot="1" x14ac:dyDescent="0.3">
      <c r="A89" s="456" t="s">
        <v>357</v>
      </c>
      <c r="B89" s="449" t="s">
        <v>7</v>
      </c>
      <c r="C89" s="457"/>
      <c r="D89" s="1661">
        <v>0</v>
      </c>
      <c r="E89" s="785">
        <v>0</v>
      </c>
      <c r="F89" s="1662">
        <v>0</v>
      </c>
      <c r="H89" s="1785">
        <v>0</v>
      </c>
      <c r="I89" s="1789">
        <v>0</v>
      </c>
      <c r="J89" s="1786">
        <v>0</v>
      </c>
      <c r="K89" s="1016"/>
    </row>
    <row r="90" spans="1:16" ht="16.5" thickBot="1" x14ac:dyDescent="0.3">
      <c r="A90" s="819" t="s">
        <v>198</v>
      </c>
      <c r="B90" s="820"/>
      <c r="C90" s="821"/>
      <c r="D90" s="654">
        <v>169.9</v>
      </c>
      <c r="E90" s="654">
        <v>342.8</v>
      </c>
      <c r="F90" s="754">
        <v>308</v>
      </c>
      <c r="H90" s="391">
        <v>2.7</v>
      </c>
      <c r="I90" s="704">
        <v>5.45</v>
      </c>
      <c r="J90" s="392">
        <v>4.9000000000000004</v>
      </c>
      <c r="K90" s="1016" t="s">
        <v>440</v>
      </c>
    </row>
    <row r="91" spans="1:16" ht="16.5" thickBot="1" x14ac:dyDescent="0.3">
      <c r="A91" s="819" t="s">
        <v>199</v>
      </c>
      <c r="B91" s="820"/>
      <c r="C91" s="821"/>
      <c r="D91" s="654">
        <v>364.9</v>
      </c>
      <c r="E91" s="654">
        <v>694.8</v>
      </c>
      <c r="F91" s="754">
        <v>632</v>
      </c>
      <c r="H91" s="391">
        <v>5.8</v>
      </c>
      <c r="I91" s="704">
        <v>11.1</v>
      </c>
      <c r="J91" s="392">
        <v>10.1</v>
      </c>
      <c r="K91" s="730" t="s">
        <v>443</v>
      </c>
    </row>
    <row r="92" spans="1:16" s="104" customFormat="1" ht="16.5" thickBot="1" x14ac:dyDescent="0.3">
      <c r="A92" s="822" t="s">
        <v>138</v>
      </c>
      <c r="B92" s="823"/>
      <c r="C92" s="824"/>
      <c r="D92" s="825">
        <v>0</v>
      </c>
      <c r="E92" s="825">
        <v>0</v>
      </c>
      <c r="F92" s="826">
        <v>0</v>
      </c>
      <c r="G92" s="338"/>
      <c r="H92" s="1796"/>
      <c r="I92" s="1796"/>
      <c r="J92" s="1796"/>
      <c r="K92" s="390"/>
      <c r="L92" s="354"/>
      <c r="M92" s="354"/>
      <c r="N92" s="354"/>
      <c r="O92" s="338"/>
      <c r="P92" s="101"/>
    </row>
    <row r="93" spans="1:16" x14ac:dyDescent="0.25">
      <c r="A93" s="435" t="s">
        <v>11</v>
      </c>
      <c r="B93" s="436"/>
      <c r="C93" s="437"/>
      <c r="D93" s="827"/>
      <c r="E93" s="827"/>
      <c r="F93" s="828"/>
      <c r="H93" s="976"/>
      <c r="I93" s="976"/>
      <c r="J93" s="976"/>
      <c r="K93" s="390"/>
      <c r="L93" s="706"/>
      <c r="M93" s="706"/>
      <c r="N93" s="706"/>
      <c r="O93" s="102"/>
    </row>
    <row r="94" spans="1:16" x14ac:dyDescent="0.25">
      <c r="A94" s="438"/>
      <c r="B94" s="439"/>
      <c r="C94" s="440"/>
      <c r="D94" s="829"/>
      <c r="E94" s="829"/>
      <c r="F94" s="830"/>
      <c r="H94" s="336"/>
      <c r="I94" s="336"/>
      <c r="J94" s="336"/>
      <c r="K94" s="371"/>
      <c r="L94" s="354"/>
      <c r="M94" s="354"/>
      <c r="N94" s="354"/>
      <c r="O94" s="354"/>
      <c r="P94" s="102"/>
    </row>
    <row r="95" spans="1:16" x14ac:dyDescent="0.25">
      <c r="A95" s="438" t="s">
        <v>13</v>
      </c>
      <c r="B95" s="439" t="s">
        <v>14</v>
      </c>
      <c r="C95" s="440"/>
      <c r="D95" s="602">
        <v>115.9</v>
      </c>
      <c r="E95" s="602">
        <v>113.93</v>
      </c>
      <c r="F95" s="623">
        <v>114.52</v>
      </c>
      <c r="H95" s="1355"/>
      <c r="I95" s="1355"/>
      <c r="J95" s="1355"/>
      <c r="K95" s="390"/>
      <c r="L95" s="369"/>
      <c r="M95" s="369"/>
      <c r="N95" s="369"/>
      <c r="O95" s="354"/>
      <c r="P95" s="102"/>
    </row>
    <row r="96" spans="1:16" x14ac:dyDescent="0.25">
      <c r="A96" s="438"/>
      <c r="B96" s="439" t="s">
        <v>15</v>
      </c>
      <c r="C96" s="440"/>
      <c r="D96" s="602">
        <v>115.96</v>
      </c>
      <c r="E96" s="602">
        <v>113.93</v>
      </c>
      <c r="F96" s="623">
        <v>114.59</v>
      </c>
      <c r="H96" s="354"/>
      <c r="I96" s="354"/>
      <c r="J96" s="354"/>
      <c r="K96" s="371"/>
      <c r="L96" s="354"/>
      <c r="M96" s="354"/>
      <c r="N96" s="354"/>
    </row>
    <row r="97" spans="1:16" x14ac:dyDescent="0.25">
      <c r="A97" s="438" t="s">
        <v>16</v>
      </c>
      <c r="B97" s="439" t="s">
        <v>14</v>
      </c>
      <c r="C97" s="440"/>
      <c r="D97" s="602">
        <v>36</v>
      </c>
      <c r="E97" s="602">
        <v>36</v>
      </c>
      <c r="F97" s="623">
        <v>36</v>
      </c>
      <c r="H97" s="354"/>
      <c r="I97" s="354"/>
      <c r="J97" s="354"/>
      <c r="K97" s="371"/>
      <c r="L97" s="354"/>
      <c r="M97" s="354"/>
      <c r="N97" s="354"/>
    </row>
    <row r="98" spans="1:16" x14ac:dyDescent="0.25">
      <c r="A98" s="438"/>
      <c r="B98" s="439" t="s">
        <v>15</v>
      </c>
      <c r="C98" s="440"/>
      <c r="D98" s="602">
        <v>35</v>
      </c>
      <c r="E98" s="602">
        <v>35</v>
      </c>
      <c r="F98" s="623">
        <v>35</v>
      </c>
    </row>
    <row r="99" spans="1:16" x14ac:dyDescent="0.25">
      <c r="A99" s="438" t="s">
        <v>17</v>
      </c>
      <c r="B99" s="439" t="s">
        <v>14</v>
      </c>
      <c r="C99" s="462"/>
      <c r="D99" s="602">
        <v>10.5</v>
      </c>
      <c r="E99" s="602">
        <v>10.6</v>
      </c>
      <c r="F99" s="623">
        <v>10.6</v>
      </c>
    </row>
    <row r="100" spans="1:16" ht="16.5" thickBot="1" x14ac:dyDescent="0.3">
      <c r="A100" s="438"/>
      <c r="B100" s="439" t="s">
        <v>15</v>
      </c>
      <c r="C100" s="462"/>
      <c r="D100" s="890">
        <v>10.5</v>
      </c>
      <c r="E100" s="890">
        <v>10.5</v>
      </c>
      <c r="F100" s="943">
        <v>10.5</v>
      </c>
    </row>
    <row r="101" spans="1:16" ht="16.5" thickBot="1" x14ac:dyDescent="0.3">
      <c r="A101" s="463" t="s">
        <v>141</v>
      </c>
      <c r="B101" s="832"/>
      <c r="C101" s="833"/>
      <c r="D101" s="834">
        <v>0</v>
      </c>
      <c r="E101" s="834">
        <v>0</v>
      </c>
      <c r="F101" s="835">
        <v>0</v>
      </c>
    </row>
    <row r="102" spans="1:16" s="104" customFormat="1" ht="16.5" thickBot="1" x14ac:dyDescent="0.3">
      <c r="A102" s="451" t="s">
        <v>134</v>
      </c>
      <c r="B102" s="452"/>
      <c r="C102" s="453"/>
      <c r="D102" s="516">
        <v>0</v>
      </c>
      <c r="E102" s="516">
        <v>0</v>
      </c>
      <c r="F102" s="836">
        <v>0</v>
      </c>
      <c r="G102" s="338"/>
      <c r="H102" s="338"/>
      <c r="I102" s="338"/>
      <c r="J102" s="338"/>
      <c r="K102" s="368"/>
      <c r="L102" s="338"/>
      <c r="M102" s="338"/>
      <c r="N102" s="338"/>
      <c r="O102" s="338"/>
      <c r="P102" s="101"/>
    </row>
    <row r="103" spans="1:16" ht="16.5" thickBot="1" x14ac:dyDescent="0.3">
      <c r="A103" s="464" t="s">
        <v>234</v>
      </c>
      <c r="B103" s="465"/>
      <c r="C103" s="466"/>
      <c r="D103" s="2167"/>
      <c r="E103" s="2167"/>
      <c r="F103" s="2168"/>
    </row>
    <row r="104" spans="1:16" x14ac:dyDescent="0.25">
      <c r="A104" s="582"/>
      <c r="B104" s="381"/>
      <c r="C104" s="371"/>
      <c r="D104" s="383"/>
      <c r="E104" s="383"/>
      <c r="F104" s="2169"/>
    </row>
    <row r="105" spans="1:16" ht="16.5" thickBot="1" x14ac:dyDescent="0.3">
      <c r="A105" s="747" t="s">
        <v>287</v>
      </c>
      <c r="B105" s="381"/>
      <c r="C105" s="371"/>
      <c r="D105" s="383"/>
      <c r="E105" s="383"/>
      <c r="F105" s="2169"/>
    </row>
    <row r="106" spans="1:16" x14ac:dyDescent="0.25">
      <c r="A106" s="1838" t="s">
        <v>130</v>
      </c>
      <c r="B106" s="467" t="s">
        <v>2</v>
      </c>
      <c r="C106" s="1841" t="s">
        <v>131</v>
      </c>
      <c r="D106" s="2160" t="s">
        <v>539</v>
      </c>
      <c r="E106" s="2161"/>
      <c r="F106" s="2162"/>
    </row>
    <row r="107" spans="1:16" x14ac:dyDescent="0.25">
      <c r="A107" s="1839"/>
      <c r="B107" s="837" t="s">
        <v>3</v>
      </c>
      <c r="C107" s="1842"/>
      <c r="D107" s="2163" t="s">
        <v>5</v>
      </c>
      <c r="E107" s="2163" t="s">
        <v>6</v>
      </c>
      <c r="F107" s="2164" t="s">
        <v>283</v>
      </c>
      <c r="O107" s="354"/>
      <c r="P107" s="102"/>
    </row>
    <row r="108" spans="1:16" ht="16.5" thickBot="1" x14ac:dyDescent="0.3">
      <c r="A108" s="1840"/>
      <c r="B108" s="838" t="s">
        <v>4</v>
      </c>
      <c r="C108" s="1843"/>
      <c r="D108" s="2165"/>
      <c r="E108" s="2165"/>
      <c r="F108" s="2166"/>
      <c r="O108" s="354"/>
      <c r="P108" s="102"/>
    </row>
    <row r="109" spans="1:16" x14ac:dyDescent="0.25">
      <c r="A109" s="435"/>
      <c r="B109" s="436"/>
      <c r="C109" s="839"/>
      <c r="D109" s="468"/>
      <c r="E109" s="468"/>
      <c r="F109" s="2170"/>
      <c r="O109" s="354"/>
      <c r="P109" s="111"/>
    </row>
    <row r="110" spans="1:16" x14ac:dyDescent="0.25">
      <c r="A110" s="438"/>
      <c r="B110" s="439" t="s">
        <v>172</v>
      </c>
      <c r="C110" s="840" t="s">
        <v>211</v>
      </c>
      <c r="D110" s="604">
        <v>0</v>
      </c>
      <c r="E110" s="604">
        <v>0</v>
      </c>
      <c r="F110" s="619">
        <v>0</v>
      </c>
      <c r="H110" s="976"/>
      <c r="I110" s="976"/>
      <c r="J110" s="976"/>
      <c r="K110" s="390"/>
      <c r="L110" s="354"/>
      <c r="M110" s="354"/>
      <c r="N110" s="354"/>
      <c r="O110" s="354"/>
      <c r="P110" s="110"/>
    </row>
    <row r="111" spans="1:16" x14ac:dyDescent="0.25">
      <c r="A111" s="438" t="s">
        <v>387</v>
      </c>
      <c r="B111" s="439" t="s">
        <v>8</v>
      </c>
      <c r="C111" s="841" t="s">
        <v>211</v>
      </c>
      <c r="D111" s="604">
        <v>0</v>
      </c>
      <c r="E111" s="604">
        <v>0</v>
      </c>
      <c r="F111" s="619">
        <v>0</v>
      </c>
      <c r="H111" s="339"/>
      <c r="I111" s="339"/>
      <c r="J111" s="339"/>
      <c r="K111" s="790"/>
      <c r="L111" s="354"/>
      <c r="M111" s="354"/>
      <c r="N111" s="354"/>
      <c r="O111" s="354"/>
      <c r="P111" s="110"/>
    </row>
    <row r="112" spans="1:16" x14ac:dyDescent="0.25">
      <c r="A112" s="438"/>
      <c r="B112" s="439" t="s">
        <v>9</v>
      </c>
      <c r="C112" s="841" t="s">
        <v>211</v>
      </c>
      <c r="D112" s="604">
        <v>0</v>
      </c>
      <c r="E112" s="604">
        <v>0</v>
      </c>
      <c r="F112" s="619">
        <v>0</v>
      </c>
      <c r="H112" s="354"/>
      <c r="I112" s="354"/>
      <c r="J112" s="354"/>
      <c r="K112" s="371"/>
      <c r="L112" s="354"/>
      <c r="M112" s="354"/>
      <c r="N112" s="354"/>
      <c r="O112" s="354"/>
      <c r="P112" s="110"/>
    </row>
    <row r="113" spans="1:16" x14ac:dyDescent="0.25">
      <c r="A113" s="438"/>
      <c r="B113" s="439"/>
      <c r="C113" s="841"/>
      <c r="D113" s="604"/>
      <c r="E113" s="604"/>
      <c r="F113" s="618"/>
      <c r="H113" s="354"/>
      <c r="I113" s="354"/>
      <c r="J113" s="354"/>
      <c r="K113" s="371"/>
      <c r="L113" s="354"/>
      <c r="M113" s="354"/>
      <c r="N113" s="354"/>
      <c r="O113" s="354"/>
      <c r="P113" s="110"/>
    </row>
    <row r="114" spans="1:16" x14ac:dyDescent="0.25">
      <c r="A114" s="438"/>
      <c r="B114" s="439" t="s">
        <v>173</v>
      </c>
      <c r="C114" s="841">
        <v>40</v>
      </c>
      <c r="D114" s="604">
        <v>20</v>
      </c>
      <c r="E114" s="604">
        <v>21</v>
      </c>
      <c r="F114" s="666">
        <v>19</v>
      </c>
      <c r="H114" s="334"/>
      <c r="I114" s="334"/>
      <c r="J114" s="334"/>
      <c r="K114" s="371"/>
      <c r="L114" s="354"/>
      <c r="M114" s="354"/>
      <c r="N114" s="354"/>
      <c r="O114" s="354"/>
      <c r="P114" s="110"/>
    </row>
    <row r="115" spans="1:16" x14ac:dyDescent="0.25">
      <c r="A115" s="438" t="s">
        <v>388</v>
      </c>
      <c r="B115" s="439" t="s">
        <v>8</v>
      </c>
      <c r="C115" s="841"/>
      <c r="D115" s="604">
        <v>1.2</v>
      </c>
      <c r="E115" s="604">
        <v>1.1000000000000001</v>
      </c>
      <c r="F115" s="666">
        <v>1</v>
      </c>
      <c r="H115" s="336"/>
      <c r="I115" s="336"/>
      <c r="J115" s="336"/>
      <c r="K115" s="1792"/>
      <c r="L115" s="354"/>
      <c r="M115" s="354"/>
      <c r="N115" s="354"/>
      <c r="O115" s="354"/>
      <c r="P115" s="110"/>
    </row>
    <row r="116" spans="1:16" x14ac:dyDescent="0.25">
      <c r="A116" s="438"/>
      <c r="B116" s="439" t="s">
        <v>9</v>
      </c>
      <c r="C116" s="841"/>
      <c r="D116" s="604">
        <v>0.44280000000000003</v>
      </c>
      <c r="E116" s="604">
        <v>-0.4</v>
      </c>
      <c r="F116" s="666">
        <v>0.44280000000000003</v>
      </c>
      <c r="H116" s="336"/>
      <c r="I116" s="336"/>
      <c r="J116" s="336"/>
      <c r="K116" s="371"/>
      <c r="L116" s="354"/>
      <c r="M116" s="354"/>
      <c r="N116" s="354"/>
      <c r="O116" s="354"/>
      <c r="P116" s="110"/>
    </row>
    <row r="117" spans="1:16" x14ac:dyDescent="0.25">
      <c r="A117" s="438"/>
      <c r="B117" s="439"/>
      <c r="C117" s="841"/>
      <c r="D117" s="604"/>
      <c r="E117" s="604"/>
      <c r="F117" s="666"/>
      <c r="H117" s="336"/>
      <c r="I117" s="336"/>
      <c r="J117" s="336"/>
      <c r="K117" s="371"/>
      <c r="L117" s="354"/>
      <c r="M117" s="354"/>
      <c r="N117" s="354"/>
      <c r="O117" s="354"/>
      <c r="P117" s="110"/>
    </row>
    <row r="118" spans="1:16" x14ac:dyDescent="0.25">
      <c r="A118" s="438"/>
      <c r="B118" s="439" t="s">
        <v>162</v>
      </c>
      <c r="C118" s="841">
        <v>40</v>
      </c>
      <c r="D118" s="604">
        <v>3</v>
      </c>
      <c r="E118" s="604">
        <v>8</v>
      </c>
      <c r="F118" s="666">
        <v>7</v>
      </c>
      <c r="H118" s="334"/>
      <c r="I118" s="334"/>
      <c r="J118" s="334"/>
      <c r="K118" s="371"/>
      <c r="L118" s="354"/>
      <c r="M118" s="354"/>
      <c r="N118" s="354"/>
      <c r="O118" s="354"/>
      <c r="P118" s="110"/>
    </row>
    <row r="119" spans="1:16" x14ac:dyDescent="0.25">
      <c r="A119" s="438" t="s">
        <v>389</v>
      </c>
      <c r="B119" s="439" t="s">
        <v>8</v>
      </c>
      <c r="C119" s="841"/>
      <c r="D119" s="604">
        <v>0.2</v>
      </c>
      <c r="E119" s="604">
        <v>0.4</v>
      </c>
      <c r="F119" s="666">
        <v>0.4</v>
      </c>
      <c r="H119" s="336"/>
      <c r="I119" s="336"/>
      <c r="J119" s="336"/>
      <c r="K119" s="1792"/>
      <c r="L119" s="354"/>
      <c r="M119" s="354"/>
      <c r="N119" s="354"/>
      <c r="O119" s="354"/>
      <c r="P119" s="110"/>
    </row>
    <row r="120" spans="1:16" x14ac:dyDescent="0.25">
      <c r="A120" s="438"/>
      <c r="B120" s="439" t="s">
        <v>9</v>
      </c>
      <c r="C120" s="841"/>
      <c r="D120" s="604">
        <v>8.6400000000000005E-2</v>
      </c>
      <c r="E120" s="604">
        <v>-0.05</v>
      </c>
      <c r="F120" s="666">
        <v>8.6400000000000005E-2</v>
      </c>
      <c r="H120" s="336"/>
      <c r="I120" s="336"/>
      <c r="J120" s="336"/>
      <c r="K120" s="371"/>
      <c r="L120" s="354"/>
      <c r="M120" s="354"/>
      <c r="N120" s="354"/>
      <c r="O120" s="354"/>
      <c r="P120" s="110"/>
    </row>
    <row r="121" spans="1:16" x14ac:dyDescent="0.25">
      <c r="A121" s="438"/>
      <c r="B121" s="439"/>
      <c r="C121" s="841"/>
      <c r="D121" s="604"/>
      <c r="E121" s="604"/>
      <c r="F121" s="666"/>
      <c r="H121" s="336"/>
      <c r="I121" s="336"/>
      <c r="J121" s="336"/>
      <c r="K121" s="371"/>
      <c r="L121" s="354"/>
      <c r="M121" s="354"/>
      <c r="N121" s="354"/>
      <c r="O121" s="354"/>
      <c r="P121" s="110"/>
    </row>
    <row r="122" spans="1:16" x14ac:dyDescent="0.25">
      <c r="A122" s="438"/>
      <c r="B122" s="439" t="s">
        <v>162</v>
      </c>
      <c r="C122" s="841">
        <v>30</v>
      </c>
      <c r="D122" s="604">
        <v>8</v>
      </c>
      <c r="E122" s="604">
        <v>8</v>
      </c>
      <c r="F122" s="666">
        <v>5</v>
      </c>
      <c r="H122" s="334"/>
      <c r="I122" s="334"/>
      <c r="J122" s="334"/>
      <c r="K122" s="371"/>
      <c r="L122" s="354"/>
      <c r="M122" s="354"/>
      <c r="N122" s="354"/>
      <c r="O122" s="354"/>
      <c r="P122" s="110"/>
    </row>
    <row r="123" spans="1:16" x14ac:dyDescent="0.25">
      <c r="A123" s="438" t="s">
        <v>390</v>
      </c>
      <c r="B123" s="439" t="s">
        <v>8</v>
      </c>
      <c r="C123" s="841"/>
      <c r="D123" s="604">
        <v>0.5</v>
      </c>
      <c r="E123" s="604">
        <v>0.5</v>
      </c>
      <c r="F123" s="666">
        <v>0.3</v>
      </c>
      <c r="H123" s="336"/>
      <c r="I123" s="336"/>
      <c r="J123" s="336"/>
      <c r="K123" s="1792"/>
      <c r="L123" s="354"/>
      <c r="M123" s="354"/>
      <c r="N123" s="354"/>
      <c r="O123" s="354"/>
      <c r="P123" s="110"/>
    </row>
    <row r="124" spans="1:16" x14ac:dyDescent="0.25">
      <c r="A124" s="438"/>
      <c r="B124" s="439" t="s">
        <v>9</v>
      </c>
      <c r="C124" s="841"/>
      <c r="D124" s="604">
        <v>8.6400000000000005E-2</v>
      </c>
      <c r="E124" s="604">
        <v>-0.1</v>
      </c>
      <c r="F124" s="666">
        <v>8.6400000000000005E-2</v>
      </c>
      <c r="H124" s="336"/>
      <c r="I124" s="336"/>
      <c r="J124" s="336"/>
      <c r="K124" s="371"/>
      <c r="L124" s="354"/>
      <c r="M124" s="354"/>
      <c r="N124" s="354"/>
      <c r="O124" s="354"/>
      <c r="P124" s="110"/>
    </row>
    <row r="125" spans="1:16" x14ac:dyDescent="0.25">
      <c r="A125" s="438"/>
      <c r="B125" s="439"/>
      <c r="C125" s="841"/>
      <c r="D125" s="604"/>
      <c r="E125" s="604"/>
      <c r="F125" s="666"/>
      <c r="H125" s="336"/>
      <c r="I125" s="336"/>
      <c r="J125" s="336"/>
      <c r="K125" s="371"/>
      <c r="L125" s="354"/>
      <c r="M125" s="354"/>
      <c r="N125" s="354"/>
      <c r="O125" s="354"/>
      <c r="P125" s="110"/>
    </row>
    <row r="126" spans="1:16" x14ac:dyDescent="0.25">
      <c r="A126" s="438"/>
      <c r="B126" s="439" t="s">
        <v>174</v>
      </c>
      <c r="C126" s="841">
        <v>30</v>
      </c>
      <c r="D126" s="604">
        <v>3</v>
      </c>
      <c r="E126" s="604">
        <v>3</v>
      </c>
      <c r="F126" s="666">
        <v>4</v>
      </c>
      <c r="H126" s="334"/>
      <c r="I126" s="334"/>
      <c r="J126" s="334"/>
      <c r="K126" s="371"/>
      <c r="L126" s="354"/>
      <c r="M126" s="354"/>
      <c r="N126" s="354"/>
      <c r="O126" s="354"/>
      <c r="P126" s="110"/>
    </row>
    <row r="127" spans="1:16" x14ac:dyDescent="0.25">
      <c r="A127" s="438" t="s">
        <v>391</v>
      </c>
      <c r="B127" s="439" t="s">
        <v>8</v>
      </c>
      <c r="C127" s="841"/>
      <c r="D127" s="602">
        <v>0.2</v>
      </c>
      <c r="E127" s="602">
        <v>0.2</v>
      </c>
      <c r="F127" s="623">
        <v>0.2</v>
      </c>
      <c r="H127" s="370"/>
      <c r="I127" s="370"/>
      <c r="J127" s="370"/>
      <c r="K127" s="1792"/>
      <c r="L127" s="354"/>
      <c r="M127" s="354"/>
      <c r="N127" s="354"/>
      <c r="O127" s="354"/>
      <c r="P127" s="131"/>
    </row>
    <row r="128" spans="1:16" x14ac:dyDescent="0.25">
      <c r="A128" s="438"/>
      <c r="B128" s="439" t="s">
        <v>9</v>
      </c>
      <c r="C128" s="841"/>
      <c r="D128" s="602">
        <v>5.9400000000000001E-2</v>
      </c>
      <c r="E128" s="602">
        <v>-0.05</v>
      </c>
      <c r="F128" s="623">
        <v>5.9400000000000001E-2</v>
      </c>
      <c r="H128" s="370"/>
      <c r="I128" s="370"/>
      <c r="J128" s="370"/>
      <c r="K128" s="371"/>
      <c r="L128" s="354"/>
      <c r="M128" s="354"/>
      <c r="N128" s="354"/>
      <c r="O128" s="354"/>
      <c r="P128" s="131"/>
    </row>
    <row r="129" spans="1:16" x14ac:dyDescent="0.25">
      <c r="A129" s="438"/>
      <c r="B129" s="439"/>
      <c r="C129" s="841"/>
      <c r="D129" s="604"/>
      <c r="E129" s="604"/>
      <c r="F129" s="666"/>
      <c r="H129" s="336"/>
      <c r="I129" s="336"/>
      <c r="J129" s="336"/>
      <c r="K129" s="371"/>
      <c r="L129" s="354"/>
      <c r="M129" s="354"/>
      <c r="N129" s="354"/>
      <c r="O129" s="354"/>
      <c r="P129" s="110"/>
    </row>
    <row r="130" spans="1:16" x14ac:dyDescent="0.25">
      <c r="A130" s="438"/>
      <c r="B130" s="439" t="s">
        <v>174</v>
      </c>
      <c r="C130" s="841">
        <v>40</v>
      </c>
      <c r="D130" s="604">
        <v>2</v>
      </c>
      <c r="E130" s="604">
        <v>5</v>
      </c>
      <c r="F130" s="666">
        <v>5</v>
      </c>
      <c r="H130" s="334"/>
      <c r="I130" s="334"/>
      <c r="J130" s="334"/>
      <c r="K130" s="371"/>
      <c r="L130" s="354"/>
      <c r="M130" s="354"/>
      <c r="N130" s="354"/>
      <c r="O130" s="354"/>
      <c r="P130" s="110"/>
    </row>
    <row r="131" spans="1:16" x14ac:dyDescent="0.25">
      <c r="A131" s="438" t="s">
        <v>392</v>
      </c>
      <c r="B131" s="439" t="s">
        <v>8</v>
      </c>
      <c r="C131" s="841"/>
      <c r="D131" s="604">
        <v>0.2</v>
      </c>
      <c r="E131" s="604">
        <v>0.3</v>
      </c>
      <c r="F131" s="666">
        <v>0.3</v>
      </c>
      <c r="H131" s="354"/>
      <c r="I131" s="354"/>
      <c r="J131" s="354"/>
      <c r="K131" s="371"/>
      <c r="L131" s="354"/>
      <c r="M131" s="354"/>
      <c r="N131" s="354"/>
      <c r="O131" s="354"/>
      <c r="P131" s="110"/>
    </row>
    <row r="132" spans="1:16" x14ac:dyDescent="0.25">
      <c r="A132" s="438"/>
      <c r="B132" s="439" t="s">
        <v>9</v>
      </c>
      <c r="C132" s="841"/>
      <c r="D132" s="602">
        <v>0.1188</v>
      </c>
      <c r="E132" s="602">
        <v>-0.1</v>
      </c>
      <c r="F132" s="623">
        <v>0.1188</v>
      </c>
      <c r="H132" s="976"/>
      <c r="I132" s="976"/>
      <c r="J132" s="976"/>
      <c r="K132" s="390"/>
      <c r="L132" s="354"/>
      <c r="M132" s="354"/>
      <c r="N132" s="354"/>
      <c r="O132" s="354"/>
      <c r="P132" s="131"/>
    </row>
    <row r="133" spans="1:16" x14ac:dyDescent="0.25">
      <c r="A133" s="438"/>
      <c r="B133" s="439"/>
      <c r="C133" s="841"/>
      <c r="D133" s="604"/>
      <c r="E133" s="604"/>
      <c r="F133" s="666"/>
      <c r="G133" s="336"/>
      <c r="H133" s="336"/>
      <c r="I133" s="336"/>
      <c r="J133" s="336"/>
      <c r="K133" s="371"/>
      <c r="L133" s="354"/>
      <c r="M133" s="354"/>
      <c r="N133" s="354"/>
      <c r="O133" s="354"/>
      <c r="P133" s="110"/>
    </row>
    <row r="134" spans="1:16" x14ac:dyDescent="0.25">
      <c r="A134" s="444"/>
      <c r="B134" s="445" t="s">
        <v>38</v>
      </c>
      <c r="C134" s="842">
        <v>20</v>
      </c>
      <c r="D134" s="604">
        <v>103</v>
      </c>
      <c r="E134" s="604">
        <v>212</v>
      </c>
      <c r="F134" s="666">
        <v>149</v>
      </c>
      <c r="H134" s="334"/>
      <c r="I134" s="334"/>
      <c r="J134" s="334"/>
      <c r="K134" s="371"/>
      <c r="L134" s="371"/>
      <c r="M134" s="371"/>
      <c r="N134" s="371"/>
      <c r="O134" s="354"/>
      <c r="P134" s="110"/>
    </row>
    <row r="135" spans="1:16" x14ac:dyDescent="0.25">
      <c r="A135" s="438">
        <v>10</v>
      </c>
      <c r="B135" s="439" t="s">
        <v>8</v>
      </c>
      <c r="C135" s="841" t="s">
        <v>211</v>
      </c>
      <c r="D135" s="605">
        <v>1.8</v>
      </c>
      <c r="E135" s="605">
        <v>3.5</v>
      </c>
      <c r="F135" s="843">
        <v>1.8</v>
      </c>
      <c r="H135" s="334"/>
      <c r="I135" s="334"/>
      <c r="J135" s="334"/>
      <c r="K135" s="335"/>
      <c r="L135" s="372"/>
      <c r="M135" s="372"/>
      <c r="N135" s="372"/>
      <c r="O135" s="354"/>
      <c r="P135" s="127"/>
    </row>
    <row r="136" spans="1:16" x14ac:dyDescent="0.25">
      <c r="A136" s="438"/>
      <c r="B136" s="1019" t="s">
        <v>9</v>
      </c>
      <c r="C136" s="841" t="s">
        <v>211</v>
      </c>
      <c r="D136" s="604">
        <v>1.4131199999999999</v>
      </c>
      <c r="E136" s="604">
        <v>-1.7</v>
      </c>
      <c r="F136" s="666">
        <v>1.4131199999999999</v>
      </c>
      <c r="H136" s="336"/>
      <c r="I136" s="336"/>
      <c r="J136" s="336"/>
      <c r="K136" s="371"/>
      <c r="L136" s="371"/>
      <c r="M136" s="371"/>
      <c r="N136" s="371"/>
      <c r="O136" s="354"/>
      <c r="P136" s="110"/>
    </row>
    <row r="137" spans="1:16" x14ac:dyDescent="0.25">
      <c r="A137" s="438" t="s">
        <v>10</v>
      </c>
      <c r="B137" s="439" t="s">
        <v>7</v>
      </c>
      <c r="C137" s="841">
        <v>80</v>
      </c>
      <c r="D137" s="604">
        <v>20.8</v>
      </c>
      <c r="E137" s="604">
        <v>23</v>
      </c>
      <c r="F137" s="666">
        <v>10.8</v>
      </c>
      <c r="H137" s="334"/>
      <c r="I137" s="334"/>
      <c r="J137" s="334"/>
      <c r="K137" s="371"/>
      <c r="L137" s="371"/>
      <c r="M137" s="371"/>
      <c r="N137" s="371"/>
      <c r="O137" s="354"/>
      <c r="P137" s="110"/>
    </row>
    <row r="138" spans="1:16" x14ac:dyDescent="0.25">
      <c r="A138" s="438">
        <v>35</v>
      </c>
      <c r="B138" s="439" t="s">
        <v>8</v>
      </c>
      <c r="C138" s="841" t="s">
        <v>211</v>
      </c>
      <c r="D138" s="605">
        <v>1.2</v>
      </c>
      <c r="E138" s="605">
        <v>1.3</v>
      </c>
      <c r="F138" s="843">
        <v>0.6</v>
      </c>
      <c r="H138" s="354"/>
      <c r="I138" s="354"/>
      <c r="J138" s="354"/>
      <c r="K138" s="371"/>
      <c r="L138" s="372"/>
      <c r="M138" s="372"/>
      <c r="N138" s="372"/>
      <c r="O138" s="354"/>
      <c r="P138" s="127"/>
    </row>
    <row r="139" spans="1:16" x14ac:dyDescent="0.25">
      <c r="A139" s="438"/>
      <c r="B139" s="439" t="s">
        <v>9</v>
      </c>
      <c r="C139" s="841" t="s">
        <v>211</v>
      </c>
      <c r="D139" s="604">
        <v>0.16</v>
      </c>
      <c r="E139" s="604">
        <v>-0.2</v>
      </c>
      <c r="F139" s="666">
        <v>0.16</v>
      </c>
      <c r="H139" s="336"/>
      <c r="I139" s="336"/>
      <c r="J139" s="336"/>
      <c r="K139" s="371"/>
      <c r="L139" s="371"/>
      <c r="M139" s="371"/>
      <c r="N139" s="1016"/>
      <c r="O139" s="354"/>
      <c r="P139" s="110"/>
    </row>
    <row r="140" spans="1:16" ht="16.5" thickBot="1" x14ac:dyDescent="0.3">
      <c r="A140" s="438">
        <v>110</v>
      </c>
      <c r="B140" s="439" t="s">
        <v>7</v>
      </c>
      <c r="C140" s="841">
        <v>40</v>
      </c>
      <c r="D140" s="604"/>
      <c r="E140" s="604"/>
      <c r="F140" s="666"/>
      <c r="L140" s="354"/>
      <c r="M140" s="354"/>
      <c r="N140" s="354"/>
      <c r="O140" s="354"/>
      <c r="P140" s="110"/>
    </row>
    <row r="141" spans="1:16" s="104" customFormat="1" ht="16.5" thickBot="1" x14ac:dyDescent="0.3">
      <c r="A141" s="844"/>
      <c r="B141" s="845"/>
      <c r="C141" s="846"/>
      <c r="D141" s="604"/>
      <c r="E141" s="604"/>
      <c r="F141" s="666"/>
      <c r="G141" s="338"/>
      <c r="H141" s="1807" t="s">
        <v>196</v>
      </c>
      <c r="I141" s="1808"/>
      <c r="J141" s="1809"/>
      <c r="K141" s="390"/>
      <c r="L141" s="354"/>
      <c r="M141" s="354"/>
      <c r="N141" s="354"/>
      <c r="O141" s="354"/>
      <c r="P141" s="110"/>
    </row>
    <row r="142" spans="1:16" ht="16.5" thickBot="1" x14ac:dyDescent="0.3">
      <c r="A142" s="438" t="s">
        <v>94</v>
      </c>
      <c r="B142" s="439"/>
      <c r="C142" s="841"/>
      <c r="D142" s="604"/>
      <c r="E142" s="604"/>
      <c r="F142" s="666"/>
      <c r="H142" s="1784" t="s">
        <v>5</v>
      </c>
      <c r="I142" s="1787" t="s">
        <v>6</v>
      </c>
      <c r="J142" s="1805" t="s">
        <v>283</v>
      </c>
      <c r="K142" s="390"/>
      <c r="L142" s="354"/>
      <c r="M142" s="354"/>
      <c r="N142" s="354"/>
      <c r="O142" s="354"/>
      <c r="P142" s="110"/>
    </row>
    <row r="143" spans="1:16" ht="16.5" thickBot="1" x14ac:dyDescent="0.3">
      <c r="A143" s="455" t="s">
        <v>78</v>
      </c>
      <c r="B143" s="439" t="s">
        <v>38</v>
      </c>
      <c r="C143" s="841">
        <v>40</v>
      </c>
      <c r="D143" s="604">
        <v>22</v>
      </c>
      <c r="E143" s="604">
        <v>20</v>
      </c>
      <c r="F143" s="666">
        <v>22</v>
      </c>
      <c r="H143" s="361">
        <v>0.36</v>
      </c>
      <c r="I143" s="1788">
        <v>0.33</v>
      </c>
      <c r="J143" s="362">
        <v>0.34</v>
      </c>
      <c r="K143" s="1016"/>
      <c r="L143" s="371"/>
      <c r="M143" s="371"/>
      <c r="N143" s="371"/>
      <c r="O143" s="354"/>
      <c r="P143" s="110"/>
    </row>
    <row r="144" spans="1:16" ht="16.5" thickBot="1" x14ac:dyDescent="0.3">
      <c r="A144" s="455" t="s">
        <v>67</v>
      </c>
      <c r="B144" s="439" t="s">
        <v>38</v>
      </c>
      <c r="C144" s="841">
        <v>30</v>
      </c>
      <c r="D144" s="604">
        <v>23</v>
      </c>
      <c r="E144" s="604">
        <v>20</v>
      </c>
      <c r="F144" s="666">
        <v>23</v>
      </c>
      <c r="H144" s="361">
        <v>0.38</v>
      </c>
      <c r="I144" s="1788">
        <v>0.33</v>
      </c>
      <c r="J144" s="362">
        <v>0.36</v>
      </c>
      <c r="K144" s="1016"/>
      <c r="L144" s="371"/>
      <c r="M144" s="371"/>
      <c r="N144" s="371"/>
      <c r="O144" s="354"/>
      <c r="P144" s="110"/>
    </row>
    <row r="145" spans="1:16" ht="16.5" thickBot="1" x14ac:dyDescent="0.3">
      <c r="A145" s="455" t="s">
        <v>64</v>
      </c>
      <c r="B145" s="439" t="s">
        <v>38</v>
      </c>
      <c r="C145" s="841">
        <v>20</v>
      </c>
      <c r="D145" s="604">
        <v>16</v>
      </c>
      <c r="E145" s="604">
        <v>15</v>
      </c>
      <c r="F145" s="666">
        <v>11</v>
      </c>
      <c r="H145" s="361">
        <v>0.26</v>
      </c>
      <c r="I145" s="1788">
        <v>0.25</v>
      </c>
      <c r="J145" s="362">
        <v>0.17</v>
      </c>
      <c r="K145" s="1016"/>
      <c r="L145" s="371"/>
      <c r="M145" s="371"/>
      <c r="N145" s="389"/>
      <c r="O145" s="354"/>
      <c r="P145" s="110"/>
    </row>
    <row r="146" spans="1:16" ht="16.5" thickBot="1" x14ac:dyDescent="0.3">
      <c r="A146" s="455" t="s">
        <v>63</v>
      </c>
      <c r="B146" s="439" t="s">
        <v>38</v>
      </c>
      <c r="C146" s="841">
        <v>20</v>
      </c>
      <c r="D146" s="604">
        <v>17</v>
      </c>
      <c r="E146" s="604">
        <v>25</v>
      </c>
      <c r="F146" s="666">
        <v>46</v>
      </c>
      <c r="H146" s="361">
        <v>0.28000000000000003</v>
      </c>
      <c r="I146" s="1788">
        <v>0.41</v>
      </c>
      <c r="J146" s="362">
        <v>0.71</v>
      </c>
      <c r="K146" s="1016"/>
      <c r="L146" s="371"/>
      <c r="M146" s="371"/>
      <c r="N146" s="371"/>
      <c r="O146" s="354"/>
      <c r="P146" s="110"/>
    </row>
    <row r="147" spans="1:16" ht="16.5" thickBot="1" x14ac:dyDescent="0.3">
      <c r="A147" s="455" t="s">
        <v>82</v>
      </c>
      <c r="B147" s="439" t="s">
        <v>38</v>
      </c>
      <c r="C147" s="841">
        <v>40</v>
      </c>
      <c r="D147" s="604">
        <v>0</v>
      </c>
      <c r="E147" s="604">
        <v>7</v>
      </c>
      <c r="F147" s="666">
        <v>0</v>
      </c>
      <c r="H147" s="361">
        <v>0</v>
      </c>
      <c r="I147" s="1788">
        <v>0.12</v>
      </c>
      <c r="J147" s="362">
        <v>0</v>
      </c>
      <c r="K147" s="1016"/>
      <c r="L147" s="389"/>
      <c r="M147" s="371"/>
      <c r="N147" s="371"/>
      <c r="O147" s="354"/>
      <c r="P147" s="110"/>
    </row>
    <row r="148" spans="1:16" ht="16.5" thickBot="1" x14ac:dyDescent="0.3">
      <c r="A148" s="455" t="s">
        <v>65</v>
      </c>
      <c r="B148" s="439" t="s">
        <v>38</v>
      </c>
      <c r="C148" s="841">
        <v>40</v>
      </c>
      <c r="D148" s="604">
        <v>4</v>
      </c>
      <c r="E148" s="604">
        <v>85</v>
      </c>
      <c r="F148" s="666">
        <v>4</v>
      </c>
      <c r="H148" s="361">
        <v>7.0000000000000007E-2</v>
      </c>
      <c r="I148" s="1788">
        <v>1.4</v>
      </c>
      <c r="J148" s="362">
        <v>0.06</v>
      </c>
      <c r="K148" s="1016"/>
      <c r="L148" s="371"/>
      <c r="M148" s="371"/>
      <c r="N148" s="371"/>
      <c r="O148" s="354"/>
      <c r="P148" s="110"/>
    </row>
    <row r="149" spans="1:16" ht="16.5" thickBot="1" x14ac:dyDescent="0.3">
      <c r="A149" s="456" t="s">
        <v>66</v>
      </c>
      <c r="B149" s="449" t="s">
        <v>38</v>
      </c>
      <c r="C149" s="847">
        <v>20</v>
      </c>
      <c r="D149" s="674">
        <v>21</v>
      </c>
      <c r="E149" s="674">
        <v>40</v>
      </c>
      <c r="F149" s="669">
        <v>43</v>
      </c>
      <c r="H149" s="361">
        <v>0.35</v>
      </c>
      <c r="I149" s="712">
        <v>0.66</v>
      </c>
      <c r="J149" s="362">
        <v>0.66</v>
      </c>
      <c r="K149" s="1016"/>
      <c r="L149" s="371"/>
      <c r="M149" s="371"/>
      <c r="N149" s="371"/>
      <c r="O149" s="354"/>
      <c r="P149" s="110"/>
    </row>
    <row r="150" spans="1:16" ht="16.5" thickBot="1" x14ac:dyDescent="0.3">
      <c r="A150" s="815" t="s">
        <v>200</v>
      </c>
      <c r="B150" s="458"/>
      <c r="C150" s="848"/>
      <c r="D150" s="681">
        <v>103</v>
      </c>
      <c r="E150" s="681">
        <v>212</v>
      </c>
      <c r="F150" s="682">
        <v>149</v>
      </c>
      <c r="H150" s="391">
        <v>1.7</v>
      </c>
      <c r="I150" s="704">
        <v>3.5</v>
      </c>
      <c r="J150" s="392">
        <v>2.2999999999999998</v>
      </c>
      <c r="K150" s="1016" t="s">
        <v>441</v>
      </c>
      <c r="L150" s="354"/>
      <c r="M150" s="354"/>
      <c r="N150" s="354"/>
      <c r="O150" s="354"/>
      <c r="P150" s="275"/>
    </row>
    <row r="151" spans="1:16" s="104" customFormat="1" ht="16.5" thickBot="1" x14ac:dyDescent="0.3">
      <c r="A151" s="849" t="s">
        <v>139</v>
      </c>
      <c r="B151" s="452"/>
      <c r="C151" s="850"/>
      <c r="D151" s="851">
        <v>0</v>
      </c>
      <c r="E151" s="851">
        <v>0</v>
      </c>
      <c r="F151" s="852">
        <v>0</v>
      </c>
      <c r="G151" s="338"/>
      <c r="H151" s="338"/>
      <c r="I151" s="338"/>
      <c r="J151" s="338"/>
      <c r="K151" s="368"/>
      <c r="L151" s="354"/>
      <c r="M151" s="354"/>
      <c r="N151" s="354"/>
      <c r="O151" s="354"/>
      <c r="P151" s="312"/>
    </row>
    <row r="152" spans="1:16" ht="16.5" thickBot="1" x14ac:dyDescent="0.3">
      <c r="A152" s="460" t="s">
        <v>11</v>
      </c>
      <c r="B152" s="458"/>
      <c r="C152" s="848"/>
      <c r="D152" s="670">
        <v>0</v>
      </c>
      <c r="E152" s="670">
        <v>0</v>
      </c>
      <c r="F152" s="676">
        <v>0</v>
      </c>
      <c r="L152" s="354"/>
      <c r="M152" s="354"/>
      <c r="N152" s="354"/>
      <c r="O152" s="354"/>
      <c r="P152" s="111"/>
    </row>
    <row r="153" spans="1:16" x14ac:dyDescent="0.25">
      <c r="A153" s="435"/>
      <c r="B153" s="436"/>
      <c r="C153" s="853"/>
      <c r="D153" s="613"/>
      <c r="E153" s="613"/>
      <c r="F153" s="645"/>
      <c r="L153" s="354"/>
      <c r="M153" s="354"/>
      <c r="N153" s="277"/>
      <c r="O153" s="354"/>
      <c r="P153" s="111"/>
    </row>
    <row r="154" spans="1:16" x14ac:dyDescent="0.25">
      <c r="A154" s="438"/>
      <c r="B154" s="439" t="s">
        <v>7</v>
      </c>
      <c r="C154" s="841">
        <v>20</v>
      </c>
      <c r="D154" s="604">
        <v>131</v>
      </c>
      <c r="E154" s="604">
        <v>168</v>
      </c>
      <c r="F154" s="666">
        <v>107</v>
      </c>
      <c r="H154" s="334"/>
      <c r="I154" s="334"/>
      <c r="J154" s="334"/>
      <c r="K154" s="335"/>
      <c r="L154" s="371"/>
      <c r="M154" s="371"/>
      <c r="N154" s="371"/>
      <c r="O154" s="354"/>
      <c r="P154" s="110"/>
    </row>
    <row r="155" spans="1:16" x14ac:dyDescent="0.25">
      <c r="A155" s="438">
        <v>10</v>
      </c>
      <c r="B155" s="439" t="s">
        <v>8</v>
      </c>
      <c r="C155" s="841" t="s">
        <v>211</v>
      </c>
      <c r="D155" s="1685">
        <v>2.2000000000000002</v>
      </c>
      <c r="E155" s="607">
        <v>2.8</v>
      </c>
      <c r="F155" s="1690">
        <v>2.2000000000000002</v>
      </c>
      <c r="H155" s="334"/>
      <c r="I155" s="334"/>
      <c r="J155" s="334"/>
      <c r="K155" s="335"/>
      <c r="L155" s="373"/>
      <c r="M155" s="373"/>
      <c r="N155" s="373"/>
      <c r="O155" s="354"/>
      <c r="P155" s="110"/>
    </row>
    <row r="156" spans="1:16" x14ac:dyDescent="0.25">
      <c r="A156" s="438"/>
      <c r="B156" s="439" t="s">
        <v>9</v>
      </c>
      <c r="C156" s="841" t="s">
        <v>211</v>
      </c>
      <c r="D156" s="604">
        <v>0.8</v>
      </c>
      <c r="E156" s="604">
        <v>-1.4</v>
      </c>
      <c r="F156" s="666">
        <v>0.8</v>
      </c>
      <c r="H156" s="336"/>
      <c r="I156" s="336"/>
      <c r="J156" s="336"/>
      <c r="K156" s="371"/>
      <c r="L156" s="371"/>
      <c r="M156" s="371"/>
      <c r="N156" s="371"/>
      <c r="O156" s="354"/>
      <c r="P156" s="110"/>
    </row>
    <row r="157" spans="1:16" x14ac:dyDescent="0.25">
      <c r="A157" s="438" t="s">
        <v>12</v>
      </c>
      <c r="B157" s="439" t="s">
        <v>7</v>
      </c>
      <c r="C157" s="841">
        <v>80</v>
      </c>
      <c r="D157" s="604">
        <v>15</v>
      </c>
      <c r="E157" s="604">
        <v>22</v>
      </c>
      <c r="F157" s="666">
        <v>29</v>
      </c>
      <c r="H157" s="334"/>
      <c r="I157" s="334"/>
      <c r="J157" s="334"/>
      <c r="K157" s="335"/>
      <c r="L157" s="371"/>
      <c r="M157" s="371"/>
      <c r="N157" s="371"/>
      <c r="O157" s="354"/>
      <c r="P157" s="110"/>
    </row>
    <row r="158" spans="1:16" x14ac:dyDescent="0.25">
      <c r="A158" s="438">
        <v>35</v>
      </c>
      <c r="B158" s="439" t="s">
        <v>8</v>
      </c>
      <c r="C158" s="841" t="s">
        <v>211</v>
      </c>
      <c r="D158" s="607">
        <v>0.9</v>
      </c>
      <c r="E158" s="607">
        <v>1.2</v>
      </c>
      <c r="F158" s="691">
        <v>1.6</v>
      </c>
      <c r="H158" s="334"/>
      <c r="I158" s="334"/>
      <c r="J158" s="334"/>
      <c r="K158" s="335"/>
      <c r="L158" s="335"/>
      <c r="M158" s="335"/>
      <c r="N158" s="335"/>
      <c r="O158" s="354"/>
      <c r="P158" s="125"/>
    </row>
    <row r="159" spans="1:16" ht="16.5" thickBot="1" x14ac:dyDescent="0.3">
      <c r="A159" s="438"/>
      <c r="B159" s="439" t="s">
        <v>9</v>
      </c>
      <c r="C159" s="841" t="s">
        <v>211</v>
      </c>
      <c r="D159" s="604">
        <v>0.23</v>
      </c>
      <c r="E159" s="604">
        <v>-0.6</v>
      </c>
      <c r="F159" s="666">
        <v>0.23</v>
      </c>
      <c r="H159" s="369"/>
      <c r="I159" s="369"/>
      <c r="J159" s="369"/>
      <c r="L159" s="371"/>
      <c r="M159" s="371"/>
      <c r="N159" s="371"/>
      <c r="O159" s="354"/>
      <c r="P159" s="110"/>
    </row>
    <row r="160" spans="1:16" ht="16.5" thickBot="1" x14ac:dyDescent="0.3">
      <c r="A160" s="438">
        <v>110</v>
      </c>
      <c r="B160" s="439" t="s">
        <v>7</v>
      </c>
      <c r="C160" s="841">
        <v>40</v>
      </c>
      <c r="D160" s="604"/>
      <c r="E160" s="604"/>
      <c r="F160" s="666"/>
      <c r="H160" s="1807" t="s">
        <v>196</v>
      </c>
      <c r="I160" s="1808"/>
      <c r="J160" s="1809"/>
      <c r="K160" s="390"/>
      <c r="L160" s="354"/>
      <c r="M160" s="354"/>
      <c r="N160" s="354"/>
      <c r="O160" s="354"/>
      <c r="P160" s="110"/>
    </row>
    <row r="161" spans="1:16" ht="16.5" thickBot="1" x14ac:dyDescent="0.3">
      <c r="A161" s="438" t="s">
        <v>95</v>
      </c>
      <c r="B161" s="439"/>
      <c r="C161" s="841"/>
      <c r="D161" s="604"/>
      <c r="E161" s="604"/>
      <c r="F161" s="666"/>
      <c r="H161" s="705" t="s">
        <v>5</v>
      </c>
      <c r="I161" s="1787" t="s">
        <v>6</v>
      </c>
      <c r="J161" s="1805" t="s">
        <v>283</v>
      </c>
      <c r="K161" s="390"/>
      <c r="L161" s="354"/>
      <c r="M161" s="354"/>
      <c r="N161" s="354"/>
      <c r="O161" s="354"/>
      <c r="P161" s="110"/>
    </row>
    <row r="162" spans="1:16" x14ac:dyDescent="0.25">
      <c r="A162" s="471" t="s">
        <v>69</v>
      </c>
      <c r="B162" s="439" t="s">
        <v>7</v>
      </c>
      <c r="C162" s="841">
        <v>40</v>
      </c>
      <c r="D162" s="604">
        <v>14</v>
      </c>
      <c r="E162" s="604">
        <v>25</v>
      </c>
      <c r="F162" s="666">
        <v>13</v>
      </c>
      <c r="H162" s="361">
        <v>0.22</v>
      </c>
      <c r="I162" s="1788">
        <v>0.4</v>
      </c>
      <c r="J162" s="362">
        <v>0.21</v>
      </c>
      <c r="K162" s="1016"/>
      <c r="L162" s="371"/>
      <c r="M162" s="371"/>
      <c r="N162" s="371"/>
      <c r="O162" s="354"/>
      <c r="P162" s="110"/>
    </row>
    <row r="163" spans="1:16" x14ac:dyDescent="0.25">
      <c r="A163" s="455" t="s">
        <v>79</v>
      </c>
      <c r="B163" s="439" t="s">
        <v>7</v>
      </c>
      <c r="C163" s="841">
        <v>40</v>
      </c>
      <c r="D163" s="604">
        <v>40</v>
      </c>
      <c r="E163" s="604">
        <v>18</v>
      </c>
      <c r="F163" s="666">
        <v>33</v>
      </c>
      <c r="H163" s="731">
        <v>0.64</v>
      </c>
      <c r="I163" s="1783">
        <v>0.28999999999999998</v>
      </c>
      <c r="J163" s="733">
        <v>0.53</v>
      </c>
      <c r="K163" s="1016"/>
      <c r="L163" s="371"/>
      <c r="M163" s="371"/>
      <c r="N163" s="371"/>
      <c r="O163" s="354"/>
      <c r="P163" s="110"/>
    </row>
    <row r="164" spans="1:16" x14ac:dyDescent="0.25">
      <c r="A164" s="455" t="s">
        <v>68</v>
      </c>
      <c r="B164" s="439" t="s">
        <v>7</v>
      </c>
      <c r="C164" s="841">
        <v>40</v>
      </c>
      <c r="D164" s="604">
        <v>6</v>
      </c>
      <c r="E164" s="604">
        <v>9</v>
      </c>
      <c r="F164" s="666">
        <v>2</v>
      </c>
      <c r="H164" s="731">
        <v>0.1</v>
      </c>
      <c r="I164" s="1783">
        <v>0.14000000000000001</v>
      </c>
      <c r="J164" s="733">
        <v>0.03</v>
      </c>
      <c r="K164" s="1016"/>
      <c r="L164" s="371"/>
      <c r="M164" s="371"/>
      <c r="N164" s="371"/>
      <c r="O164" s="354"/>
      <c r="P164" s="110"/>
    </row>
    <row r="165" spans="1:16" x14ac:dyDescent="0.25">
      <c r="A165" s="455" t="s">
        <v>72</v>
      </c>
      <c r="B165" s="439" t="s">
        <v>7</v>
      </c>
      <c r="C165" s="841">
        <v>40</v>
      </c>
      <c r="D165" s="604">
        <v>3</v>
      </c>
      <c r="E165" s="604">
        <v>17</v>
      </c>
      <c r="F165" s="666">
        <v>2</v>
      </c>
      <c r="H165" s="731">
        <v>0.05</v>
      </c>
      <c r="I165" s="1783">
        <v>0.27</v>
      </c>
      <c r="J165" s="733">
        <v>0.03</v>
      </c>
      <c r="K165" s="1016"/>
      <c r="L165" s="371"/>
      <c r="M165" s="371"/>
      <c r="N165" s="371"/>
      <c r="O165" s="354"/>
      <c r="P165" s="110"/>
    </row>
    <row r="166" spans="1:16" x14ac:dyDescent="0.25">
      <c r="A166" s="455" t="s">
        <v>70</v>
      </c>
      <c r="B166" s="439" t="s">
        <v>7</v>
      </c>
      <c r="C166" s="841">
        <v>40</v>
      </c>
      <c r="D166" s="604">
        <v>7</v>
      </c>
      <c r="E166" s="604">
        <v>22</v>
      </c>
      <c r="F166" s="666">
        <v>7</v>
      </c>
      <c r="H166" s="731">
        <v>0.11</v>
      </c>
      <c r="I166" s="1783">
        <v>0.35</v>
      </c>
      <c r="J166" s="733">
        <v>0.11</v>
      </c>
      <c r="K166" s="1016"/>
      <c r="L166" s="371"/>
      <c r="M166" s="371"/>
      <c r="N166" s="371"/>
      <c r="O166" s="354"/>
      <c r="P166" s="110"/>
    </row>
    <row r="167" spans="1:16" x14ac:dyDescent="0.25">
      <c r="A167" s="455" t="s">
        <v>81</v>
      </c>
      <c r="B167" s="439" t="s">
        <v>7</v>
      </c>
      <c r="C167" s="841">
        <v>40</v>
      </c>
      <c r="D167" s="604">
        <v>0</v>
      </c>
      <c r="E167" s="604">
        <v>0</v>
      </c>
      <c r="F167" s="666">
        <v>0</v>
      </c>
      <c r="H167" s="731">
        <v>0</v>
      </c>
      <c r="I167" s="1783">
        <v>0</v>
      </c>
      <c r="J167" s="733">
        <v>0</v>
      </c>
      <c r="K167" s="1016"/>
      <c r="L167" s="371"/>
      <c r="M167" s="371"/>
      <c r="N167" s="371"/>
      <c r="O167" s="354"/>
      <c r="P167" s="110"/>
    </row>
    <row r="168" spans="1:16" ht="16.5" thickBot="1" x14ac:dyDescent="0.3">
      <c r="A168" s="456" t="s">
        <v>80</v>
      </c>
      <c r="B168" s="449" t="s">
        <v>7</v>
      </c>
      <c r="C168" s="450">
        <v>20</v>
      </c>
      <c r="D168" s="674">
        <v>61</v>
      </c>
      <c r="E168" s="674">
        <v>77</v>
      </c>
      <c r="F168" s="669">
        <v>50</v>
      </c>
      <c r="H168" s="732">
        <v>0.98</v>
      </c>
      <c r="I168" s="1790">
        <v>1.24</v>
      </c>
      <c r="J168" s="734">
        <v>0.8</v>
      </c>
      <c r="K168" s="1016"/>
      <c r="L168" s="371"/>
      <c r="M168" s="371"/>
      <c r="N168" s="371"/>
      <c r="O168" s="354"/>
      <c r="P168" s="110"/>
    </row>
    <row r="169" spans="1:16" ht="16.5" thickBot="1" x14ac:dyDescent="0.3">
      <c r="A169" s="815" t="s">
        <v>201</v>
      </c>
      <c r="B169" s="458"/>
      <c r="C169" s="459"/>
      <c r="D169" s="681">
        <v>131</v>
      </c>
      <c r="E169" s="681">
        <v>168</v>
      </c>
      <c r="F169" s="682">
        <v>107</v>
      </c>
      <c r="H169" s="391">
        <v>2.1</v>
      </c>
      <c r="I169" s="704">
        <v>2.69</v>
      </c>
      <c r="J169" s="392">
        <v>1.71</v>
      </c>
      <c r="K169" s="1016" t="s">
        <v>442</v>
      </c>
      <c r="L169" s="354"/>
      <c r="M169" s="354"/>
      <c r="N169" s="354"/>
      <c r="O169" s="354"/>
      <c r="P169" s="275"/>
    </row>
    <row r="170" spans="1:16" ht="16.5" thickBot="1" x14ac:dyDescent="0.3">
      <c r="A170" s="854" t="s">
        <v>199</v>
      </c>
      <c r="B170" s="458"/>
      <c r="C170" s="459"/>
      <c r="D170" s="855">
        <v>234</v>
      </c>
      <c r="E170" s="855">
        <v>380</v>
      </c>
      <c r="F170" s="856">
        <v>256</v>
      </c>
      <c r="H170" s="391">
        <v>3.8</v>
      </c>
      <c r="I170" s="704">
        <v>6.19</v>
      </c>
      <c r="J170" s="392">
        <v>4.01</v>
      </c>
      <c r="K170" s="1016" t="s">
        <v>443</v>
      </c>
      <c r="O170" s="354"/>
      <c r="P170" s="275"/>
    </row>
    <row r="171" spans="1:16" s="104" customFormat="1" ht="16.5" thickBot="1" x14ac:dyDescent="0.3">
      <c r="A171" s="451" t="s">
        <v>140</v>
      </c>
      <c r="B171" s="452"/>
      <c r="C171" s="453"/>
      <c r="D171" s="857">
        <v>0</v>
      </c>
      <c r="E171" s="857">
        <v>0</v>
      </c>
      <c r="F171" s="858">
        <v>0</v>
      </c>
      <c r="G171" s="338"/>
      <c r="H171" s="338"/>
      <c r="I171" s="338"/>
      <c r="J171" s="338"/>
      <c r="K171" s="368"/>
      <c r="L171" s="338"/>
      <c r="M171" s="338"/>
      <c r="N171" s="338"/>
      <c r="O171" s="354"/>
      <c r="P171" s="312"/>
    </row>
    <row r="172" spans="1:16" ht="16.5" thickBot="1" x14ac:dyDescent="0.3">
      <c r="A172" s="460" t="s">
        <v>11</v>
      </c>
      <c r="B172" s="458"/>
      <c r="C172" s="459"/>
      <c r="D172" s="670">
        <v>0</v>
      </c>
      <c r="E172" s="670">
        <v>0</v>
      </c>
      <c r="F172" s="676">
        <v>0</v>
      </c>
      <c r="H172" s="978"/>
      <c r="I172" s="978"/>
      <c r="J172" s="978"/>
      <c r="K172" s="390"/>
      <c r="L172" s="354"/>
      <c r="M172" s="354"/>
      <c r="O172" s="354"/>
      <c r="P172" s="111"/>
    </row>
    <row r="173" spans="1:16" x14ac:dyDescent="0.25">
      <c r="A173" s="444"/>
      <c r="B173" s="445"/>
      <c r="C173" s="446"/>
      <c r="D173" s="632"/>
      <c r="E173" s="632"/>
      <c r="F173" s="659"/>
      <c r="H173" s="429"/>
      <c r="I173" s="429"/>
      <c r="J173" s="429"/>
      <c r="K173" s="371"/>
      <c r="L173" s="354"/>
      <c r="M173" s="354"/>
      <c r="O173" s="354"/>
      <c r="P173" s="111"/>
    </row>
    <row r="174" spans="1:16" x14ac:dyDescent="0.25">
      <c r="A174" s="438" t="s">
        <v>13</v>
      </c>
      <c r="B174" s="439" t="s">
        <v>14</v>
      </c>
      <c r="C174" s="462" t="s">
        <v>212</v>
      </c>
      <c r="D174" s="604">
        <v>114</v>
      </c>
      <c r="E174" s="604">
        <v>113</v>
      </c>
      <c r="F174" s="666">
        <v>114</v>
      </c>
      <c r="H174" s="978"/>
      <c r="I174" s="978"/>
      <c r="J174" s="978"/>
      <c r="K174" s="390"/>
      <c r="L174" s="354"/>
      <c r="M174" s="354"/>
      <c r="O174" s="354"/>
      <c r="P174" s="110"/>
    </row>
    <row r="175" spans="1:16" x14ac:dyDescent="0.25">
      <c r="A175" s="438"/>
      <c r="B175" s="439" t="s">
        <v>15</v>
      </c>
      <c r="C175" s="462" t="s">
        <v>212</v>
      </c>
      <c r="D175" s="604">
        <v>114</v>
      </c>
      <c r="E175" s="604">
        <v>113</v>
      </c>
      <c r="F175" s="666">
        <v>114</v>
      </c>
      <c r="H175" s="354"/>
      <c r="I175" s="354"/>
      <c r="J175" s="354"/>
      <c r="K175" s="371"/>
      <c r="L175" s="354"/>
      <c r="M175" s="354"/>
      <c r="O175" s="354"/>
      <c r="P175" s="110"/>
    </row>
    <row r="176" spans="1:16" x14ac:dyDescent="0.25">
      <c r="A176" s="438" t="s">
        <v>16</v>
      </c>
      <c r="B176" s="440" t="s">
        <v>14</v>
      </c>
      <c r="C176" s="462">
        <v>2.5</v>
      </c>
      <c r="D176" s="604">
        <v>36.200000000000003</v>
      </c>
      <c r="E176" s="604">
        <v>36</v>
      </c>
      <c r="F176" s="666">
        <v>35.4</v>
      </c>
      <c r="O176" s="354"/>
      <c r="P176" s="110"/>
    </row>
    <row r="177" spans="1:16" x14ac:dyDescent="0.25">
      <c r="A177" s="438"/>
      <c r="B177" s="440" t="s">
        <v>15</v>
      </c>
      <c r="C177" s="462">
        <v>2.5</v>
      </c>
      <c r="D177" s="604">
        <v>36.799999999999997</v>
      </c>
      <c r="E177" s="604">
        <v>37</v>
      </c>
      <c r="F177" s="666">
        <v>36.700000000000003</v>
      </c>
      <c r="O177" s="354"/>
      <c r="P177" s="110"/>
    </row>
    <row r="178" spans="1:16" x14ac:dyDescent="0.25">
      <c r="A178" s="438" t="s">
        <v>17</v>
      </c>
      <c r="B178" s="440" t="s">
        <v>14</v>
      </c>
      <c r="C178" s="462">
        <v>2.5</v>
      </c>
      <c r="D178" s="604">
        <v>10.9</v>
      </c>
      <c r="E178" s="604">
        <v>10.9</v>
      </c>
      <c r="F178" s="666">
        <v>10.199999999999999</v>
      </c>
      <c r="O178" s="354"/>
      <c r="P178" s="110"/>
    </row>
    <row r="179" spans="1:16" ht="16.5" thickBot="1" x14ac:dyDescent="0.3">
      <c r="A179" s="441"/>
      <c r="B179" s="443" t="s">
        <v>15</v>
      </c>
      <c r="C179" s="859">
        <v>2.5</v>
      </c>
      <c r="D179" s="443">
        <v>10.6</v>
      </c>
      <c r="E179" s="443">
        <v>10.6</v>
      </c>
      <c r="F179" s="1691">
        <v>10.6</v>
      </c>
      <c r="O179" s="354"/>
      <c r="P179" s="110"/>
    </row>
    <row r="180" spans="1:16" s="104" customFormat="1" ht="16.5" thickBot="1" x14ac:dyDescent="0.3">
      <c r="A180" s="451" t="s">
        <v>178</v>
      </c>
      <c r="B180" s="452" t="s">
        <v>124</v>
      </c>
      <c r="C180" s="453"/>
      <c r="D180" s="517">
        <v>0</v>
      </c>
      <c r="E180" s="860">
        <v>0</v>
      </c>
      <c r="F180" s="771">
        <v>0</v>
      </c>
      <c r="G180" s="338"/>
      <c r="H180" s="338"/>
      <c r="I180" s="338"/>
      <c r="J180" s="338"/>
      <c r="K180" s="368"/>
      <c r="L180" s="338"/>
      <c r="M180" s="338"/>
      <c r="N180" s="338"/>
      <c r="O180" s="354"/>
      <c r="P180" s="340"/>
    </row>
    <row r="181" spans="1:16" ht="16.5" thickBot="1" x14ac:dyDescent="0.3">
      <c r="A181" s="473" t="s">
        <v>234</v>
      </c>
      <c r="B181" s="474"/>
      <c r="C181" s="475"/>
      <c r="D181" s="2171"/>
      <c r="E181" s="2172"/>
      <c r="F181" s="2173"/>
      <c r="G181" s="374"/>
      <c r="O181" s="354"/>
      <c r="P181" s="341"/>
    </row>
    <row r="182" spans="1:16" x14ac:dyDescent="0.25">
      <c r="A182" s="582"/>
      <c r="B182" s="476"/>
      <c r="C182" s="477"/>
      <c r="D182" s="478"/>
      <c r="E182" s="478"/>
      <c r="F182" s="2174"/>
      <c r="G182" s="374"/>
      <c r="O182" s="354"/>
      <c r="P182" s="102"/>
    </row>
    <row r="183" spans="1:16" ht="16.5" thickBot="1" x14ac:dyDescent="0.3">
      <c r="A183" s="1794" t="s">
        <v>297</v>
      </c>
      <c r="B183" s="479"/>
      <c r="C183" s="748"/>
      <c r="D183" s="749"/>
      <c r="E183" s="749"/>
      <c r="F183" s="1424"/>
    </row>
    <row r="184" spans="1:16" ht="15.75" customHeight="1" x14ac:dyDescent="0.25">
      <c r="A184" s="1832" t="s">
        <v>130</v>
      </c>
      <c r="B184" s="480" t="s">
        <v>2</v>
      </c>
      <c r="C184" s="1813" t="s">
        <v>131</v>
      </c>
      <c r="D184" s="2160" t="s">
        <v>539</v>
      </c>
      <c r="E184" s="2161"/>
      <c r="F184" s="2162"/>
    </row>
    <row r="185" spans="1:16" x14ac:dyDescent="0.25">
      <c r="A185" s="1833"/>
      <c r="B185" s="481" t="s">
        <v>3</v>
      </c>
      <c r="C185" s="1814"/>
      <c r="D185" s="2163" t="s">
        <v>5</v>
      </c>
      <c r="E185" s="2163" t="s">
        <v>6</v>
      </c>
      <c r="F185" s="2164" t="s">
        <v>283</v>
      </c>
    </row>
    <row r="186" spans="1:16" ht="16.5" thickBot="1" x14ac:dyDescent="0.3">
      <c r="A186" s="1834"/>
      <c r="B186" s="481" t="s">
        <v>4</v>
      </c>
      <c r="C186" s="1814"/>
      <c r="D186" s="2165"/>
      <c r="E186" s="2165"/>
      <c r="F186" s="2166"/>
    </row>
    <row r="187" spans="1:16" x14ac:dyDescent="0.25">
      <c r="A187" s="435"/>
      <c r="B187" s="436"/>
      <c r="C187" s="437"/>
      <c r="D187" s="454"/>
      <c r="E187" s="454"/>
      <c r="F187" s="2175"/>
    </row>
    <row r="188" spans="1:16" x14ac:dyDescent="0.25">
      <c r="A188" s="438"/>
      <c r="B188" s="439" t="s">
        <v>170</v>
      </c>
      <c r="C188" s="482">
        <v>80</v>
      </c>
      <c r="D188" s="744">
        <v>17.5</v>
      </c>
      <c r="E188" s="744">
        <v>40.6</v>
      </c>
      <c r="F188" s="741">
        <v>29.9</v>
      </c>
      <c r="H188" s="334"/>
      <c r="I188" s="334"/>
      <c r="J188" s="334"/>
      <c r="K188" s="376"/>
      <c r="L188" s="121"/>
      <c r="M188" s="121"/>
      <c r="N188" s="121"/>
      <c r="O188" s="376"/>
      <c r="P188" s="102"/>
    </row>
    <row r="189" spans="1:16" x14ac:dyDescent="0.25">
      <c r="A189" s="438" t="s">
        <v>380</v>
      </c>
      <c r="B189" s="439" t="s">
        <v>220</v>
      </c>
      <c r="C189" s="482">
        <v>40</v>
      </c>
      <c r="D189" s="639">
        <v>3.1</v>
      </c>
      <c r="E189" s="639">
        <v>7</v>
      </c>
      <c r="F189" s="641">
        <v>5.2</v>
      </c>
      <c r="H189" s="334"/>
      <c r="I189" s="334"/>
      <c r="J189" s="334"/>
      <c r="K189" s="335"/>
      <c r="L189" s="354"/>
      <c r="M189" s="354"/>
      <c r="N189" s="377"/>
      <c r="O189" s="354"/>
      <c r="P189" s="102"/>
    </row>
    <row r="190" spans="1:16" x14ac:dyDescent="0.25">
      <c r="A190" s="438"/>
      <c r="B190" s="439" t="s">
        <v>221</v>
      </c>
      <c r="C190" s="482">
        <v>40</v>
      </c>
      <c r="D190" s="614">
        <v>2</v>
      </c>
      <c r="E190" s="639">
        <v>3.5</v>
      </c>
      <c r="F190" s="641">
        <v>2.2999999999999998</v>
      </c>
      <c r="H190" s="336"/>
      <c r="I190" s="336"/>
      <c r="J190" s="336"/>
      <c r="K190" s="371"/>
      <c r="L190" s="354"/>
      <c r="M190" s="354"/>
      <c r="N190" s="354"/>
      <c r="O190" s="354"/>
      <c r="P190" s="102"/>
    </row>
    <row r="191" spans="1:16" x14ac:dyDescent="0.25">
      <c r="A191" s="438"/>
      <c r="B191" s="439"/>
      <c r="C191" s="440"/>
      <c r="D191" s="614"/>
      <c r="E191" s="614"/>
      <c r="F191" s="618"/>
      <c r="H191" s="336"/>
      <c r="I191" s="336"/>
      <c r="J191" s="336"/>
      <c r="K191" s="371"/>
      <c r="L191" s="354"/>
      <c r="M191" s="354"/>
      <c r="N191" s="354"/>
      <c r="O191" s="354"/>
      <c r="P191" s="102"/>
    </row>
    <row r="192" spans="1:16" x14ac:dyDescent="0.25">
      <c r="A192" s="438"/>
      <c r="B192" s="439" t="s">
        <v>162</v>
      </c>
      <c r="C192" s="482">
        <v>80</v>
      </c>
      <c r="D192" s="639">
        <v>0</v>
      </c>
      <c r="E192" s="744">
        <v>0</v>
      </c>
      <c r="F192" s="741">
        <v>0</v>
      </c>
      <c r="H192" s="334"/>
      <c r="I192" s="334"/>
      <c r="J192" s="334"/>
      <c r="K192" s="335"/>
      <c r="L192" s="121"/>
      <c r="M192" s="121"/>
      <c r="N192" s="121"/>
      <c r="O192" s="376"/>
      <c r="P192" s="102"/>
    </row>
    <row r="193" spans="1:16" x14ac:dyDescent="0.25">
      <c r="A193" s="438" t="s">
        <v>383</v>
      </c>
      <c r="B193" s="439" t="s">
        <v>220</v>
      </c>
      <c r="C193" s="482">
        <v>40</v>
      </c>
      <c r="D193" s="611">
        <v>0</v>
      </c>
      <c r="E193" s="611">
        <v>0</v>
      </c>
      <c r="F193" s="617">
        <v>0</v>
      </c>
      <c r="H193" s="334"/>
      <c r="I193" s="334"/>
      <c r="J193" s="334"/>
      <c r="K193" s="335"/>
      <c r="L193" s="378"/>
      <c r="M193" s="354"/>
      <c r="N193" s="354"/>
      <c r="O193" s="354"/>
      <c r="P193" s="102"/>
    </row>
    <row r="194" spans="1:16" x14ac:dyDescent="0.25">
      <c r="A194" s="438"/>
      <c r="B194" s="439" t="s">
        <v>221</v>
      </c>
      <c r="C194" s="482">
        <v>40</v>
      </c>
      <c r="D194" s="609">
        <v>0</v>
      </c>
      <c r="E194" s="604">
        <v>0</v>
      </c>
      <c r="F194" s="666">
        <v>0</v>
      </c>
      <c r="H194" s="354"/>
      <c r="I194" s="354"/>
      <c r="J194" s="342"/>
      <c r="K194" s="422"/>
      <c r="L194" s="277"/>
      <c r="M194" s="277"/>
      <c r="N194" s="277"/>
      <c r="O194" s="354"/>
      <c r="P194" s="102"/>
    </row>
    <row r="195" spans="1:16" ht="18.75" customHeight="1" x14ac:dyDescent="0.25">
      <c r="A195" s="438"/>
      <c r="B195" s="439"/>
      <c r="C195" s="440"/>
      <c r="D195" s="614"/>
      <c r="E195" s="614"/>
      <c r="F195" s="618"/>
      <c r="H195" s="1355"/>
      <c r="I195" s="1355"/>
      <c r="J195" s="1355"/>
      <c r="K195" s="1825"/>
      <c r="L195" s="1825"/>
      <c r="M195" s="1825"/>
      <c r="N195" s="1825"/>
      <c r="O195" s="1825"/>
      <c r="P195" s="1825"/>
    </row>
    <row r="196" spans="1:16" x14ac:dyDescent="0.25">
      <c r="A196" s="438"/>
      <c r="B196" s="439" t="s">
        <v>7</v>
      </c>
      <c r="C196" s="482">
        <v>500</v>
      </c>
      <c r="D196" s="624">
        <v>600</v>
      </c>
      <c r="E196" s="624">
        <v>670</v>
      </c>
      <c r="F196" s="656">
        <v>730</v>
      </c>
      <c r="H196" s="334"/>
      <c r="I196" s="334"/>
      <c r="J196" s="334"/>
      <c r="K196" s="371"/>
      <c r="L196" s="354"/>
      <c r="M196" s="354"/>
      <c r="N196" s="354"/>
      <c r="O196" s="354"/>
      <c r="P196" s="102"/>
    </row>
    <row r="197" spans="1:16" x14ac:dyDescent="0.25">
      <c r="A197" s="438" t="s">
        <v>21</v>
      </c>
      <c r="B197" s="439" t="s">
        <v>8</v>
      </c>
      <c r="C197" s="482" t="s">
        <v>211</v>
      </c>
      <c r="D197" s="624" t="s">
        <v>211</v>
      </c>
      <c r="E197" s="624" t="s">
        <v>211</v>
      </c>
      <c r="F197" s="656" t="s">
        <v>211</v>
      </c>
      <c r="H197" s="103"/>
      <c r="I197" s="103"/>
      <c r="J197" s="103"/>
      <c r="K197" s="335"/>
      <c r="L197" s="354"/>
      <c r="M197" s="354"/>
      <c r="N197" s="354"/>
      <c r="O197" s="354"/>
      <c r="P197" s="102"/>
    </row>
    <row r="198" spans="1:16" x14ac:dyDescent="0.25">
      <c r="A198" s="438"/>
      <c r="B198" s="439" t="s">
        <v>9</v>
      </c>
      <c r="C198" s="482" t="s">
        <v>211</v>
      </c>
      <c r="D198" s="624" t="s">
        <v>211</v>
      </c>
      <c r="E198" s="624" t="s">
        <v>211</v>
      </c>
      <c r="F198" s="656" t="s">
        <v>211</v>
      </c>
      <c r="H198" s="354"/>
      <c r="I198" s="354"/>
      <c r="J198" s="354"/>
      <c r="K198" s="371"/>
      <c r="L198" s="354"/>
      <c r="M198" s="354"/>
      <c r="N198" s="354"/>
      <c r="O198" s="354"/>
      <c r="P198" s="102"/>
    </row>
    <row r="199" spans="1:16" x14ac:dyDescent="0.25">
      <c r="A199" s="438"/>
      <c r="B199" s="439"/>
      <c r="C199" s="440"/>
      <c r="D199" s="614"/>
      <c r="E199" s="614"/>
      <c r="F199" s="618"/>
      <c r="H199" s="354"/>
      <c r="I199" s="354"/>
      <c r="J199" s="354"/>
      <c r="K199" s="371"/>
      <c r="L199" s="354"/>
      <c r="M199" s="354"/>
      <c r="N199" s="354"/>
      <c r="O199" s="354"/>
      <c r="P199" s="102"/>
    </row>
    <row r="200" spans="1:16" x14ac:dyDescent="0.25">
      <c r="A200" s="444"/>
      <c r="B200" s="445" t="s">
        <v>38</v>
      </c>
      <c r="C200" s="484">
        <v>250</v>
      </c>
      <c r="D200" s="624">
        <v>650</v>
      </c>
      <c r="E200" s="624">
        <v>750</v>
      </c>
      <c r="F200" s="656">
        <v>780</v>
      </c>
      <c r="H200" s="334"/>
      <c r="I200" s="334"/>
      <c r="J200" s="334"/>
      <c r="K200" s="371"/>
      <c r="L200" s="354"/>
      <c r="M200" s="354"/>
      <c r="N200" s="354"/>
      <c r="O200" s="354"/>
      <c r="P200" s="102"/>
    </row>
    <row r="201" spans="1:16" x14ac:dyDescent="0.25">
      <c r="A201" s="438" t="s">
        <v>22</v>
      </c>
      <c r="B201" s="439" t="s">
        <v>8</v>
      </c>
      <c r="C201" s="485" t="s">
        <v>211</v>
      </c>
      <c r="D201" s="624" t="s">
        <v>211</v>
      </c>
      <c r="E201" s="624" t="s">
        <v>211</v>
      </c>
      <c r="F201" s="656" t="s">
        <v>211</v>
      </c>
      <c r="H201" s="354"/>
      <c r="I201" s="354"/>
      <c r="J201" s="354"/>
      <c r="K201" s="371"/>
      <c r="L201" s="354"/>
      <c r="M201" s="354"/>
      <c r="N201" s="354"/>
      <c r="O201" s="354"/>
      <c r="P201" s="102"/>
    </row>
    <row r="202" spans="1:16" x14ac:dyDescent="0.25">
      <c r="A202" s="438"/>
      <c r="B202" s="439" t="s">
        <v>9</v>
      </c>
      <c r="C202" s="485" t="s">
        <v>211</v>
      </c>
      <c r="D202" s="624" t="s">
        <v>211</v>
      </c>
      <c r="E202" s="624" t="s">
        <v>211</v>
      </c>
      <c r="F202" s="656" t="s">
        <v>211</v>
      </c>
      <c r="H202" s="1796"/>
      <c r="I202" s="1796"/>
      <c r="J202" s="1796"/>
      <c r="K202" s="371"/>
      <c r="L202" s="354"/>
      <c r="M202" s="354"/>
      <c r="N202" s="354"/>
      <c r="O202" s="354"/>
      <c r="P202" s="102"/>
    </row>
    <row r="203" spans="1:16" x14ac:dyDescent="0.25">
      <c r="A203" s="438"/>
      <c r="B203" s="439"/>
      <c r="C203" s="440"/>
      <c r="D203" s="614"/>
      <c r="E203" s="614"/>
      <c r="F203" s="618"/>
      <c r="H203" s="354"/>
      <c r="I203" s="354"/>
      <c r="J203" s="354"/>
      <c r="K203" s="371"/>
      <c r="L203" s="354"/>
      <c r="M203" s="354"/>
      <c r="N203" s="354"/>
      <c r="O203" s="354"/>
      <c r="P203" s="102"/>
    </row>
    <row r="204" spans="1:16" x14ac:dyDescent="0.25">
      <c r="A204" s="438"/>
      <c r="B204" s="439" t="s">
        <v>38</v>
      </c>
      <c r="C204" s="482">
        <v>400</v>
      </c>
      <c r="D204" s="624">
        <v>400</v>
      </c>
      <c r="E204" s="624">
        <v>500</v>
      </c>
      <c r="F204" s="656">
        <v>450</v>
      </c>
      <c r="H204" s="334"/>
      <c r="I204" s="334"/>
      <c r="J204" s="334"/>
      <c r="K204" s="371"/>
      <c r="L204" s="354"/>
      <c r="M204" s="354"/>
      <c r="N204" s="354"/>
      <c r="O204" s="354"/>
      <c r="P204" s="102"/>
    </row>
    <row r="205" spans="1:16" x14ac:dyDescent="0.25">
      <c r="A205" s="438" t="s">
        <v>23</v>
      </c>
      <c r="B205" s="439" t="s">
        <v>8</v>
      </c>
      <c r="C205" s="485" t="s">
        <v>211</v>
      </c>
      <c r="D205" s="683" t="s">
        <v>211</v>
      </c>
      <c r="E205" s="683" t="s">
        <v>211</v>
      </c>
      <c r="F205" s="756" t="s">
        <v>211</v>
      </c>
      <c r="H205" s="354"/>
      <c r="I205" s="380"/>
      <c r="J205" s="354"/>
      <c r="K205" s="371"/>
      <c r="L205" s="354"/>
      <c r="M205" s="354"/>
      <c r="N205" s="354"/>
      <c r="O205" s="354"/>
      <c r="P205" s="102"/>
    </row>
    <row r="206" spans="1:16" x14ac:dyDescent="0.25">
      <c r="A206" s="438"/>
      <c r="B206" s="439" t="s">
        <v>9</v>
      </c>
      <c r="C206" s="485" t="s">
        <v>211</v>
      </c>
      <c r="D206" s="683" t="s">
        <v>211</v>
      </c>
      <c r="E206" s="683" t="s">
        <v>211</v>
      </c>
      <c r="F206" s="756" t="s">
        <v>211</v>
      </c>
      <c r="H206" s="354"/>
      <c r="I206" s="354"/>
      <c r="J206" s="354"/>
      <c r="K206" s="371"/>
      <c r="L206" s="354"/>
      <c r="M206" s="354"/>
      <c r="N206" s="354"/>
      <c r="O206" s="354"/>
      <c r="P206" s="102"/>
    </row>
    <row r="207" spans="1:16" x14ac:dyDescent="0.25">
      <c r="A207" s="438"/>
      <c r="B207" s="439"/>
      <c r="C207" s="440"/>
      <c r="D207" s="614"/>
      <c r="E207" s="614"/>
      <c r="F207" s="618"/>
      <c r="H207" s="354"/>
      <c r="I207" s="354"/>
      <c r="J207" s="354"/>
      <c r="K207" s="371"/>
      <c r="L207" s="354"/>
      <c r="M207" s="354"/>
      <c r="N207" s="354"/>
      <c r="O207" s="354"/>
      <c r="P207" s="102"/>
    </row>
    <row r="208" spans="1:16" x14ac:dyDescent="0.25">
      <c r="A208" s="438"/>
      <c r="B208" s="439" t="s">
        <v>38</v>
      </c>
      <c r="C208" s="482">
        <v>500</v>
      </c>
      <c r="D208" s="624">
        <v>500</v>
      </c>
      <c r="E208" s="624">
        <v>500</v>
      </c>
      <c r="F208" s="656">
        <v>500</v>
      </c>
      <c r="H208" s="334"/>
      <c r="I208" s="334"/>
      <c r="J208" s="334"/>
      <c r="K208" s="371"/>
      <c r="L208" s="354"/>
      <c r="M208" s="354"/>
      <c r="N208" s="354"/>
      <c r="O208" s="354"/>
      <c r="P208" s="102"/>
    </row>
    <row r="209" spans="1:16" x14ac:dyDescent="0.25">
      <c r="A209" s="438" t="s">
        <v>24</v>
      </c>
      <c r="B209" s="439" t="s">
        <v>8</v>
      </c>
      <c r="C209" s="485" t="s">
        <v>211</v>
      </c>
      <c r="D209" s="683" t="s">
        <v>211</v>
      </c>
      <c r="E209" s="683" t="s">
        <v>211</v>
      </c>
      <c r="F209" s="756" t="s">
        <v>211</v>
      </c>
      <c r="H209" s="354"/>
      <c r="I209" s="354"/>
      <c r="J209" s="354"/>
      <c r="K209" s="371"/>
      <c r="L209" s="354"/>
      <c r="M209" s="354"/>
      <c r="N209" s="354"/>
      <c r="O209" s="354"/>
      <c r="P209" s="102"/>
    </row>
    <row r="210" spans="1:16" x14ac:dyDescent="0.25">
      <c r="A210" s="438"/>
      <c r="B210" s="439" t="s">
        <v>9</v>
      </c>
      <c r="C210" s="485" t="s">
        <v>211</v>
      </c>
      <c r="D210" s="683" t="s">
        <v>211</v>
      </c>
      <c r="E210" s="683" t="s">
        <v>211</v>
      </c>
      <c r="F210" s="756" t="s">
        <v>211</v>
      </c>
      <c r="H210" s="354"/>
      <c r="I210" s="354"/>
      <c r="J210" s="354"/>
      <c r="K210" s="371"/>
      <c r="L210" s="354"/>
      <c r="M210" s="354"/>
      <c r="N210" s="354"/>
      <c r="O210" s="354"/>
      <c r="P210" s="102"/>
    </row>
    <row r="211" spans="1:16" x14ac:dyDescent="0.25">
      <c r="A211" s="438"/>
      <c r="B211" s="439"/>
      <c r="C211" s="440"/>
      <c r="D211" s="614"/>
      <c r="E211" s="614"/>
      <c r="F211" s="618"/>
      <c r="H211" s="354"/>
      <c r="I211" s="354"/>
      <c r="J211" s="354"/>
      <c r="K211" s="371"/>
      <c r="L211" s="354"/>
      <c r="M211" s="381"/>
      <c r="N211" s="381"/>
      <c r="O211" s="381"/>
      <c r="P211" s="102"/>
    </row>
    <row r="212" spans="1:16" ht="19.5" customHeight="1" x14ac:dyDescent="0.25">
      <c r="A212" s="438"/>
      <c r="B212" s="439" t="s">
        <v>7</v>
      </c>
      <c r="C212" s="482">
        <v>400</v>
      </c>
      <c r="D212" s="624">
        <v>-258.05</v>
      </c>
      <c r="E212" s="624">
        <v>-159.83000000000001</v>
      </c>
      <c r="F212" s="656">
        <v>-266.38</v>
      </c>
      <c r="H212" s="343"/>
      <c r="I212" s="343"/>
      <c r="J212" s="343"/>
      <c r="K212" s="1823"/>
      <c r="L212" s="1824"/>
      <c r="M212" s="1824"/>
      <c r="N212" s="121"/>
      <c r="O212" s="317"/>
      <c r="P212" s="317"/>
    </row>
    <row r="213" spans="1:16" ht="20.25" customHeight="1" x14ac:dyDescent="0.25">
      <c r="A213" s="438">
        <v>6</v>
      </c>
      <c r="B213" s="439" t="s">
        <v>218</v>
      </c>
      <c r="C213" s="482">
        <v>15</v>
      </c>
      <c r="D213" s="624">
        <v>-2.5</v>
      </c>
      <c r="E213" s="624">
        <v>-1.5</v>
      </c>
      <c r="F213" s="656">
        <v>-2.5</v>
      </c>
      <c r="H213" s="343"/>
      <c r="I213" s="343"/>
      <c r="J213" s="343"/>
      <c r="K213" s="335"/>
      <c r="L213" s="354"/>
      <c r="M213" s="376"/>
      <c r="N213" s="376"/>
      <c r="O213" s="317"/>
      <c r="P213" s="317"/>
    </row>
    <row r="214" spans="1:16" ht="18" customHeight="1" x14ac:dyDescent="0.25">
      <c r="A214" s="438"/>
      <c r="B214" s="439" t="s">
        <v>9</v>
      </c>
      <c r="C214" s="482">
        <v>15</v>
      </c>
      <c r="D214" s="624">
        <v>1.25</v>
      </c>
      <c r="E214" s="624">
        <v>0.75</v>
      </c>
      <c r="F214" s="656">
        <v>1.25</v>
      </c>
      <c r="H214" s="343"/>
      <c r="I214" s="343"/>
      <c r="J214" s="343"/>
      <c r="K214" s="335"/>
      <c r="L214" s="354"/>
      <c r="M214" s="376"/>
      <c r="N214" s="376"/>
      <c r="O214" s="317"/>
      <c r="P214" s="317"/>
    </row>
    <row r="215" spans="1:16" ht="22.5" customHeight="1" x14ac:dyDescent="0.25">
      <c r="A215" s="438" t="s">
        <v>179</v>
      </c>
      <c r="B215" s="439" t="s">
        <v>7</v>
      </c>
      <c r="C215" s="482">
        <v>100</v>
      </c>
      <c r="D215" s="624">
        <v>71.28</v>
      </c>
      <c r="E215" s="624">
        <v>81.45</v>
      </c>
      <c r="F215" s="656">
        <v>81.45</v>
      </c>
      <c r="H215" s="343"/>
      <c r="I215" s="343"/>
      <c r="J215" s="343"/>
      <c r="K215" s="1823"/>
      <c r="L215" s="1824"/>
      <c r="M215" s="1824"/>
      <c r="N215" s="121"/>
      <c r="O215" s="317"/>
      <c r="P215" s="317"/>
    </row>
    <row r="216" spans="1:16" x14ac:dyDescent="0.25">
      <c r="A216" s="438"/>
      <c r="B216" s="439" t="s">
        <v>8</v>
      </c>
      <c r="C216" s="482">
        <v>10</v>
      </c>
      <c r="D216" s="624">
        <v>4.0999999999999996</v>
      </c>
      <c r="E216" s="624">
        <v>4.5</v>
      </c>
      <c r="F216" s="656">
        <v>4.5</v>
      </c>
      <c r="H216" s="343"/>
      <c r="I216" s="343"/>
      <c r="J216" s="343"/>
      <c r="K216" s="335"/>
      <c r="L216" s="354"/>
      <c r="M216" s="376"/>
      <c r="N216" s="376"/>
      <c r="O216" s="317"/>
      <c r="P216" s="317"/>
    </row>
    <row r="217" spans="1:16" x14ac:dyDescent="0.25">
      <c r="A217" s="438"/>
      <c r="B217" s="439" t="s">
        <v>9</v>
      </c>
      <c r="C217" s="482">
        <v>10</v>
      </c>
      <c r="D217" s="624">
        <v>2.0499999999999998</v>
      </c>
      <c r="E217" s="624">
        <v>2.25</v>
      </c>
      <c r="F217" s="656">
        <v>2.25</v>
      </c>
      <c r="H217" s="363"/>
      <c r="I217" s="363"/>
      <c r="J217" s="363"/>
      <c r="K217" s="371"/>
      <c r="L217" s="354"/>
      <c r="M217" s="376"/>
      <c r="N217" s="376"/>
      <c r="O217" s="317"/>
      <c r="P217" s="317"/>
    </row>
    <row r="218" spans="1:16" ht="16.5" thickBot="1" x14ac:dyDescent="0.3">
      <c r="A218" s="448">
        <v>110</v>
      </c>
      <c r="B218" s="449" t="s">
        <v>7</v>
      </c>
      <c r="C218" s="486">
        <v>50</v>
      </c>
      <c r="D218" s="1686">
        <v>9</v>
      </c>
      <c r="E218" s="1686">
        <v>17</v>
      </c>
      <c r="F218" s="1687">
        <v>11.5</v>
      </c>
      <c r="H218" s="343"/>
      <c r="I218" s="343"/>
      <c r="J218" s="343"/>
      <c r="K218" s="371"/>
      <c r="L218" s="354"/>
      <c r="M218" s="375"/>
      <c r="N218" s="375"/>
      <c r="O218" s="315"/>
      <c r="P218" s="315"/>
    </row>
    <row r="219" spans="1:16" ht="16.5" thickBot="1" x14ac:dyDescent="0.3">
      <c r="A219" s="460" t="s">
        <v>11</v>
      </c>
      <c r="B219" s="458"/>
      <c r="C219" s="459"/>
      <c r="D219" s="684"/>
      <c r="E219" s="685"/>
      <c r="F219" s="757"/>
      <c r="H219" s="363"/>
      <c r="I219" s="363"/>
      <c r="J219" s="363"/>
      <c r="K219" s="1823"/>
      <c r="L219" s="1824"/>
      <c r="M219" s="1824"/>
      <c r="N219" s="354"/>
      <c r="O219" s="354"/>
      <c r="P219" s="102"/>
    </row>
    <row r="220" spans="1:16" ht="16.5" thickBot="1" x14ac:dyDescent="0.3">
      <c r="A220" s="463" t="s">
        <v>135</v>
      </c>
      <c r="B220" s="487" t="s">
        <v>124</v>
      </c>
      <c r="C220" s="488"/>
      <c r="D220" s="686">
        <v>0</v>
      </c>
      <c r="E220" s="686">
        <v>0</v>
      </c>
      <c r="F220" s="758">
        <v>0</v>
      </c>
      <c r="H220" s="363"/>
      <c r="I220" s="363"/>
      <c r="J220" s="363"/>
      <c r="K220" s="371"/>
      <c r="L220" s="354"/>
      <c r="M220" s="277"/>
      <c r="N220" s="354"/>
      <c r="O220" s="354"/>
      <c r="P220" s="102"/>
    </row>
    <row r="221" spans="1:16" x14ac:dyDescent="0.25">
      <c r="A221" s="489"/>
      <c r="B221" s="436"/>
      <c r="C221" s="437"/>
      <c r="D221" s="631"/>
      <c r="E221" s="631"/>
      <c r="F221" s="673"/>
      <c r="H221" s="363"/>
      <c r="I221" s="363"/>
      <c r="J221" s="363"/>
      <c r="K221" s="371"/>
      <c r="L221" s="354"/>
      <c r="M221" s="354"/>
      <c r="N221" s="354"/>
      <c r="O221" s="354"/>
      <c r="P221" s="102"/>
    </row>
    <row r="222" spans="1:16" ht="20.25" customHeight="1" x14ac:dyDescent="0.25">
      <c r="A222" s="438"/>
      <c r="B222" s="439" t="s">
        <v>7</v>
      </c>
      <c r="C222" s="482">
        <v>500</v>
      </c>
      <c r="D222" s="624">
        <v>-262.14999999999998</v>
      </c>
      <c r="E222" s="624">
        <v>-213.1</v>
      </c>
      <c r="F222" s="656">
        <v>-266.38</v>
      </c>
      <c r="H222" s="343"/>
      <c r="I222" s="343"/>
      <c r="J222" s="343"/>
      <c r="K222" s="1823"/>
      <c r="L222" s="1824"/>
      <c r="M222" s="1824"/>
      <c r="N222" s="121"/>
      <c r="O222" s="376"/>
      <c r="P222" s="102"/>
    </row>
    <row r="223" spans="1:16" x14ac:dyDescent="0.25">
      <c r="A223" s="438">
        <v>6</v>
      </c>
      <c r="B223" s="439" t="s">
        <v>220</v>
      </c>
      <c r="C223" s="482">
        <v>15</v>
      </c>
      <c r="D223" s="624">
        <v>-2.5</v>
      </c>
      <c r="E223" s="624">
        <v>-2</v>
      </c>
      <c r="F223" s="656">
        <v>-2.5</v>
      </c>
      <c r="H223" s="343"/>
      <c r="I223" s="343"/>
      <c r="J223" s="343"/>
      <c r="K223" s="335"/>
      <c r="L223" s="354"/>
      <c r="M223" s="376"/>
      <c r="N223" s="359"/>
      <c r="O223" s="354"/>
      <c r="P223" s="102"/>
    </row>
    <row r="224" spans="1:16" x14ac:dyDescent="0.25">
      <c r="A224" s="438"/>
      <c r="B224" s="439" t="s">
        <v>221</v>
      </c>
      <c r="C224" s="482">
        <v>15</v>
      </c>
      <c r="D224" s="624">
        <v>1.25</v>
      </c>
      <c r="E224" s="624">
        <v>1</v>
      </c>
      <c r="F224" s="656">
        <v>1.25</v>
      </c>
      <c r="H224" s="363"/>
      <c r="I224" s="363"/>
      <c r="J224" s="363"/>
      <c r="K224" s="371"/>
      <c r="L224" s="354"/>
      <c r="M224" s="376"/>
      <c r="N224" s="354"/>
      <c r="O224" s="354"/>
      <c r="P224" s="102"/>
    </row>
    <row r="225" spans="1:16" ht="16.5" customHeight="1" x14ac:dyDescent="0.25">
      <c r="A225" s="438" t="s">
        <v>180</v>
      </c>
      <c r="B225" s="439" t="s">
        <v>176</v>
      </c>
      <c r="C225" s="482">
        <v>50</v>
      </c>
      <c r="D225" s="657">
        <v>70.47</v>
      </c>
      <c r="E225" s="657">
        <v>108.59</v>
      </c>
      <c r="F225" s="766">
        <v>103.16</v>
      </c>
      <c r="H225" s="343"/>
      <c r="I225" s="343"/>
      <c r="J225" s="343"/>
      <c r="K225" s="1823"/>
      <c r="L225" s="1824"/>
      <c r="M225" s="1824"/>
      <c r="N225" s="121"/>
      <c r="O225" s="121"/>
      <c r="P225" s="121"/>
    </row>
    <row r="226" spans="1:16" x14ac:dyDescent="0.25">
      <c r="A226" s="438"/>
      <c r="B226" s="439" t="s">
        <v>531</v>
      </c>
      <c r="C226" s="482">
        <v>5</v>
      </c>
      <c r="D226" s="683">
        <v>4</v>
      </c>
      <c r="E226" s="624">
        <v>6</v>
      </c>
      <c r="F226" s="656">
        <v>5.7</v>
      </c>
      <c r="H226" s="343"/>
      <c r="I226" s="343"/>
      <c r="J226" s="343"/>
      <c r="K226" s="335"/>
      <c r="L226" s="354"/>
      <c r="M226" s="354"/>
      <c r="N226" s="354"/>
      <c r="O226" s="354"/>
      <c r="P226" s="102"/>
    </row>
    <row r="227" spans="1:16" x14ac:dyDescent="0.25">
      <c r="A227" s="438"/>
      <c r="B227" s="439" t="s">
        <v>532</v>
      </c>
      <c r="C227" s="482">
        <v>5</v>
      </c>
      <c r="D227" s="683">
        <v>2</v>
      </c>
      <c r="E227" s="624">
        <v>3</v>
      </c>
      <c r="F227" s="656">
        <v>2.35</v>
      </c>
      <c r="H227" s="363"/>
      <c r="I227" s="363"/>
      <c r="J227" s="363"/>
      <c r="K227" s="1823"/>
      <c r="L227" s="1824"/>
      <c r="M227" s="1824"/>
      <c r="N227" s="354"/>
      <c r="O227" s="354"/>
      <c r="P227" s="102"/>
    </row>
    <row r="228" spans="1:16" ht="16.5" thickBot="1" x14ac:dyDescent="0.3">
      <c r="A228" s="448">
        <v>110</v>
      </c>
      <c r="B228" s="449" t="s">
        <v>7</v>
      </c>
      <c r="C228" s="486">
        <v>40</v>
      </c>
      <c r="D228" s="679">
        <v>8</v>
      </c>
      <c r="E228" s="679">
        <v>23</v>
      </c>
      <c r="F228" s="1687">
        <v>18.5</v>
      </c>
      <c r="H228" s="343"/>
      <c r="I228" s="343"/>
      <c r="J228" s="343"/>
      <c r="K228" s="371"/>
      <c r="L228" s="354"/>
      <c r="M228" s="354"/>
      <c r="N228" s="354"/>
      <c r="O228" s="354"/>
      <c r="P228" s="102"/>
    </row>
    <row r="229" spans="1:16" ht="16.5" thickBot="1" x14ac:dyDescent="0.3">
      <c r="A229" s="460" t="s">
        <v>11</v>
      </c>
      <c r="B229" s="458"/>
      <c r="C229" s="459"/>
      <c r="D229" s="685">
        <v>0.2</v>
      </c>
      <c r="E229" s="685"/>
      <c r="F229" s="759"/>
      <c r="H229" s="363"/>
      <c r="I229" s="363"/>
      <c r="J229" s="363"/>
      <c r="K229" s="371"/>
      <c r="L229" s="354"/>
      <c r="M229" s="354"/>
      <c r="N229" s="354"/>
      <c r="O229" s="354"/>
      <c r="P229" s="102"/>
    </row>
    <row r="230" spans="1:16" ht="16.5" thickBot="1" x14ac:dyDescent="0.3">
      <c r="A230" s="490" t="s">
        <v>136</v>
      </c>
      <c r="B230" s="491" t="s">
        <v>124</v>
      </c>
      <c r="C230" s="492"/>
      <c r="D230" s="745">
        <v>0</v>
      </c>
      <c r="E230" s="745">
        <v>0</v>
      </c>
      <c r="F230" s="760">
        <v>0</v>
      </c>
      <c r="H230" s="978"/>
      <c r="I230" s="978"/>
      <c r="J230" s="978"/>
      <c r="K230" s="390"/>
      <c r="L230" s="354"/>
      <c r="M230" s="354"/>
      <c r="N230" s="354"/>
      <c r="O230" s="354"/>
      <c r="P230" s="102"/>
    </row>
    <row r="231" spans="1:16" x14ac:dyDescent="0.25">
      <c r="A231" s="489"/>
      <c r="B231" s="436"/>
      <c r="C231" s="437"/>
      <c r="D231" s="631"/>
      <c r="E231" s="631"/>
      <c r="F231" s="673"/>
      <c r="H231" s="336"/>
      <c r="I231" s="336"/>
      <c r="J231" s="336"/>
      <c r="K231" s="371"/>
      <c r="L231" s="354"/>
      <c r="M231" s="354"/>
      <c r="N231" s="354"/>
      <c r="O231" s="354"/>
      <c r="P231" s="102"/>
    </row>
    <row r="232" spans="1:16" x14ac:dyDescent="0.25">
      <c r="A232" s="438" t="s">
        <v>13</v>
      </c>
      <c r="B232" s="439" t="s">
        <v>19</v>
      </c>
      <c r="C232" s="440"/>
      <c r="D232" s="624">
        <v>115</v>
      </c>
      <c r="E232" s="624">
        <v>114</v>
      </c>
      <c r="F232" s="656">
        <v>115</v>
      </c>
      <c r="H232" s="363"/>
      <c r="I232" s="363"/>
      <c r="J232" s="363"/>
      <c r="K232" s="371"/>
      <c r="L232" s="354"/>
      <c r="M232" s="354"/>
      <c r="N232" s="354"/>
      <c r="O232" s="354"/>
      <c r="P232" s="102"/>
    </row>
    <row r="233" spans="1:16" x14ac:dyDescent="0.25">
      <c r="A233" s="438"/>
      <c r="B233" s="439" t="s">
        <v>20</v>
      </c>
      <c r="C233" s="440"/>
      <c r="D233" s="624">
        <v>117</v>
      </c>
      <c r="E233" s="624">
        <v>114</v>
      </c>
      <c r="F233" s="656">
        <v>115</v>
      </c>
      <c r="H233" s="363"/>
      <c r="I233" s="363"/>
      <c r="J233" s="363"/>
      <c r="K233" s="371"/>
      <c r="L233" s="354"/>
      <c r="M233" s="354"/>
      <c r="N233" s="354"/>
      <c r="O233" s="354"/>
      <c r="P233" s="102"/>
    </row>
    <row r="234" spans="1:16" x14ac:dyDescent="0.25">
      <c r="A234" s="438" t="s">
        <v>16</v>
      </c>
      <c r="B234" s="439" t="s">
        <v>19</v>
      </c>
      <c r="C234" s="440"/>
      <c r="D234" s="624">
        <v>38</v>
      </c>
      <c r="E234" s="624">
        <v>36.5</v>
      </c>
      <c r="F234" s="656">
        <v>36.5</v>
      </c>
      <c r="H234" s="336"/>
      <c r="I234" s="336"/>
      <c r="J234" s="336"/>
      <c r="K234" s="371"/>
      <c r="L234" s="354"/>
      <c r="M234" s="354"/>
      <c r="N234" s="354"/>
      <c r="O234" s="354"/>
      <c r="P234" s="102"/>
    </row>
    <row r="235" spans="1:16" x14ac:dyDescent="0.25">
      <c r="A235" s="438"/>
      <c r="B235" s="439" t="s">
        <v>20</v>
      </c>
      <c r="C235" s="440"/>
      <c r="D235" s="624">
        <v>37.5</v>
      </c>
      <c r="E235" s="624">
        <v>36.5</v>
      </c>
      <c r="F235" s="656">
        <v>36.5</v>
      </c>
      <c r="H235" s="978"/>
      <c r="I235" s="978"/>
      <c r="J235" s="978"/>
      <c r="K235" s="390"/>
      <c r="L235" s="354"/>
      <c r="M235" s="277"/>
      <c r="N235" s="277"/>
      <c r="O235" s="277"/>
      <c r="P235" s="102"/>
    </row>
    <row r="236" spans="1:16" x14ac:dyDescent="0.25">
      <c r="A236" s="438" t="s">
        <v>25</v>
      </c>
      <c r="B236" s="439" t="s">
        <v>19</v>
      </c>
      <c r="C236" s="462"/>
      <c r="D236" s="624">
        <v>6.4</v>
      </c>
      <c r="E236" s="624">
        <v>6.2</v>
      </c>
      <c r="F236" s="656">
        <v>6.2</v>
      </c>
      <c r="H236" s="354"/>
      <c r="I236" s="354"/>
      <c r="J236" s="354"/>
      <c r="K236" s="371"/>
      <c r="L236" s="354"/>
      <c r="M236" s="354"/>
      <c r="N236" s="354"/>
      <c r="O236" s="354"/>
      <c r="P236" s="102"/>
    </row>
    <row r="237" spans="1:16" ht="16.5" thickBot="1" x14ac:dyDescent="0.3">
      <c r="A237" s="448"/>
      <c r="B237" s="449" t="s">
        <v>20</v>
      </c>
      <c r="C237" s="450"/>
      <c r="D237" s="679">
        <v>6.3</v>
      </c>
      <c r="E237" s="679">
        <v>6.2</v>
      </c>
      <c r="F237" s="761">
        <v>6.2</v>
      </c>
      <c r="G237" s="354"/>
      <c r="H237" s="1796"/>
      <c r="I237" s="1796"/>
      <c r="J237" s="1796"/>
      <c r="K237" s="371"/>
      <c r="L237" s="354"/>
      <c r="M237" s="354"/>
      <c r="N237" s="354"/>
      <c r="O237" s="354"/>
      <c r="P237" s="102"/>
    </row>
    <row r="238" spans="1:16" ht="16.5" thickBot="1" x14ac:dyDescent="0.3">
      <c r="A238" s="493" t="s">
        <v>194</v>
      </c>
      <c r="B238" s="494" t="s">
        <v>124</v>
      </c>
      <c r="C238" s="495"/>
      <c r="D238" s="775">
        <v>0</v>
      </c>
      <c r="E238" s="775">
        <v>0</v>
      </c>
      <c r="F238" s="776">
        <v>0</v>
      </c>
      <c r="G238" s="354"/>
      <c r="H238" s="354"/>
      <c r="I238" s="354"/>
      <c r="J238" s="354"/>
      <c r="K238" s="371"/>
      <c r="L238" s="277"/>
      <c r="M238" s="277"/>
      <c r="N238" s="277"/>
      <c r="O238" s="354"/>
      <c r="P238" s="102"/>
    </row>
    <row r="239" spans="1:16" ht="16.5" thickBot="1" x14ac:dyDescent="0.3">
      <c r="A239" s="473" t="s">
        <v>234</v>
      </c>
      <c r="B239" s="474"/>
      <c r="C239" s="475"/>
      <c r="D239" s="2171"/>
      <c r="E239" s="2171"/>
      <c r="F239" s="2173"/>
      <c r="G239" s="354"/>
      <c r="H239" s="354"/>
      <c r="I239" s="354"/>
      <c r="J239" s="354"/>
      <c r="K239" s="371"/>
      <c r="L239" s="354"/>
      <c r="M239" s="354"/>
      <c r="N239" s="354"/>
      <c r="O239" s="354"/>
      <c r="P239" s="102"/>
    </row>
    <row r="240" spans="1:16" x14ac:dyDescent="0.25">
      <c r="A240" s="582"/>
      <c r="B240" s="381"/>
      <c r="C240" s="371"/>
      <c r="D240" s="383"/>
      <c r="E240" s="383"/>
      <c r="F240" s="2169"/>
      <c r="H240" s="354"/>
      <c r="I240" s="354"/>
      <c r="J240" s="354"/>
      <c r="K240" s="371"/>
      <c r="L240" s="354"/>
      <c r="M240" s="354"/>
      <c r="N240" s="354"/>
      <c r="O240" s="354"/>
      <c r="P240" s="102"/>
    </row>
    <row r="241" spans="1:16" ht="16.5" thickBot="1" x14ac:dyDescent="0.3">
      <c r="A241" s="1794" t="s">
        <v>302</v>
      </c>
      <c r="B241" s="381"/>
      <c r="C241" s="371"/>
      <c r="D241" s="383"/>
      <c r="E241" s="383"/>
      <c r="F241" s="2169"/>
      <c r="H241" s="354"/>
      <c r="I241" s="354"/>
      <c r="J241" s="354"/>
      <c r="K241" s="371"/>
      <c r="L241" s="354"/>
      <c r="M241" s="354"/>
      <c r="N241" s="354"/>
      <c r="O241" s="354"/>
      <c r="P241" s="102"/>
    </row>
    <row r="242" spans="1:16" ht="15.75" customHeight="1" x14ac:dyDescent="0.25">
      <c r="A242" s="1810" t="s">
        <v>130</v>
      </c>
      <c r="B242" s="432" t="s">
        <v>2</v>
      </c>
      <c r="C242" s="1813" t="s">
        <v>131</v>
      </c>
      <c r="D242" s="2160" t="s">
        <v>539</v>
      </c>
      <c r="E242" s="2161"/>
      <c r="F242" s="2162"/>
      <c r="H242" s="354"/>
      <c r="I242" s="354"/>
      <c r="J242" s="354"/>
      <c r="K242" s="371"/>
      <c r="L242" s="354"/>
      <c r="M242" s="354"/>
      <c r="N242" s="354"/>
      <c r="O242" s="354"/>
      <c r="P242" s="102"/>
    </row>
    <row r="243" spans="1:16" x14ac:dyDescent="0.25">
      <c r="A243" s="1811"/>
      <c r="B243" s="433" t="s">
        <v>3</v>
      </c>
      <c r="C243" s="1814"/>
      <c r="D243" s="2163" t="s">
        <v>5</v>
      </c>
      <c r="E243" s="2163" t="s">
        <v>6</v>
      </c>
      <c r="F243" s="2164" t="s">
        <v>283</v>
      </c>
      <c r="H243" s="354"/>
      <c r="I243" s="354"/>
      <c r="J243" s="354"/>
      <c r="K243" s="371"/>
      <c r="L243" s="354"/>
      <c r="M243" s="354"/>
      <c r="N243" s="354"/>
      <c r="O243" s="354"/>
      <c r="P243" s="102"/>
    </row>
    <row r="244" spans="1:16" ht="16.5" thickBot="1" x14ac:dyDescent="0.3">
      <c r="A244" s="1812"/>
      <c r="B244" s="434" t="s">
        <v>4</v>
      </c>
      <c r="C244" s="1815"/>
      <c r="D244" s="2165"/>
      <c r="E244" s="2165"/>
      <c r="F244" s="2166"/>
      <c r="H244" s="354"/>
      <c r="I244" s="354"/>
      <c r="J244" s="354"/>
      <c r="K244" s="371"/>
      <c r="L244" s="354"/>
      <c r="M244" s="354"/>
      <c r="N244" s="354"/>
      <c r="O244" s="354"/>
      <c r="P244" s="102"/>
    </row>
    <row r="245" spans="1:16" x14ac:dyDescent="0.25">
      <c r="A245" s="435"/>
      <c r="B245" s="436"/>
      <c r="C245" s="437"/>
      <c r="D245" s="590"/>
      <c r="E245" s="590"/>
      <c r="F245" s="2175"/>
      <c r="H245" s="354"/>
      <c r="I245" s="354"/>
      <c r="J245" s="354"/>
      <c r="K245" s="371"/>
      <c r="L245" s="354"/>
      <c r="M245" s="354"/>
      <c r="N245" s="354"/>
      <c r="O245" s="354"/>
      <c r="P245" s="102"/>
    </row>
    <row r="246" spans="1:16" x14ac:dyDescent="0.25">
      <c r="A246" s="438"/>
      <c r="B246" s="439" t="s">
        <v>170</v>
      </c>
      <c r="C246" s="440"/>
      <c r="D246" s="611">
        <v>101.6</v>
      </c>
      <c r="E246" s="611">
        <v>103.4</v>
      </c>
      <c r="F246" s="617">
        <v>105.2</v>
      </c>
      <c r="H246" s="334"/>
      <c r="I246" s="334"/>
      <c r="J246" s="334"/>
      <c r="K246" s="335"/>
      <c r="L246" s="354"/>
      <c r="M246" s="354"/>
      <c r="N246" s="354"/>
      <c r="O246" s="354"/>
      <c r="P246" s="102"/>
    </row>
    <row r="247" spans="1:16" x14ac:dyDescent="0.25">
      <c r="A247" s="438" t="s">
        <v>394</v>
      </c>
      <c r="B247" s="439" t="s">
        <v>8</v>
      </c>
      <c r="C247" s="440"/>
      <c r="D247" s="611">
        <v>18</v>
      </c>
      <c r="E247" s="611">
        <v>18</v>
      </c>
      <c r="F247" s="617">
        <v>18</v>
      </c>
      <c r="H247" s="334"/>
      <c r="I247" s="334"/>
      <c r="J247" s="334"/>
      <c r="K247" s="335"/>
      <c r="L247" s="354"/>
      <c r="M247" s="354"/>
      <c r="N247" s="354"/>
      <c r="O247" s="354"/>
      <c r="P247" s="102"/>
    </row>
    <row r="248" spans="1:16" x14ac:dyDescent="0.25">
      <c r="A248" s="438"/>
      <c r="B248" s="439" t="s">
        <v>9</v>
      </c>
      <c r="C248" s="440"/>
      <c r="D248" s="611">
        <v>9</v>
      </c>
      <c r="E248" s="611">
        <v>9</v>
      </c>
      <c r="F248" s="617">
        <v>9</v>
      </c>
      <c r="H248" s="336"/>
      <c r="I248" s="336"/>
      <c r="J248" s="336"/>
      <c r="K248" s="371"/>
      <c r="L248" s="354"/>
      <c r="M248" s="354"/>
      <c r="N248" s="354"/>
      <c r="O248" s="354"/>
      <c r="P248" s="102"/>
    </row>
    <row r="249" spans="1:16" x14ac:dyDescent="0.25">
      <c r="A249" s="438"/>
      <c r="B249" s="439"/>
      <c r="C249" s="440"/>
      <c r="D249" s="611"/>
      <c r="E249" s="611"/>
      <c r="F249" s="617"/>
      <c r="H249" s="336"/>
      <c r="I249" s="336"/>
      <c r="J249" s="336"/>
      <c r="K249" s="371"/>
      <c r="L249" s="354"/>
      <c r="M249" s="354"/>
      <c r="N249" s="354"/>
      <c r="O249" s="354"/>
      <c r="P249" s="102"/>
    </row>
    <row r="250" spans="1:16" x14ac:dyDescent="0.25">
      <c r="A250" s="438"/>
      <c r="B250" s="439" t="s">
        <v>175</v>
      </c>
      <c r="C250" s="440"/>
      <c r="D250" s="611">
        <v>-96</v>
      </c>
      <c r="E250" s="611">
        <v>-86.2</v>
      </c>
      <c r="F250" s="617">
        <v>-93.5</v>
      </c>
      <c r="H250" s="334"/>
      <c r="I250" s="334"/>
      <c r="J250" s="334"/>
      <c r="K250" s="335"/>
      <c r="L250" s="354"/>
      <c r="M250" s="354"/>
      <c r="N250" s="354"/>
      <c r="O250" s="354"/>
      <c r="P250" s="102"/>
    </row>
    <row r="251" spans="1:16" x14ac:dyDescent="0.25">
      <c r="A251" s="438" t="s">
        <v>381</v>
      </c>
      <c r="B251" s="439" t="s">
        <v>216</v>
      </c>
      <c r="C251" s="440"/>
      <c r="D251" s="611">
        <v>-17</v>
      </c>
      <c r="E251" s="611">
        <v>-15</v>
      </c>
      <c r="F251" s="617">
        <v>-16</v>
      </c>
      <c r="H251" s="334"/>
      <c r="I251" s="334"/>
      <c r="J251" s="334"/>
      <c r="K251" s="335"/>
      <c r="L251" s="354"/>
      <c r="M251" s="354"/>
      <c r="N251" s="354"/>
      <c r="O251" s="354"/>
      <c r="P251" s="102"/>
    </row>
    <row r="252" spans="1:16" x14ac:dyDescent="0.25">
      <c r="A252" s="438"/>
      <c r="B252" s="439" t="s">
        <v>215</v>
      </c>
      <c r="C252" s="440"/>
      <c r="D252" s="611">
        <v>8.5</v>
      </c>
      <c r="E252" s="611">
        <v>7.5</v>
      </c>
      <c r="F252" s="617">
        <v>8</v>
      </c>
      <c r="H252" s="1797"/>
      <c r="I252" s="1797"/>
      <c r="J252" s="1797"/>
      <c r="K252" s="718"/>
      <c r="L252" s="354"/>
      <c r="M252" s="354"/>
      <c r="N252" s="354"/>
      <c r="O252" s="354"/>
      <c r="P252" s="102"/>
    </row>
    <row r="253" spans="1:16" x14ac:dyDescent="0.25">
      <c r="A253" s="438"/>
      <c r="B253" s="439"/>
      <c r="C253" s="440"/>
      <c r="D253" s="614"/>
      <c r="E253" s="894"/>
      <c r="F253" s="618"/>
      <c r="H253" s="1804"/>
      <c r="I253" s="1804"/>
      <c r="J253" s="1804"/>
      <c r="K253" s="390"/>
      <c r="L253" s="354"/>
      <c r="M253" s="354"/>
      <c r="N253" s="354"/>
      <c r="O253" s="354"/>
      <c r="P253" s="102"/>
    </row>
    <row r="254" spans="1:16" x14ac:dyDescent="0.25">
      <c r="A254" s="438"/>
      <c r="B254" s="439" t="s">
        <v>7</v>
      </c>
      <c r="C254" s="440"/>
      <c r="D254" s="614">
        <v>57</v>
      </c>
      <c r="E254" s="614">
        <v>145</v>
      </c>
      <c r="F254" s="618">
        <v>92</v>
      </c>
      <c r="H254" s="363"/>
      <c r="I254" s="363"/>
      <c r="J254" s="363"/>
      <c r="K254" s="1792"/>
      <c r="L254" s="354"/>
      <c r="M254" s="354"/>
      <c r="N254" s="354"/>
      <c r="O254" s="354"/>
      <c r="P254" s="102"/>
    </row>
    <row r="255" spans="1:16" x14ac:dyDescent="0.25">
      <c r="A255" s="438">
        <v>6</v>
      </c>
      <c r="B255" s="439" t="s">
        <v>8</v>
      </c>
      <c r="C255" s="440"/>
      <c r="D255" s="611">
        <v>0.5</v>
      </c>
      <c r="E255" s="611">
        <v>1.4</v>
      </c>
      <c r="F255" s="617">
        <v>0.89</v>
      </c>
      <c r="H255" s="363"/>
      <c r="I255" s="363"/>
      <c r="J255" s="363"/>
      <c r="K255" s="1792"/>
      <c r="L255" s="354"/>
      <c r="M255" s="354"/>
      <c r="N255" s="354"/>
      <c r="O255" s="354"/>
      <c r="P255" s="102"/>
    </row>
    <row r="256" spans="1:16" x14ac:dyDescent="0.25">
      <c r="A256" s="438"/>
      <c r="B256" s="439" t="s">
        <v>9</v>
      </c>
      <c r="C256" s="440"/>
      <c r="D256" s="611">
        <v>0.25</v>
      </c>
      <c r="E256" s="611">
        <v>0.75</v>
      </c>
      <c r="F256" s="617">
        <v>0.5</v>
      </c>
      <c r="H256" s="354"/>
      <c r="I256" s="354"/>
      <c r="J256" s="354"/>
      <c r="K256" s="371"/>
      <c r="L256" s="354"/>
      <c r="M256" s="354"/>
      <c r="N256" s="354"/>
      <c r="O256" s="354"/>
      <c r="P256" s="102"/>
    </row>
    <row r="257" spans="1:16" x14ac:dyDescent="0.25">
      <c r="A257" s="438" t="s">
        <v>179</v>
      </c>
      <c r="B257" s="439" t="s">
        <v>7</v>
      </c>
      <c r="C257" s="440"/>
      <c r="D257" s="614">
        <v>1</v>
      </c>
      <c r="E257" s="614">
        <v>2.4</v>
      </c>
      <c r="F257" s="618">
        <v>1</v>
      </c>
      <c r="H257" s="334"/>
      <c r="I257" s="334"/>
      <c r="J257" s="334"/>
      <c r="K257" s="335"/>
      <c r="L257" s="354"/>
      <c r="M257" s="354"/>
      <c r="N257" s="354"/>
      <c r="O257" s="354"/>
      <c r="P257" s="102"/>
    </row>
    <row r="258" spans="1:16" x14ac:dyDescent="0.25">
      <c r="A258" s="438"/>
      <c r="B258" s="439" t="s">
        <v>8</v>
      </c>
      <c r="C258" s="440"/>
      <c r="D258" s="611">
        <v>0.1</v>
      </c>
      <c r="E258" s="611">
        <v>0.1</v>
      </c>
      <c r="F258" s="617">
        <v>0.1</v>
      </c>
      <c r="H258" s="103"/>
      <c r="I258" s="103"/>
      <c r="J258" s="103"/>
      <c r="K258" s="335"/>
      <c r="L258" s="354"/>
      <c r="M258" s="354"/>
      <c r="N258" s="354"/>
      <c r="O258" s="354"/>
      <c r="P258" s="102"/>
    </row>
    <row r="259" spans="1:16" x14ac:dyDescent="0.25">
      <c r="A259" s="438"/>
      <c r="B259" s="439" t="s">
        <v>9</v>
      </c>
      <c r="C259" s="440"/>
      <c r="D259" s="611">
        <v>0.05</v>
      </c>
      <c r="E259" s="611">
        <v>7.0000000000000007E-2</v>
      </c>
      <c r="F259" s="617">
        <v>0.05</v>
      </c>
      <c r="H259" s="354"/>
      <c r="I259" s="354"/>
      <c r="J259" s="354"/>
      <c r="K259" s="371"/>
      <c r="L259" s="354"/>
      <c r="M259" s="354"/>
      <c r="N259" s="354"/>
      <c r="O259" s="354"/>
      <c r="P259" s="102"/>
    </row>
    <row r="260" spans="1:16" x14ac:dyDescent="0.25">
      <c r="A260" s="438">
        <v>110</v>
      </c>
      <c r="B260" s="439" t="s">
        <v>7</v>
      </c>
      <c r="C260" s="440"/>
      <c r="D260" s="639">
        <v>2.5</v>
      </c>
      <c r="E260" s="639">
        <v>8.6</v>
      </c>
      <c r="F260" s="641">
        <v>5.5</v>
      </c>
      <c r="H260" s="363"/>
      <c r="I260" s="363"/>
      <c r="J260" s="363"/>
      <c r="K260" s="371"/>
      <c r="L260" s="354"/>
      <c r="M260" s="354"/>
      <c r="N260" s="354"/>
      <c r="O260" s="354"/>
      <c r="P260" s="102"/>
    </row>
    <row r="261" spans="1:16" ht="16.5" thickBot="1" x14ac:dyDescent="0.3">
      <c r="A261" s="448"/>
      <c r="B261" s="449"/>
      <c r="C261" s="450"/>
      <c r="D261" s="629"/>
      <c r="E261" s="629"/>
      <c r="F261" s="621"/>
      <c r="H261" s="336"/>
      <c r="I261" s="336"/>
      <c r="J261" s="336"/>
      <c r="K261" s="371"/>
      <c r="L261" s="354"/>
      <c r="M261" s="354"/>
      <c r="N261" s="354"/>
      <c r="O261" s="354"/>
      <c r="P261" s="102"/>
    </row>
    <row r="262" spans="1:16" ht="16.5" thickBot="1" x14ac:dyDescent="0.3">
      <c r="A262" s="460" t="s">
        <v>11</v>
      </c>
      <c r="B262" s="458"/>
      <c r="C262" s="459"/>
      <c r="D262" s="633"/>
      <c r="E262" s="633"/>
      <c r="F262" s="644"/>
      <c r="H262" s="336"/>
      <c r="I262" s="336"/>
      <c r="J262" s="336"/>
      <c r="K262" s="371"/>
      <c r="L262" s="354"/>
      <c r="M262" s="354"/>
      <c r="N262" s="354"/>
      <c r="O262" s="354"/>
      <c r="P262" s="102"/>
    </row>
    <row r="263" spans="1:16" x14ac:dyDescent="0.25">
      <c r="A263" s="435"/>
      <c r="B263" s="436"/>
      <c r="C263" s="437"/>
      <c r="D263" s="632"/>
      <c r="E263" s="632"/>
      <c r="F263" s="659"/>
      <c r="H263" s="336"/>
      <c r="I263" s="336"/>
      <c r="J263" s="336"/>
      <c r="K263" s="371"/>
      <c r="L263" s="354"/>
      <c r="M263" s="354"/>
      <c r="N263" s="354"/>
      <c r="O263" s="354"/>
      <c r="P263" s="102"/>
    </row>
    <row r="264" spans="1:16" x14ac:dyDescent="0.25">
      <c r="A264" s="438"/>
      <c r="B264" s="439" t="s">
        <v>7</v>
      </c>
      <c r="C264" s="440"/>
      <c r="D264" s="614">
        <v>57</v>
      </c>
      <c r="E264" s="614">
        <v>145</v>
      </c>
      <c r="F264" s="618">
        <v>91</v>
      </c>
      <c r="H264" s="363"/>
      <c r="I264" s="363"/>
      <c r="J264" s="363"/>
      <c r="K264" s="1792"/>
      <c r="L264" s="354"/>
      <c r="M264" s="354"/>
      <c r="N264" s="354"/>
      <c r="O264" s="354"/>
      <c r="P264" s="102"/>
    </row>
    <row r="265" spans="1:16" x14ac:dyDescent="0.25">
      <c r="A265" s="438">
        <v>6</v>
      </c>
      <c r="B265" s="439" t="s">
        <v>8</v>
      </c>
      <c r="C265" s="440"/>
      <c r="D265" s="611">
        <v>0.5</v>
      </c>
      <c r="E265" s="611">
        <v>1.4</v>
      </c>
      <c r="F265" s="617">
        <v>0.88</v>
      </c>
      <c r="H265" s="336"/>
      <c r="I265" s="336"/>
      <c r="J265" s="336"/>
      <c r="K265" s="371"/>
      <c r="L265" s="354"/>
      <c r="M265" s="354"/>
      <c r="N265" s="354"/>
      <c r="O265" s="354"/>
      <c r="P265" s="102"/>
    </row>
    <row r="266" spans="1:16" x14ac:dyDescent="0.25">
      <c r="A266" s="438"/>
      <c r="B266" s="439" t="s">
        <v>9</v>
      </c>
      <c r="C266" s="440"/>
      <c r="D266" s="611">
        <v>0.25</v>
      </c>
      <c r="E266" s="611">
        <v>0.75</v>
      </c>
      <c r="F266" s="617">
        <v>0.5</v>
      </c>
      <c r="H266" s="336"/>
      <c r="I266" s="336"/>
      <c r="J266" s="336"/>
      <c r="K266" s="371"/>
      <c r="L266" s="354"/>
      <c r="M266" s="354"/>
      <c r="N266" s="354"/>
      <c r="O266" s="354"/>
      <c r="P266" s="102"/>
    </row>
    <row r="267" spans="1:16" x14ac:dyDescent="0.25">
      <c r="A267" s="444" t="s">
        <v>180</v>
      </c>
      <c r="B267" s="445" t="s">
        <v>38</v>
      </c>
      <c r="C267" s="446"/>
      <c r="D267" s="614">
        <v>1</v>
      </c>
      <c r="E267" s="614">
        <v>2.4</v>
      </c>
      <c r="F267" s="618">
        <v>2.4</v>
      </c>
      <c r="H267" s="363"/>
      <c r="I267" s="363"/>
      <c r="J267" s="363"/>
      <c r="K267" s="335"/>
      <c r="L267" s="354"/>
      <c r="M267" s="354"/>
      <c r="N267" s="354"/>
      <c r="O267" s="354"/>
      <c r="P267" s="102"/>
    </row>
    <row r="268" spans="1:16" x14ac:dyDescent="0.25">
      <c r="A268" s="438"/>
      <c r="B268" s="439" t="s">
        <v>8</v>
      </c>
      <c r="C268" s="440"/>
      <c r="D268" s="611">
        <v>0.1</v>
      </c>
      <c r="E268" s="611">
        <v>0.13</v>
      </c>
      <c r="F268" s="617">
        <v>0.13</v>
      </c>
      <c r="H268" s="334"/>
      <c r="I268" s="334"/>
      <c r="J268" s="334"/>
      <c r="K268" s="335"/>
      <c r="L268" s="354"/>
      <c r="M268" s="354"/>
      <c r="N268" s="354"/>
      <c r="O268" s="354"/>
      <c r="P268" s="102"/>
    </row>
    <row r="269" spans="1:16" x14ac:dyDescent="0.25">
      <c r="A269" s="438"/>
      <c r="B269" s="439" t="s">
        <v>9</v>
      </c>
      <c r="C269" s="440"/>
      <c r="D269" s="611">
        <v>7.0000000000000007E-2</v>
      </c>
      <c r="E269" s="611">
        <v>7.0000000000000007E-2</v>
      </c>
      <c r="F269" s="617">
        <v>7.0000000000000007E-2</v>
      </c>
      <c r="H269" s="336"/>
      <c r="I269" s="336"/>
      <c r="J269" s="336"/>
      <c r="K269" s="371"/>
      <c r="L269" s="354"/>
      <c r="M269" s="354"/>
      <c r="N269" s="354"/>
      <c r="O269" s="354"/>
      <c r="P269" s="102"/>
    </row>
    <row r="270" spans="1:16" x14ac:dyDescent="0.25">
      <c r="A270" s="438">
        <v>110</v>
      </c>
      <c r="B270" s="439" t="s">
        <v>7</v>
      </c>
      <c r="C270" s="440"/>
      <c r="D270" s="609">
        <v>3.2</v>
      </c>
      <c r="E270" s="609">
        <v>8.6</v>
      </c>
      <c r="F270" s="619">
        <v>6.2</v>
      </c>
      <c r="H270" s="363"/>
      <c r="I270" s="363"/>
      <c r="J270" s="363"/>
      <c r="K270" s="371"/>
      <c r="L270" s="354"/>
      <c r="M270" s="354"/>
      <c r="N270" s="354"/>
      <c r="O270" s="354"/>
      <c r="P270" s="102"/>
    </row>
    <row r="271" spans="1:16" ht="16.5" thickBot="1" x14ac:dyDescent="0.3">
      <c r="A271" s="448"/>
      <c r="B271" s="479"/>
      <c r="C271" s="450"/>
      <c r="D271" s="616"/>
      <c r="E271" s="616"/>
      <c r="F271" s="762"/>
      <c r="H271" s="978"/>
      <c r="I271" s="978"/>
      <c r="J271" s="978"/>
      <c r="K271" s="390"/>
      <c r="L271" s="354"/>
      <c r="M271" s="354"/>
      <c r="N271" s="354"/>
      <c r="O271" s="354"/>
      <c r="P271" s="102"/>
    </row>
    <row r="272" spans="1:16" ht="16.5" thickBot="1" x14ac:dyDescent="0.3">
      <c r="A272" s="460" t="s">
        <v>11</v>
      </c>
      <c r="B272" s="458"/>
      <c r="C272" s="459"/>
      <c r="D272" s="633"/>
      <c r="E272" s="633"/>
      <c r="F272" s="644"/>
      <c r="H272" s="354"/>
      <c r="I272" s="354"/>
      <c r="J272" s="354"/>
      <c r="K272" s="371"/>
      <c r="L272" s="354"/>
      <c r="M272" s="354"/>
      <c r="N272" s="354"/>
      <c r="O272" s="354"/>
      <c r="P272" s="102"/>
    </row>
    <row r="273" spans="1:16" x14ac:dyDescent="0.25">
      <c r="A273" s="435"/>
      <c r="B273" s="436"/>
      <c r="C273" s="437"/>
      <c r="D273" s="613"/>
      <c r="E273" s="613"/>
      <c r="F273" s="645"/>
      <c r="H273" s="978"/>
      <c r="I273" s="978"/>
      <c r="J273" s="978"/>
      <c r="K273" s="390"/>
      <c r="L273" s="354"/>
      <c r="M273" s="354"/>
      <c r="N273" s="354"/>
      <c r="O273" s="354"/>
      <c r="P273" s="102"/>
    </row>
    <row r="274" spans="1:16" x14ac:dyDescent="0.25">
      <c r="A274" s="438" t="s">
        <v>157</v>
      </c>
      <c r="B274" s="439" t="s">
        <v>14</v>
      </c>
      <c r="C274" s="440"/>
      <c r="D274" s="614">
        <v>116</v>
      </c>
      <c r="E274" s="614">
        <v>115</v>
      </c>
      <c r="F274" s="618">
        <v>113</v>
      </c>
      <c r="H274" s="354"/>
      <c r="I274" s="354"/>
      <c r="J274" s="354"/>
      <c r="K274" s="371"/>
      <c r="L274" s="354"/>
      <c r="M274" s="354"/>
      <c r="N274" s="354"/>
      <c r="O274" s="354"/>
      <c r="P274" s="102"/>
    </row>
    <row r="275" spans="1:16" x14ac:dyDescent="0.25">
      <c r="A275" s="438"/>
      <c r="B275" s="439" t="s">
        <v>15</v>
      </c>
      <c r="C275" s="440"/>
      <c r="D275" s="614">
        <v>116</v>
      </c>
      <c r="E275" s="614">
        <v>115</v>
      </c>
      <c r="F275" s="618">
        <v>113</v>
      </c>
      <c r="H275" s="354"/>
      <c r="I275" s="354"/>
      <c r="J275" s="354"/>
      <c r="K275" s="371"/>
      <c r="L275" s="354"/>
      <c r="M275" s="354"/>
      <c r="N275" s="354"/>
      <c r="O275" s="354"/>
      <c r="P275" s="102"/>
    </row>
    <row r="276" spans="1:16" x14ac:dyDescent="0.25">
      <c r="A276" s="438" t="s">
        <v>26</v>
      </c>
      <c r="B276" s="439" t="s">
        <v>19</v>
      </c>
      <c r="C276" s="440"/>
      <c r="D276" s="604">
        <v>36</v>
      </c>
      <c r="E276" s="604">
        <v>36</v>
      </c>
      <c r="F276" s="666">
        <v>36</v>
      </c>
      <c r="H276" s="354"/>
      <c r="I276" s="354"/>
      <c r="J276" s="354"/>
      <c r="K276" s="371"/>
      <c r="L276" s="354"/>
      <c r="M276" s="354"/>
      <c r="N276" s="354"/>
      <c r="O276" s="354"/>
      <c r="P276" s="102"/>
    </row>
    <row r="277" spans="1:16" x14ac:dyDescent="0.25">
      <c r="A277" s="438"/>
      <c r="B277" s="439" t="s">
        <v>20</v>
      </c>
      <c r="C277" s="440"/>
      <c r="D277" s="604">
        <v>36</v>
      </c>
      <c r="E277" s="604">
        <v>36</v>
      </c>
      <c r="F277" s="666">
        <v>36</v>
      </c>
      <c r="H277" s="354"/>
      <c r="I277" s="354"/>
      <c r="J277" s="354"/>
      <c r="K277" s="371"/>
      <c r="L277" s="354"/>
      <c r="M277" s="354"/>
      <c r="N277" s="354"/>
      <c r="O277" s="354"/>
      <c r="P277" s="102"/>
    </row>
    <row r="278" spans="1:16" x14ac:dyDescent="0.25">
      <c r="A278" s="438" t="s">
        <v>25</v>
      </c>
      <c r="B278" s="439" t="s">
        <v>19</v>
      </c>
      <c r="C278" s="462"/>
      <c r="D278" s="903">
        <v>6.4</v>
      </c>
      <c r="E278" s="604">
        <v>6.4</v>
      </c>
      <c r="F278" s="666">
        <v>6.4</v>
      </c>
      <c r="H278" s="354"/>
      <c r="I278" s="354"/>
      <c r="J278" s="354"/>
      <c r="K278" s="371"/>
      <c r="L278" s="354"/>
      <c r="M278" s="354"/>
      <c r="N278" s="354"/>
      <c r="O278" s="354"/>
      <c r="P278" s="102"/>
    </row>
    <row r="279" spans="1:16" x14ac:dyDescent="0.25">
      <c r="A279" s="438"/>
      <c r="B279" s="439" t="s">
        <v>20</v>
      </c>
      <c r="C279" s="462"/>
      <c r="D279" s="903">
        <v>6.4</v>
      </c>
      <c r="E279" s="604">
        <v>6.4</v>
      </c>
      <c r="F279" s="666">
        <v>6.4</v>
      </c>
      <c r="H279" s="354"/>
      <c r="I279" s="354"/>
      <c r="J279" s="354"/>
      <c r="K279" s="371"/>
      <c r="L279" s="354"/>
      <c r="M279" s="354"/>
      <c r="N279" s="354"/>
      <c r="O279" s="354"/>
      <c r="P279" s="102"/>
    </row>
    <row r="280" spans="1:16" ht="16.5" thickBot="1" x14ac:dyDescent="0.3">
      <c r="A280" s="448"/>
      <c r="B280" s="449"/>
      <c r="C280" s="450"/>
      <c r="D280" s="981"/>
      <c r="E280" s="498"/>
      <c r="F280" s="2176"/>
      <c r="H280" s="354"/>
      <c r="I280" s="354"/>
      <c r="J280" s="354"/>
      <c r="K280" s="371"/>
      <c r="L280" s="354"/>
      <c r="M280" s="354"/>
      <c r="N280" s="354"/>
      <c r="O280" s="354"/>
      <c r="P280" s="102"/>
    </row>
    <row r="281" spans="1:16" ht="22.5" customHeight="1" thickBot="1" x14ac:dyDescent="0.3">
      <c r="A281" s="464" t="s">
        <v>234</v>
      </c>
      <c r="B281" s="499"/>
      <c r="C281" s="500"/>
      <c r="D281" s="2167"/>
      <c r="E281" s="2167"/>
      <c r="F281" s="2177"/>
      <c r="H281" s="354"/>
      <c r="I281" s="354"/>
      <c r="J281" s="354"/>
      <c r="K281" s="371"/>
      <c r="L281" s="354"/>
      <c r="M281" s="354"/>
      <c r="N281" s="354"/>
      <c r="O281" s="354"/>
      <c r="P281" s="102"/>
    </row>
    <row r="282" spans="1:16" x14ac:dyDescent="0.25">
      <c r="A282" s="582"/>
      <c r="B282" s="381"/>
      <c r="C282" s="371"/>
      <c r="D282" s="383"/>
      <c r="E282" s="383"/>
      <c r="F282" s="2169"/>
      <c r="H282" s="354"/>
      <c r="I282" s="354"/>
      <c r="J282" s="354"/>
      <c r="K282" s="371"/>
      <c r="L282" s="354"/>
      <c r="M282" s="354"/>
      <c r="N282" s="354"/>
      <c r="O282" s="354"/>
      <c r="P282" s="102"/>
    </row>
    <row r="283" spans="1:16" ht="16.5" thickBot="1" x14ac:dyDescent="0.3">
      <c r="A283" s="1027" t="s">
        <v>303</v>
      </c>
      <c r="B283" s="479"/>
      <c r="C283" s="748"/>
      <c r="D283" s="749"/>
      <c r="E283" s="749"/>
      <c r="F283" s="1424"/>
      <c r="H283" s="354"/>
      <c r="I283" s="354"/>
      <c r="J283" s="354"/>
      <c r="K283" s="371"/>
      <c r="L283" s="354"/>
      <c r="M283" s="354"/>
      <c r="N283" s="354"/>
      <c r="O283" s="354"/>
      <c r="P283" s="102"/>
    </row>
    <row r="284" spans="1:16" x14ac:dyDescent="0.25">
      <c r="A284" s="1810" t="s">
        <v>130</v>
      </c>
      <c r="B284" s="432" t="s">
        <v>2</v>
      </c>
      <c r="C284" s="1813" t="s">
        <v>131</v>
      </c>
      <c r="D284" s="2160" t="s">
        <v>539</v>
      </c>
      <c r="E284" s="2161"/>
      <c r="F284" s="2162"/>
      <c r="H284" s="354"/>
      <c r="I284" s="354"/>
      <c r="J284" s="354"/>
      <c r="K284" s="371"/>
      <c r="L284" s="354"/>
      <c r="M284" s="354"/>
      <c r="N284" s="354"/>
      <c r="O284" s="354"/>
      <c r="P284" s="102"/>
    </row>
    <row r="285" spans="1:16" x14ac:dyDescent="0.25">
      <c r="A285" s="1811"/>
      <c r="B285" s="433" t="s">
        <v>3</v>
      </c>
      <c r="C285" s="1814"/>
      <c r="D285" s="2163" t="s">
        <v>5</v>
      </c>
      <c r="E285" s="2163" t="s">
        <v>6</v>
      </c>
      <c r="F285" s="2164" t="s">
        <v>283</v>
      </c>
      <c r="H285" s="354"/>
      <c r="I285" s="354"/>
      <c r="J285" s="354"/>
      <c r="K285" s="371"/>
      <c r="L285" s="354"/>
      <c r="M285" s="354"/>
      <c r="N285" s="354"/>
      <c r="O285" s="354"/>
      <c r="P285" s="102"/>
    </row>
    <row r="286" spans="1:16" ht="16.5" thickBot="1" x14ac:dyDescent="0.3">
      <c r="A286" s="1812"/>
      <c r="B286" s="434" t="s">
        <v>4</v>
      </c>
      <c r="C286" s="1815"/>
      <c r="D286" s="2165"/>
      <c r="E286" s="2165"/>
      <c r="F286" s="2166"/>
      <c r="H286" s="354"/>
      <c r="I286" s="354"/>
      <c r="J286" s="354"/>
      <c r="K286" s="371"/>
      <c r="L286" s="354"/>
      <c r="M286" s="354"/>
      <c r="N286" s="354"/>
      <c r="O286" s="354"/>
      <c r="P286" s="102"/>
    </row>
    <row r="287" spans="1:16" x14ac:dyDescent="0.25">
      <c r="A287" s="444"/>
      <c r="B287" s="445"/>
      <c r="C287" s="446"/>
      <c r="D287" s="501"/>
      <c r="E287" s="501"/>
      <c r="F287" s="2178"/>
      <c r="H287" s="354"/>
      <c r="I287" s="354"/>
      <c r="J287" s="354"/>
      <c r="K287" s="371"/>
      <c r="L287" s="354"/>
      <c r="M287" s="354"/>
      <c r="N287" s="354"/>
      <c r="O287" s="354"/>
      <c r="P287" s="102"/>
    </row>
    <row r="288" spans="1:16" x14ac:dyDescent="0.25">
      <c r="A288" s="438"/>
      <c r="B288" s="439" t="s">
        <v>7</v>
      </c>
      <c r="C288" s="440">
        <v>120</v>
      </c>
      <c r="D288" s="614">
        <v>61</v>
      </c>
      <c r="E288" s="614">
        <v>66</v>
      </c>
      <c r="F288" s="666">
        <v>60</v>
      </c>
      <c r="H288" s="103"/>
      <c r="I288" s="103"/>
      <c r="J288" s="103"/>
      <c r="K288" s="335"/>
      <c r="L288" s="383"/>
      <c r="M288" s="383"/>
      <c r="N288" s="371"/>
      <c r="O288" s="354"/>
      <c r="P288" s="102"/>
    </row>
    <row r="289" spans="1:16" x14ac:dyDescent="0.25">
      <c r="A289" s="438" t="s">
        <v>27</v>
      </c>
      <c r="B289" s="439" t="s">
        <v>8</v>
      </c>
      <c r="C289" s="440">
        <v>10</v>
      </c>
      <c r="D289" s="614">
        <v>11.6</v>
      </c>
      <c r="E289" s="614">
        <v>13</v>
      </c>
      <c r="F289" s="666">
        <v>12</v>
      </c>
      <c r="H289" s="103"/>
      <c r="I289" s="103"/>
      <c r="J289" s="103"/>
      <c r="K289" s="335"/>
      <c r="L289" s="383"/>
      <c r="M289" s="383"/>
      <c r="N289" s="371"/>
      <c r="O289" s="354"/>
      <c r="P289" s="102"/>
    </row>
    <row r="290" spans="1:16" x14ac:dyDescent="0.25">
      <c r="A290" s="438"/>
      <c r="B290" s="439" t="s">
        <v>9</v>
      </c>
      <c r="C290" s="440">
        <v>10</v>
      </c>
      <c r="D290" s="614">
        <v>6.48</v>
      </c>
      <c r="E290" s="614">
        <v>7</v>
      </c>
      <c r="F290" s="666">
        <v>6.5</v>
      </c>
      <c r="H290" s="354"/>
      <c r="I290" s="354"/>
      <c r="J290" s="354"/>
      <c r="K290" s="371"/>
      <c r="L290" s="383"/>
      <c r="M290" s="383"/>
      <c r="N290" s="371"/>
      <c r="O290" s="354"/>
      <c r="P290" s="102"/>
    </row>
    <row r="291" spans="1:16" x14ac:dyDescent="0.25">
      <c r="A291" s="438"/>
      <c r="B291" s="439"/>
      <c r="C291" s="440"/>
      <c r="D291" s="614"/>
      <c r="E291" s="614"/>
      <c r="F291" s="666"/>
      <c r="H291" s="354"/>
      <c r="I291" s="354"/>
      <c r="J291" s="354"/>
      <c r="K291" s="371"/>
      <c r="L291" s="383"/>
      <c r="M291" s="383"/>
      <c r="N291" s="371"/>
      <c r="O291" s="354"/>
      <c r="P291" s="102"/>
    </row>
    <row r="292" spans="1:16" x14ac:dyDescent="0.25">
      <c r="A292" s="438"/>
      <c r="B292" s="439" t="s">
        <v>112</v>
      </c>
      <c r="C292" s="440">
        <v>100</v>
      </c>
      <c r="D292" s="614">
        <v>3</v>
      </c>
      <c r="E292" s="614">
        <v>4</v>
      </c>
      <c r="F292" s="640">
        <v>4</v>
      </c>
      <c r="H292" s="363"/>
      <c r="I292" s="363"/>
      <c r="J292" s="363"/>
      <c r="K292" s="371"/>
      <c r="L292" s="383"/>
      <c r="M292" s="383"/>
      <c r="N292" s="371"/>
      <c r="O292" s="354"/>
      <c r="P292" s="102"/>
    </row>
    <row r="293" spans="1:16" x14ac:dyDescent="0.25">
      <c r="A293" s="438" t="s">
        <v>182</v>
      </c>
      <c r="B293" s="439" t="s">
        <v>8</v>
      </c>
      <c r="C293" s="440">
        <v>10</v>
      </c>
      <c r="D293" s="611">
        <v>0.05</v>
      </c>
      <c r="E293" s="611">
        <v>7.0000000000000007E-2</v>
      </c>
      <c r="F293" s="640">
        <v>7.0000000000000007E-2</v>
      </c>
      <c r="H293" s="354"/>
      <c r="I293" s="354"/>
      <c r="J293" s="354"/>
      <c r="K293" s="371"/>
      <c r="L293" s="1792"/>
      <c r="M293" s="1792"/>
      <c r="N293" s="371"/>
      <c r="O293" s="354"/>
      <c r="P293" s="102"/>
    </row>
    <row r="294" spans="1:16" x14ac:dyDescent="0.25">
      <c r="A294" s="438"/>
      <c r="B294" s="439" t="s">
        <v>9</v>
      </c>
      <c r="C294" s="440"/>
      <c r="D294" s="614"/>
      <c r="E294" s="611"/>
      <c r="F294" s="666"/>
      <c r="H294" s="354"/>
      <c r="I294" s="354"/>
      <c r="J294" s="354"/>
      <c r="K294" s="371"/>
      <c r="L294" s="383"/>
      <c r="M294" s="1792"/>
      <c r="N294" s="371"/>
      <c r="O294" s="354"/>
      <c r="P294" s="102"/>
    </row>
    <row r="295" spans="1:16" ht="16.5" thickBot="1" x14ac:dyDescent="0.3">
      <c r="A295" s="448">
        <v>110</v>
      </c>
      <c r="B295" s="449" t="s">
        <v>7</v>
      </c>
      <c r="C295" s="450"/>
      <c r="D295" s="687">
        <v>0.27</v>
      </c>
      <c r="E295" s="687">
        <v>0.36</v>
      </c>
      <c r="F295" s="677">
        <v>0.36</v>
      </c>
      <c r="H295" s="363"/>
      <c r="I295" s="363"/>
      <c r="J295" s="363"/>
      <c r="K295" s="371"/>
      <c r="L295" s="1792"/>
      <c r="M295" s="1792"/>
      <c r="N295" s="371"/>
      <c r="O295" s="354"/>
      <c r="P295" s="102"/>
    </row>
    <row r="296" spans="1:16" ht="16.5" thickBot="1" x14ac:dyDescent="0.3">
      <c r="A296" s="502" t="s">
        <v>135</v>
      </c>
      <c r="B296" s="503" t="s">
        <v>124</v>
      </c>
      <c r="C296" s="459"/>
      <c r="D296" s="779">
        <v>0</v>
      </c>
      <c r="E296" s="779">
        <v>0</v>
      </c>
      <c r="F296" s="982">
        <v>0</v>
      </c>
      <c r="H296" s="1807" t="s">
        <v>196</v>
      </c>
      <c r="I296" s="1808"/>
      <c r="J296" s="1809"/>
      <c r="K296" s="390"/>
      <c r="L296" s="354"/>
      <c r="M296" s="354"/>
      <c r="N296" s="354"/>
      <c r="O296" s="354"/>
    </row>
    <row r="297" spans="1:16" ht="16.5" thickBot="1" x14ac:dyDescent="0.3">
      <c r="A297" s="444" t="s">
        <v>94</v>
      </c>
      <c r="B297" s="445"/>
      <c r="C297" s="446"/>
      <c r="D297" s="638"/>
      <c r="E297" s="632"/>
      <c r="F297" s="678"/>
      <c r="H297" s="1791" t="s">
        <v>5</v>
      </c>
      <c r="I297" s="1782" t="s">
        <v>6</v>
      </c>
      <c r="J297" s="1805" t="s">
        <v>283</v>
      </c>
      <c r="K297" s="390"/>
      <c r="L297" s="354"/>
      <c r="M297" s="354"/>
      <c r="N297" s="354"/>
      <c r="O297" s="354"/>
    </row>
    <row r="298" spans="1:16" x14ac:dyDescent="0.25">
      <c r="A298" s="455" t="s">
        <v>65</v>
      </c>
      <c r="B298" s="439"/>
      <c r="C298" s="440"/>
      <c r="D298" s="610">
        <v>1</v>
      </c>
      <c r="E298" s="614">
        <v>2</v>
      </c>
      <c r="F298" s="666">
        <v>2</v>
      </c>
      <c r="H298" s="361">
        <v>0.02</v>
      </c>
      <c r="I298" s="1788">
        <v>0.03</v>
      </c>
      <c r="J298" s="362">
        <v>0.03</v>
      </c>
      <c r="K298" s="1016"/>
      <c r="L298" s="384"/>
      <c r="M298" s="383"/>
      <c r="N298" s="371"/>
      <c r="O298" s="354"/>
    </row>
    <row r="299" spans="1:16" x14ac:dyDescent="0.25">
      <c r="A299" s="455" t="s">
        <v>66</v>
      </c>
      <c r="B299" s="439"/>
      <c r="C299" s="440"/>
      <c r="D299" s="610">
        <v>1</v>
      </c>
      <c r="E299" s="614">
        <v>1</v>
      </c>
      <c r="F299" s="666">
        <v>1</v>
      </c>
      <c r="H299" s="731">
        <v>0.02</v>
      </c>
      <c r="I299" s="1783">
        <v>0.02</v>
      </c>
      <c r="J299" s="733">
        <v>0.02</v>
      </c>
      <c r="K299" s="1016"/>
      <c r="L299" s="384"/>
      <c r="M299" s="383"/>
      <c r="N299" s="371"/>
      <c r="O299" s="354"/>
    </row>
    <row r="300" spans="1:16" ht="16.5" thickBot="1" x14ac:dyDescent="0.3">
      <c r="A300" s="504" t="s">
        <v>63</v>
      </c>
      <c r="B300" s="442"/>
      <c r="C300" s="443"/>
      <c r="D300" s="626">
        <v>1</v>
      </c>
      <c r="E300" s="616">
        <v>1</v>
      </c>
      <c r="F300" s="677">
        <v>1</v>
      </c>
      <c r="H300" s="732">
        <v>0.02</v>
      </c>
      <c r="I300" s="1790">
        <v>0.02</v>
      </c>
      <c r="J300" s="734">
        <v>0.02</v>
      </c>
      <c r="K300" s="1016"/>
      <c r="L300" s="384"/>
      <c r="M300" s="383"/>
      <c r="N300" s="371"/>
      <c r="O300" s="354"/>
    </row>
    <row r="301" spans="1:16" ht="16.5" thickBot="1" x14ac:dyDescent="0.3">
      <c r="A301" s="505" t="s">
        <v>200</v>
      </c>
      <c r="B301" s="458"/>
      <c r="C301" s="459"/>
      <c r="D301" s="688">
        <v>3</v>
      </c>
      <c r="E301" s="688">
        <v>4</v>
      </c>
      <c r="F301" s="689">
        <v>4</v>
      </c>
      <c r="H301" s="391">
        <v>0.06</v>
      </c>
      <c r="I301" s="704">
        <v>7.0000000000000007E-2</v>
      </c>
      <c r="J301" s="392">
        <v>7.0000000000000007E-2</v>
      </c>
      <c r="K301" s="1016" t="s">
        <v>441</v>
      </c>
      <c r="L301" s="354"/>
      <c r="M301" s="354"/>
      <c r="N301" s="354"/>
      <c r="O301" s="354"/>
    </row>
    <row r="302" spans="1:16" ht="16.5" thickBot="1" x14ac:dyDescent="0.3">
      <c r="A302" s="460" t="s">
        <v>11</v>
      </c>
      <c r="B302" s="458"/>
      <c r="C302" s="459"/>
      <c r="D302" s="633"/>
      <c r="E302" s="633"/>
      <c r="F302" s="690"/>
      <c r="K302" s="371"/>
      <c r="L302" s="354"/>
      <c r="M302" s="354"/>
      <c r="N302" s="354"/>
      <c r="O302" s="354"/>
    </row>
    <row r="303" spans="1:16" x14ac:dyDescent="0.25">
      <c r="A303" s="444"/>
      <c r="B303" s="445"/>
      <c r="C303" s="446"/>
      <c r="D303" s="632"/>
      <c r="E303" s="632"/>
      <c r="F303" s="678"/>
      <c r="K303" s="371"/>
      <c r="L303" s="354"/>
      <c r="M303" s="354"/>
      <c r="N303" s="354"/>
      <c r="O303" s="354"/>
    </row>
    <row r="304" spans="1:16" x14ac:dyDescent="0.25">
      <c r="A304" s="438"/>
      <c r="B304" s="439" t="s">
        <v>85</v>
      </c>
      <c r="C304" s="440">
        <v>100</v>
      </c>
      <c r="D304" s="610">
        <v>2</v>
      </c>
      <c r="E304" s="610">
        <v>2</v>
      </c>
      <c r="F304" s="666">
        <v>2</v>
      </c>
      <c r="H304" s="382"/>
      <c r="I304" s="382"/>
      <c r="J304" s="382"/>
      <c r="L304" s="384"/>
      <c r="M304" s="384"/>
      <c r="N304" s="371"/>
    </row>
    <row r="305" spans="1:14" x14ac:dyDescent="0.25">
      <c r="A305" s="438" t="s">
        <v>183</v>
      </c>
      <c r="B305" s="439" t="s">
        <v>8</v>
      </c>
      <c r="C305" s="440">
        <v>10</v>
      </c>
      <c r="D305" s="605">
        <v>0.03</v>
      </c>
      <c r="E305" s="605">
        <v>0.03</v>
      </c>
      <c r="F305" s="623">
        <v>0.03</v>
      </c>
      <c r="L305" s="372"/>
      <c r="M305" s="372"/>
      <c r="N305" s="385"/>
    </row>
    <row r="306" spans="1:14" x14ac:dyDescent="0.25">
      <c r="A306" s="438"/>
      <c r="B306" s="439" t="s">
        <v>9</v>
      </c>
      <c r="C306" s="440">
        <v>10</v>
      </c>
      <c r="D306" s="1684"/>
      <c r="E306" s="601"/>
      <c r="F306" s="623"/>
      <c r="L306" s="386"/>
      <c r="M306" s="387"/>
      <c r="N306" s="385"/>
    </row>
    <row r="307" spans="1:14" ht="16.5" thickBot="1" x14ac:dyDescent="0.3">
      <c r="A307" s="438">
        <v>110</v>
      </c>
      <c r="B307" s="439" t="s">
        <v>7</v>
      </c>
      <c r="C307" s="440" t="s">
        <v>211</v>
      </c>
      <c r="D307" s="605">
        <v>0.18</v>
      </c>
      <c r="E307" s="605">
        <v>0.18</v>
      </c>
      <c r="F307" s="623">
        <v>0.18</v>
      </c>
      <c r="H307" s="382"/>
      <c r="I307" s="382"/>
      <c r="J307" s="382"/>
      <c r="K307" s="371"/>
      <c r="L307" s="372"/>
      <c r="M307" s="372"/>
      <c r="N307" s="385"/>
    </row>
    <row r="308" spans="1:14" ht="16.5" thickBot="1" x14ac:dyDescent="0.3">
      <c r="A308" s="502" t="s">
        <v>136</v>
      </c>
      <c r="B308" s="503" t="s">
        <v>124</v>
      </c>
      <c r="C308" s="459"/>
      <c r="D308" s="779">
        <v>0</v>
      </c>
      <c r="E308" s="779">
        <v>0</v>
      </c>
      <c r="F308" s="982">
        <v>0</v>
      </c>
      <c r="H308" s="1807" t="s">
        <v>196</v>
      </c>
      <c r="I308" s="1808"/>
      <c r="J308" s="1809"/>
      <c r="K308" s="390"/>
    </row>
    <row r="309" spans="1:14" ht="16.5" thickBot="1" x14ac:dyDescent="0.3">
      <c r="A309" s="435" t="s">
        <v>96</v>
      </c>
      <c r="B309" s="436"/>
      <c r="C309" s="437"/>
      <c r="D309" s="614"/>
      <c r="E309" s="614"/>
      <c r="F309" s="666"/>
      <c r="H309" s="1791" t="s">
        <v>5</v>
      </c>
      <c r="I309" s="1782" t="s">
        <v>6</v>
      </c>
      <c r="J309" s="1805" t="s">
        <v>283</v>
      </c>
      <c r="K309" s="390"/>
    </row>
    <row r="310" spans="1:14" x14ac:dyDescent="0.25">
      <c r="A310" s="455" t="s">
        <v>68</v>
      </c>
      <c r="B310" s="439" t="s">
        <v>7</v>
      </c>
      <c r="C310" s="440"/>
      <c r="D310" s="614">
        <v>1</v>
      </c>
      <c r="E310" s="614">
        <v>1</v>
      </c>
      <c r="F310" s="666">
        <v>1</v>
      </c>
      <c r="H310" s="361">
        <v>0.02</v>
      </c>
      <c r="I310" s="1788">
        <v>0.02</v>
      </c>
      <c r="J310" s="362">
        <v>0.02</v>
      </c>
      <c r="K310" s="1016"/>
      <c r="L310" s="383"/>
      <c r="M310" s="383"/>
      <c r="N310" s="371"/>
    </row>
    <row r="311" spans="1:14" x14ac:dyDescent="0.25">
      <c r="A311" s="455" t="s">
        <v>213</v>
      </c>
      <c r="B311" s="439" t="s">
        <v>7</v>
      </c>
      <c r="C311" s="440"/>
      <c r="D311" s="610">
        <v>0</v>
      </c>
      <c r="E311" s="610">
        <v>0</v>
      </c>
      <c r="F311" s="666">
        <v>0</v>
      </c>
      <c r="H311" s="731">
        <v>0</v>
      </c>
      <c r="I311" s="1783">
        <v>0</v>
      </c>
      <c r="J311" s="733">
        <v>0</v>
      </c>
      <c r="K311" s="1016"/>
      <c r="L311" s="384"/>
      <c r="M311" s="384"/>
      <c r="N311" s="371"/>
    </row>
    <row r="312" spans="1:14" ht="16.5" thickBot="1" x14ac:dyDescent="0.3">
      <c r="A312" s="456" t="s">
        <v>67</v>
      </c>
      <c r="B312" s="449" t="s">
        <v>7</v>
      </c>
      <c r="C312" s="450"/>
      <c r="D312" s="614">
        <v>1</v>
      </c>
      <c r="E312" s="614">
        <v>1</v>
      </c>
      <c r="F312" s="666">
        <v>1</v>
      </c>
      <c r="H312" s="732">
        <v>0.02</v>
      </c>
      <c r="I312" s="1790">
        <v>0.02</v>
      </c>
      <c r="J312" s="734">
        <v>0.02</v>
      </c>
      <c r="K312" s="1016"/>
      <c r="L312" s="383"/>
      <c r="M312" s="383"/>
      <c r="N312" s="371"/>
    </row>
    <row r="313" spans="1:14" ht="16.5" thickBot="1" x14ac:dyDescent="0.3">
      <c r="A313" s="506" t="s">
        <v>201</v>
      </c>
      <c r="B313" s="507"/>
      <c r="C313" s="457"/>
      <c r="D313" s="660">
        <v>2</v>
      </c>
      <c r="E313" s="660">
        <v>2</v>
      </c>
      <c r="F313" s="661">
        <v>2</v>
      </c>
      <c r="H313" s="391">
        <v>0.04</v>
      </c>
      <c r="I313" s="704">
        <v>0.04</v>
      </c>
      <c r="J313" s="392">
        <v>0.04</v>
      </c>
      <c r="K313" s="1016" t="s">
        <v>442</v>
      </c>
    </row>
    <row r="314" spans="1:14" ht="16.5" thickBot="1" x14ac:dyDescent="0.3">
      <c r="A314" s="505" t="s">
        <v>199</v>
      </c>
      <c r="B314" s="458"/>
      <c r="C314" s="459"/>
      <c r="D314" s="636">
        <v>5</v>
      </c>
      <c r="E314" s="636">
        <v>6</v>
      </c>
      <c r="F314" s="643">
        <v>6</v>
      </c>
      <c r="H314" s="391">
        <v>0.1</v>
      </c>
      <c r="I314" s="704">
        <v>0.11</v>
      </c>
      <c r="J314" s="392">
        <v>0.11</v>
      </c>
      <c r="K314" s="730" t="s">
        <v>443</v>
      </c>
    </row>
    <row r="315" spans="1:14" x14ac:dyDescent="0.25">
      <c r="A315" s="435"/>
      <c r="B315" s="436"/>
      <c r="C315" s="437"/>
      <c r="D315" s="613"/>
      <c r="E315" s="613"/>
      <c r="F315" s="673"/>
    </row>
    <row r="316" spans="1:14" x14ac:dyDescent="0.25">
      <c r="A316" s="438" t="s">
        <v>28</v>
      </c>
      <c r="B316" s="439"/>
      <c r="C316" s="440"/>
      <c r="D316" s="604">
        <v>115</v>
      </c>
      <c r="E316" s="604">
        <v>114</v>
      </c>
      <c r="F316" s="666">
        <v>115</v>
      </c>
      <c r="H316" s="978"/>
      <c r="I316" s="978"/>
      <c r="J316" s="978"/>
      <c r="K316" s="390"/>
      <c r="L316" s="354"/>
    </row>
    <row r="317" spans="1:14" x14ac:dyDescent="0.25">
      <c r="A317" s="438" t="s">
        <v>29</v>
      </c>
      <c r="B317" s="439" t="s">
        <v>19</v>
      </c>
      <c r="C317" s="440"/>
      <c r="D317" s="604">
        <v>10.5</v>
      </c>
      <c r="E317" s="604">
        <v>10.4</v>
      </c>
      <c r="F317" s="666">
        <v>10.5</v>
      </c>
      <c r="H317" s="363"/>
      <c r="I317" s="363"/>
      <c r="J317" s="363"/>
      <c r="K317" s="371"/>
      <c r="L317" s="354"/>
    </row>
    <row r="318" spans="1:14" ht="16.5" thickBot="1" x14ac:dyDescent="0.3">
      <c r="A318" s="441"/>
      <c r="B318" s="442" t="s">
        <v>20</v>
      </c>
      <c r="C318" s="443"/>
      <c r="D318" s="635">
        <v>10.5</v>
      </c>
      <c r="E318" s="635">
        <v>10.4</v>
      </c>
      <c r="F318" s="677">
        <v>10.5</v>
      </c>
      <c r="H318" s="978"/>
      <c r="I318" s="978"/>
      <c r="J318" s="978"/>
      <c r="K318" s="390"/>
      <c r="L318" s="354"/>
    </row>
    <row r="319" spans="1:14" ht="16.5" thickBot="1" x14ac:dyDescent="0.3">
      <c r="A319" s="451" t="s">
        <v>164</v>
      </c>
      <c r="B319" s="452" t="s">
        <v>124</v>
      </c>
      <c r="C319" s="453"/>
      <c r="D319" s="983">
        <v>0</v>
      </c>
      <c r="E319" s="983">
        <v>0</v>
      </c>
      <c r="F319" s="984">
        <v>0</v>
      </c>
      <c r="G319" s="388"/>
      <c r="H319" s="354"/>
      <c r="I319" s="354"/>
      <c r="J319" s="354"/>
      <c r="K319" s="371"/>
      <c r="L319" s="354"/>
    </row>
    <row r="320" spans="1:14" ht="16.5" thickBot="1" x14ac:dyDescent="0.3">
      <c r="A320" s="464" t="s">
        <v>234</v>
      </c>
      <c r="B320" s="465"/>
      <c r="C320" s="466"/>
      <c r="D320" s="2167"/>
      <c r="E320" s="2167"/>
      <c r="F320" s="2177"/>
    </row>
    <row r="321" spans="1:15" x14ac:dyDescent="0.25">
      <c r="A321" s="582"/>
      <c r="B321" s="381"/>
      <c r="C321" s="371"/>
      <c r="D321" s="383"/>
      <c r="E321" s="383"/>
      <c r="F321" s="2169"/>
    </row>
    <row r="322" spans="1:15" ht="16.5" thickBot="1" x14ac:dyDescent="0.3">
      <c r="A322" s="747" t="s">
        <v>304</v>
      </c>
      <c r="B322" s="381"/>
      <c r="C322" s="371"/>
      <c r="D322" s="383"/>
      <c r="E322" s="383"/>
      <c r="F322" s="2169"/>
    </row>
    <row r="323" spans="1:15" x14ac:dyDescent="0.25">
      <c r="A323" s="1810" t="s">
        <v>130</v>
      </c>
      <c r="B323" s="432" t="s">
        <v>2</v>
      </c>
      <c r="C323" s="1813" t="s">
        <v>131</v>
      </c>
      <c r="D323" s="2160" t="s">
        <v>539</v>
      </c>
      <c r="E323" s="2161"/>
      <c r="F323" s="2162"/>
      <c r="H323" s="354"/>
    </row>
    <row r="324" spans="1:15" x14ac:dyDescent="0.25">
      <c r="A324" s="1811"/>
      <c r="B324" s="433" t="s">
        <v>3</v>
      </c>
      <c r="C324" s="1814"/>
      <c r="D324" s="2163" t="s">
        <v>5</v>
      </c>
      <c r="E324" s="2163" t="s">
        <v>6</v>
      </c>
      <c r="F324" s="2164" t="s">
        <v>283</v>
      </c>
      <c r="H324" s="354"/>
    </row>
    <row r="325" spans="1:15" ht="16.5" thickBot="1" x14ac:dyDescent="0.3">
      <c r="A325" s="1811"/>
      <c r="B325" s="433" t="s">
        <v>4</v>
      </c>
      <c r="C325" s="1814"/>
      <c r="D325" s="2165"/>
      <c r="E325" s="2165"/>
      <c r="F325" s="2166"/>
      <c r="H325" s="354"/>
    </row>
    <row r="326" spans="1:15" x14ac:dyDescent="0.25">
      <c r="A326" s="435"/>
      <c r="B326" s="436" t="s">
        <v>163</v>
      </c>
      <c r="C326" s="437" t="s">
        <v>211</v>
      </c>
      <c r="D326" s="608">
        <v>0</v>
      </c>
      <c r="E326" s="608">
        <v>0</v>
      </c>
      <c r="F326" s="861">
        <v>0</v>
      </c>
      <c r="H326" s="354"/>
    </row>
    <row r="327" spans="1:15" x14ac:dyDescent="0.25">
      <c r="A327" s="438" t="s">
        <v>386</v>
      </c>
      <c r="B327" s="439" t="s">
        <v>8</v>
      </c>
      <c r="C327" s="440" t="s">
        <v>211</v>
      </c>
      <c r="D327" s="609">
        <v>0</v>
      </c>
      <c r="E327" s="609">
        <v>0</v>
      </c>
      <c r="F327" s="619">
        <v>0</v>
      </c>
      <c r="H327" s="354"/>
    </row>
    <row r="328" spans="1:15" x14ac:dyDescent="0.25">
      <c r="A328" s="438"/>
      <c r="B328" s="439" t="s">
        <v>9</v>
      </c>
      <c r="C328" s="440" t="s">
        <v>211</v>
      </c>
      <c r="D328" s="609">
        <v>0</v>
      </c>
      <c r="E328" s="609">
        <v>0</v>
      </c>
      <c r="F328" s="619">
        <v>0</v>
      </c>
      <c r="H328" s="354"/>
    </row>
    <row r="329" spans="1:15" x14ac:dyDescent="0.25">
      <c r="A329" s="438"/>
      <c r="B329" s="439"/>
      <c r="C329" s="440"/>
      <c r="D329" s="609"/>
      <c r="E329" s="609"/>
      <c r="F329" s="619"/>
      <c r="H329" s="354"/>
    </row>
    <row r="330" spans="1:15" x14ac:dyDescent="0.25">
      <c r="A330" s="438"/>
      <c r="B330" s="439" t="s">
        <v>7</v>
      </c>
      <c r="C330" s="440" t="s">
        <v>211</v>
      </c>
      <c r="D330" s="609">
        <v>0</v>
      </c>
      <c r="E330" s="609">
        <v>0</v>
      </c>
      <c r="F330" s="619">
        <v>0</v>
      </c>
      <c r="H330" s="354"/>
    </row>
    <row r="331" spans="1:15" x14ac:dyDescent="0.25">
      <c r="A331" s="438" t="s">
        <v>385</v>
      </c>
      <c r="B331" s="439" t="s">
        <v>8</v>
      </c>
      <c r="C331" s="440" t="s">
        <v>211</v>
      </c>
      <c r="D331" s="609">
        <v>0</v>
      </c>
      <c r="E331" s="609">
        <v>0</v>
      </c>
      <c r="F331" s="619">
        <v>0</v>
      </c>
      <c r="H331" s="354"/>
    </row>
    <row r="332" spans="1:15" x14ac:dyDescent="0.25">
      <c r="A332" s="438"/>
      <c r="B332" s="439" t="s">
        <v>9</v>
      </c>
      <c r="C332" s="440" t="s">
        <v>211</v>
      </c>
      <c r="D332" s="609">
        <v>0</v>
      </c>
      <c r="E332" s="609">
        <v>0</v>
      </c>
      <c r="F332" s="619">
        <v>0</v>
      </c>
      <c r="H332" s="354"/>
    </row>
    <row r="333" spans="1:15" x14ac:dyDescent="0.25">
      <c r="A333" s="438"/>
      <c r="B333" s="439"/>
      <c r="C333" s="440"/>
      <c r="D333" s="610"/>
      <c r="E333" s="610"/>
      <c r="F333" s="620"/>
      <c r="H333" s="354"/>
    </row>
    <row r="334" spans="1:15" x14ac:dyDescent="0.25">
      <c r="A334" s="444"/>
      <c r="B334" s="445" t="s">
        <v>7</v>
      </c>
      <c r="C334" s="446"/>
      <c r="D334" s="609">
        <v>4</v>
      </c>
      <c r="E334" s="609">
        <v>4</v>
      </c>
      <c r="F334" s="619">
        <v>2</v>
      </c>
      <c r="H334" s="334"/>
      <c r="I334" s="334"/>
      <c r="J334" s="334"/>
      <c r="K334" s="335"/>
      <c r="L334" s="389"/>
      <c r="M334" s="389"/>
      <c r="N334" s="389"/>
      <c r="O334" s="354"/>
    </row>
    <row r="335" spans="1:15" x14ac:dyDescent="0.25">
      <c r="A335" s="438" t="s">
        <v>182</v>
      </c>
      <c r="B335" s="439" t="s">
        <v>8</v>
      </c>
      <c r="C335" s="440" t="s">
        <v>211</v>
      </c>
      <c r="D335" s="611">
        <v>0.06</v>
      </c>
      <c r="E335" s="611">
        <v>0.06</v>
      </c>
      <c r="F335" s="617">
        <v>0.03</v>
      </c>
      <c r="H335" s="334"/>
      <c r="I335" s="334"/>
      <c r="J335" s="334"/>
      <c r="K335" s="335"/>
      <c r="L335" s="1016"/>
      <c r="M335" s="1016"/>
      <c r="N335" s="1016"/>
      <c r="O335" s="354"/>
    </row>
    <row r="336" spans="1:15" x14ac:dyDescent="0.25">
      <c r="A336" s="438"/>
      <c r="B336" s="439" t="s">
        <v>9</v>
      </c>
      <c r="C336" s="440" t="s">
        <v>211</v>
      </c>
      <c r="D336" s="611">
        <v>7.0000000000000007E-2</v>
      </c>
      <c r="E336" s="611">
        <v>7.0000000000000007E-2</v>
      </c>
      <c r="F336" s="617">
        <v>1.4999999999999999E-2</v>
      </c>
      <c r="H336" s="336"/>
      <c r="I336" s="336"/>
      <c r="J336" s="336"/>
      <c r="K336" s="371"/>
      <c r="L336" s="1016"/>
      <c r="M336" s="1016"/>
      <c r="N336" s="1016"/>
      <c r="O336" s="354"/>
    </row>
    <row r="337" spans="1:15" ht="16.5" thickBot="1" x14ac:dyDescent="0.3">
      <c r="A337" s="448">
        <v>110</v>
      </c>
      <c r="B337" s="449" t="s">
        <v>7</v>
      </c>
      <c r="C337" s="450"/>
      <c r="D337" s="612">
        <v>0.35</v>
      </c>
      <c r="E337" s="612">
        <v>0.35</v>
      </c>
      <c r="F337" s="763">
        <v>0.17</v>
      </c>
      <c r="H337" s="382"/>
      <c r="I337" s="382"/>
      <c r="J337" s="382"/>
      <c r="L337" s="1016"/>
      <c r="M337" s="1016"/>
      <c r="N337" s="1016"/>
      <c r="O337" s="354"/>
    </row>
    <row r="338" spans="1:15" ht="16.5" thickBot="1" x14ac:dyDescent="0.3">
      <c r="A338" s="862" t="s">
        <v>135</v>
      </c>
      <c r="B338" s="863" t="s">
        <v>124</v>
      </c>
      <c r="C338" s="864"/>
      <c r="D338" s="985">
        <v>0</v>
      </c>
      <c r="E338" s="988">
        <v>0</v>
      </c>
      <c r="F338" s="986">
        <v>0</v>
      </c>
      <c r="H338" s="1807" t="s">
        <v>196</v>
      </c>
      <c r="I338" s="1808"/>
      <c r="J338" s="1809"/>
      <c r="K338" s="390"/>
      <c r="L338" s="354"/>
      <c r="M338" s="354"/>
      <c r="N338" s="354"/>
      <c r="O338" s="354"/>
    </row>
    <row r="339" spans="1:15" ht="16.5" thickBot="1" x14ac:dyDescent="0.3">
      <c r="A339" s="435" t="s">
        <v>92</v>
      </c>
      <c r="B339" s="436"/>
      <c r="C339" s="437"/>
      <c r="D339" s="614"/>
      <c r="E339" s="894"/>
      <c r="F339" s="618"/>
      <c r="H339" s="1791" t="s">
        <v>5</v>
      </c>
      <c r="I339" s="1782" t="s">
        <v>6</v>
      </c>
      <c r="J339" s="1805" t="s">
        <v>283</v>
      </c>
      <c r="K339" s="390"/>
      <c r="L339" s="354"/>
      <c r="M339" s="354"/>
      <c r="N339" s="354"/>
      <c r="O339" s="354"/>
    </row>
    <row r="340" spans="1:15" x14ac:dyDescent="0.25">
      <c r="A340" s="455" t="s">
        <v>64</v>
      </c>
      <c r="B340" s="439"/>
      <c r="C340" s="440"/>
      <c r="D340" s="609">
        <v>1.2</v>
      </c>
      <c r="E340" s="609">
        <v>1.2</v>
      </c>
      <c r="F340" s="619">
        <v>1</v>
      </c>
      <c r="H340" s="361">
        <v>0.02</v>
      </c>
      <c r="I340" s="1788">
        <v>0.02</v>
      </c>
      <c r="J340" s="362">
        <v>0.02</v>
      </c>
      <c r="K340" s="1016"/>
      <c r="L340" s="389"/>
      <c r="M340" s="389"/>
      <c r="N340" s="389"/>
      <c r="O340" s="354"/>
    </row>
    <row r="341" spans="1:15" ht="16.5" thickBot="1" x14ac:dyDescent="0.3">
      <c r="A341" s="456" t="s">
        <v>65</v>
      </c>
      <c r="B341" s="449"/>
      <c r="C341" s="450"/>
      <c r="D341" s="609">
        <v>2.8</v>
      </c>
      <c r="E341" s="609">
        <v>2.8</v>
      </c>
      <c r="F341" s="619">
        <v>1</v>
      </c>
      <c r="H341" s="732">
        <v>0.04</v>
      </c>
      <c r="I341" s="1790">
        <v>0.04</v>
      </c>
      <c r="J341" s="734">
        <v>0.02</v>
      </c>
      <c r="K341" s="1016"/>
      <c r="L341" s="389"/>
      <c r="M341" s="389"/>
      <c r="N341" s="389"/>
      <c r="O341" s="354"/>
    </row>
    <row r="342" spans="1:15" ht="16.5" thickBot="1" x14ac:dyDescent="0.3">
      <c r="A342" s="505" t="s">
        <v>200</v>
      </c>
      <c r="B342" s="509"/>
      <c r="C342" s="510"/>
      <c r="D342" s="865">
        <v>4</v>
      </c>
      <c r="E342" s="865">
        <v>4</v>
      </c>
      <c r="F342" s="866">
        <v>2</v>
      </c>
      <c r="H342" s="391">
        <v>0.06</v>
      </c>
      <c r="I342" s="704">
        <v>0.06</v>
      </c>
      <c r="J342" s="392">
        <v>0.04</v>
      </c>
      <c r="K342" s="1016" t="s">
        <v>441</v>
      </c>
      <c r="L342" s="387"/>
      <c r="M342" s="387"/>
      <c r="N342" s="387"/>
      <c r="O342" s="354"/>
    </row>
    <row r="343" spans="1:15" ht="16.5" thickBot="1" x14ac:dyDescent="0.3">
      <c r="A343" s="867" t="s">
        <v>11</v>
      </c>
      <c r="B343" s="832"/>
      <c r="C343" s="833"/>
      <c r="D343" s="868"/>
      <c r="E343" s="868"/>
      <c r="F343" s="869"/>
      <c r="H343" s="354"/>
      <c r="L343" s="354"/>
      <c r="M343" s="354"/>
      <c r="N343" s="354"/>
      <c r="O343" s="354"/>
    </row>
    <row r="344" spans="1:15" x14ac:dyDescent="0.25">
      <c r="A344" s="435"/>
      <c r="B344" s="436"/>
      <c r="C344" s="437"/>
      <c r="D344" s="613"/>
      <c r="E344" s="613"/>
      <c r="F344" s="645"/>
      <c r="H344" s="354"/>
      <c r="L344" s="354"/>
      <c r="M344" s="354"/>
      <c r="N344" s="354"/>
      <c r="O344" s="354"/>
    </row>
    <row r="345" spans="1:15" x14ac:dyDescent="0.25">
      <c r="A345" s="438"/>
      <c r="B345" s="439" t="s">
        <v>7</v>
      </c>
      <c r="C345" s="440"/>
      <c r="D345" s="614">
        <v>6</v>
      </c>
      <c r="E345" s="614">
        <v>6</v>
      </c>
      <c r="F345" s="618">
        <v>2</v>
      </c>
      <c r="H345" s="334"/>
      <c r="I345" s="334"/>
      <c r="J345" s="334"/>
      <c r="K345" s="335"/>
      <c r="L345" s="383"/>
      <c r="M345" s="383"/>
      <c r="N345" s="383"/>
      <c r="O345" s="354"/>
    </row>
    <row r="346" spans="1:15" x14ac:dyDescent="0.25">
      <c r="A346" s="438" t="s">
        <v>183</v>
      </c>
      <c r="B346" s="439" t="s">
        <v>8</v>
      </c>
      <c r="C346" s="440" t="s">
        <v>211</v>
      </c>
      <c r="D346" s="611">
        <v>0.09</v>
      </c>
      <c r="E346" s="611">
        <v>0.09</v>
      </c>
      <c r="F346" s="617">
        <v>0.01</v>
      </c>
      <c r="H346" s="334"/>
      <c r="I346" s="334"/>
      <c r="J346" s="334"/>
      <c r="K346" s="335"/>
      <c r="L346" s="1016"/>
      <c r="M346" s="1016"/>
      <c r="N346" s="1016"/>
      <c r="O346" s="354"/>
    </row>
    <row r="347" spans="1:15" x14ac:dyDescent="0.25">
      <c r="A347" s="438"/>
      <c r="B347" s="439" t="s">
        <v>9</v>
      </c>
      <c r="C347" s="440" t="s">
        <v>211</v>
      </c>
      <c r="D347" s="611">
        <v>4.4999999999999998E-2</v>
      </c>
      <c r="E347" s="611">
        <v>4.4999999999999998E-2</v>
      </c>
      <c r="F347" s="617">
        <v>5.0000000000000001E-3</v>
      </c>
      <c r="H347" s="336"/>
      <c r="I347" s="336"/>
      <c r="J347" s="336"/>
      <c r="K347" s="371"/>
      <c r="L347" s="1016"/>
      <c r="M347" s="1016"/>
      <c r="N347" s="1016"/>
      <c r="O347" s="354"/>
    </row>
    <row r="348" spans="1:15" ht="16.5" thickBot="1" x14ac:dyDescent="0.3">
      <c r="A348" s="448">
        <v>110</v>
      </c>
      <c r="B348" s="449" t="s">
        <v>7</v>
      </c>
      <c r="C348" s="450"/>
      <c r="D348" s="615">
        <v>0.52</v>
      </c>
      <c r="E348" s="615">
        <v>0.52</v>
      </c>
      <c r="F348" s="665">
        <v>0.17</v>
      </c>
      <c r="H348" s="382"/>
      <c r="I348" s="382"/>
      <c r="J348" s="382"/>
      <c r="L348" s="389"/>
      <c r="M348" s="389"/>
      <c r="N348" s="389"/>
      <c r="O348" s="354"/>
    </row>
    <row r="349" spans="1:15" ht="16.5" thickBot="1" x14ac:dyDescent="0.3">
      <c r="A349" s="871" t="s">
        <v>136</v>
      </c>
      <c r="B349" s="863" t="s">
        <v>124</v>
      </c>
      <c r="C349" s="864"/>
      <c r="D349" s="985">
        <v>0</v>
      </c>
      <c r="E349" s="988">
        <v>0</v>
      </c>
      <c r="F349" s="986">
        <v>0</v>
      </c>
      <c r="H349" s="1807" t="s">
        <v>196</v>
      </c>
      <c r="I349" s="1808"/>
      <c r="J349" s="1809"/>
      <c r="K349" s="390"/>
    </row>
    <row r="350" spans="1:15" ht="16.5" thickBot="1" x14ac:dyDescent="0.3">
      <c r="A350" s="438" t="s">
        <v>93</v>
      </c>
      <c r="B350" s="439"/>
      <c r="C350" s="440"/>
      <c r="D350" s="614"/>
      <c r="E350" s="894"/>
      <c r="F350" s="618"/>
      <c r="H350" s="1791" t="s">
        <v>5</v>
      </c>
      <c r="I350" s="1782" t="s">
        <v>6</v>
      </c>
      <c r="J350" s="1805" t="s">
        <v>283</v>
      </c>
      <c r="K350" s="390"/>
      <c r="L350" s="354"/>
      <c r="M350" s="354"/>
      <c r="N350" s="354"/>
    </row>
    <row r="351" spans="1:15" x14ac:dyDescent="0.25">
      <c r="A351" s="455" t="s">
        <v>66</v>
      </c>
      <c r="B351" s="439"/>
      <c r="C351" s="440"/>
      <c r="D351" s="610">
        <v>2</v>
      </c>
      <c r="E351" s="610">
        <v>2</v>
      </c>
      <c r="F351" s="620">
        <v>0.5</v>
      </c>
      <c r="H351" s="361">
        <v>0.03</v>
      </c>
      <c r="I351" s="1788">
        <v>0.03</v>
      </c>
      <c r="J351" s="362">
        <v>0.01</v>
      </c>
      <c r="K351" s="1016"/>
      <c r="L351" s="384"/>
      <c r="M351" s="384"/>
      <c r="N351" s="384"/>
    </row>
    <row r="352" spans="1:15" x14ac:dyDescent="0.25">
      <c r="A352" s="455" t="s">
        <v>63</v>
      </c>
      <c r="B352" s="439"/>
      <c r="C352" s="440"/>
      <c r="D352" s="610">
        <v>3</v>
      </c>
      <c r="E352" s="610">
        <v>3</v>
      </c>
      <c r="F352" s="620">
        <v>1</v>
      </c>
      <c r="H352" s="731">
        <v>0.05</v>
      </c>
      <c r="I352" s="1783">
        <v>0.05</v>
      </c>
      <c r="J352" s="733">
        <v>0.02</v>
      </c>
      <c r="K352" s="1016"/>
      <c r="L352" s="384"/>
      <c r="M352" s="384"/>
      <c r="N352" s="384"/>
    </row>
    <row r="353" spans="1:14" x14ac:dyDescent="0.25">
      <c r="A353" s="455" t="s">
        <v>68</v>
      </c>
      <c r="B353" s="439"/>
      <c r="C353" s="440"/>
      <c r="D353" s="610">
        <v>1</v>
      </c>
      <c r="E353" s="610">
        <v>1</v>
      </c>
      <c r="F353" s="620">
        <v>0</v>
      </c>
      <c r="H353" s="731">
        <v>0.02</v>
      </c>
      <c r="I353" s="1783">
        <v>0.02</v>
      </c>
      <c r="J353" s="733">
        <v>0</v>
      </c>
      <c r="K353" s="1016"/>
      <c r="L353" s="384"/>
      <c r="M353" s="384"/>
      <c r="N353" s="384"/>
    </row>
    <row r="354" spans="1:14" x14ac:dyDescent="0.25">
      <c r="A354" s="455" t="s">
        <v>69</v>
      </c>
      <c r="B354" s="439"/>
      <c r="C354" s="440"/>
      <c r="D354" s="610">
        <v>0</v>
      </c>
      <c r="E354" s="610">
        <v>0</v>
      </c>
      <c r="F354" s="620">
        <v>0</v>
      </c>
      <c r="H354" s="731">
        <v>0</v>
      </c>
      <c r="I354" s="1783">
        <v>0</v>
      </c>
      <c r="J354" s="733">
        <v>0</v>
      </c>
      <c r="K354" s="1016"/>
      <c r="L354" s="384"/>
      <c r="M354" s="384"/>
      <c r="N354" s="384"/>
    </row>
    <row r="355" spans="1:14" ht="16.5" thickBot="1" x14ac:dyDescent="0.3">
      <c r="A355" s="455" t="s">
        <v>70</v>
      </c>
      <c r="B355" s="439"/>
      <c r="C355" s="440"/>
      <c r="D355" s="610">
        <v>0</v>
      </c>
      <c r="E355" s="610">
        <v>0</v>
      </c>
      <c r="F355" s="620">
        <v>0</v>
      </c>
      <c r="H355" s="732">
        <v>0</v>
      </c>
      <c r="I355" s="1790">
        <v>0</v>
      </c>
      <c r="J355" s="734">
        <v>0</v>
      </c>
      <c r="K355" s="1016"/>
      <c r="L355" s="384"/>
      <c r="M355" s="384"/>
      <c r="N355" s="384"/>
    </row>
    <row r="356" spans="1:14" ht="16.5" thickBot="1" x14ac:dyDescent="0.3">
      <c r="A356" s="505" t="s">
        <v>201</v>
      </c>
      <c r="B356" s="509"/>
      <c r="C356" s="510"/>
      <c r="D356" s="660">
        <v>6</v>
      </c>
      <c r="E356" s="989">
        <v>6</v>
      </c>
      <c r="F356" s="661">
        <v>2</v>
      </c>
      <c r="H356" s="714">
        <v>0.1</v>
      </c>
      <c r="I356" s="716">
        <v>0.1</v>
      </c>
      <c r="J356" s="715">
        <v>0.03</v>
      </c>
      <c r="K356" s="1016" t="s">
        <v>442</v>
      </c>
    </row>
    <row r="357" spans="1:14" ht="16.5" thickBot="1" x14ac:dyDescent="0.3">
      <c r="A357" s="505" t="s">
        <v>199</v>
      </c>
      <c r="B357" s="509"/>
      <c r="C357" s="510"/>
      <c r="D357" s="660">
        <v>10</v>
      </c>
      <c r="E357" s="989">
        <v>10</v>
      </c>
      <c r="F357" s="661">
        <v>4</v>
      </c>
      <c r="H357" s="391">
        <v>0.16</v>
      </c>
      <c r="I357" s="704">
        <v>0.16</v>
      </c>
      <c r="J357" s="392">
        <v>7.0000000000000007E-2</v>
      </c>
      <c r="K357" s="717" t="s">
        <v>444</v>
      </c>
      <c r="L357" s="423"/>
    </row>
    <row r="358" spans="1:14" x14ac:dyDescent="0.25">
      <c r="A358" s="435"/>
      <c r="B358" s="436"/>
      <c r="C358" s="437"/>
      <c r="D358" s="613"/>
      <c r="E358" s="902"/>
      <c r="F358" s="645"/>
    </row>
    <row r="359" spans="1:14" x14ac:dyDescent="0.25">
      <c r="A359" s="438" t="s">
        <v>13</v>
      </c>
      <c r="B359" s="439"/>
      <c r="C359" s="440"/>
      <c r="D359" s="614">
        <v>116</v>
      </c>
      <c r="E359" s="614">
        <v>114</v>
      </c>
      <c r="F359" s="618">
        <v>115</v>
      </c>
      <c r="H359" s="978"/>
      <c r="I359" s="978"/>
      <c r="J359" s="978"/>
      <c r="K359" s="390"/>
      <c r="L359" s="354"/>
      <c r="M359" s="354"/>
    </row>
    <row r="360" spans="1:14" x14ac:dyDescent="0.25">
      <c r="A360" s="438" t="s">
        <v>17</v>
      </c>
      <c r="B360" s="439" t="s">
        <v>19</v>
      </c>
      <c r="C360" s="462"/>
      <c r="D360" s="614">
        <v>10</v>
      </c>
      <c r="E360" s="614">
        <v>10</v>
      </c>
      <c r="F360" s="618">
        <v>10</v>
      </c>
      <c r="H360" s="354"/>
      <c r="I360" s="354"/>
      <c r="J360" s="354"/>
      <c r="K360" s="371"/>
      <c r="L360" s="354"/>
      <c r="M360" s="354"/>
    </row>
    <row r="361" spans="1:14" ht="16.5" thickBot="1" x14ac:dyDescent="0.3">
      <c r="A361" s="441"/>
      <c r="B361" s="442" t="s">
        <v>20</v>
      </c>
      <c r="C361" s="859"/>
      <c r="D361" s="616">
        <v>10</v>
      </c>
      <c r="E361" s="616">
        <v>10</v>
      </c>
      <c r="F361" s="762">
        <v>10</v>
      </c>
      <c r="H361" s="978"/>
      <c r="I361" s="978"/>
      <c r="J361" s="978"/>
      <c r="K361" s="390"/>
      <c r="L361" s="354"/>
      <c r="M361" s="354"/>
    </row>
    <row r="362" spans="1:14" ht="16.5" thickBot="1" x14ac:dyDescent="0.3">
      <c r="A362" s="451" t="s">
        <v>164</v>
      </c>
      <c r="B362" s="452" t="s">
        <v>124</v>
      </c>
      <c r="C362" s="453"/>
      <c r="D362" s="916">
        <v>0</v>
      </c>
      <c r="E362" s="991">
        <v>0</v>
      </c>
      <c r="F362" s="992">
        <v>0</v>
      </c>
      <c r="H362" s="354"/>
      <c r="I362" s="354"/>
      <c r="J362" s="354"/>
      <c r="K362" s="371"/>
      <c r="L362" s="354"/>
      <c r="M362" s="354"/>
    </row>
    <row r="363" spans="1:14" ht="16.5" thickBot="1" x14ac:dyDescent="0.3">
      <c r="A363" s="464" t="s">
        <v>234</v>
      </c>
      <c r="B363" s="465"/>
      <c r="C363" s="466"/>
      <c r="D363" s="2167"/>
      <c r="E363" s="2167"/>
      <c r="F363" s="2177"/>
      <c r="H363" s="354"/>
      <c r="I363" s="354"/>
      <c r="J363" s="354"/>
      <c r="K363" s="371"/>
      <c r="L363" s="354"/>
      <c r="M363" s="354"/>
    </row>
    <row r="364" spans="1:14" x14ac:dyDescent="0.25">
      <c r="A364" s="582"/>
      <c r="B364" s="381"/>
      <c r="C364" s="371"/>
      <c r="D364" s="383"/>
      <c r="E364" s="383"/>
      <c r="F364" s="2169"/>
      <c r="H364" s="354"/>
      <c r="I364" s="354"/>
      <c r="J364" s="354"/>
      <c r="K364" s="371"/>
      <c r="L364" s="354"/>
      <c r="M364" s="354"/>
    </row>
    <row r="365" spans="1:14" ht="16.5" thickBot="1" x14ac:dyDescent="0.3">
      <c r="A365" s="747" t="s">
        <v>231</v>
      </c>
      <c r="B365" s="381"/>
      <c r="C365" s="371"/>
      <c r="D365" s="383"/>
      <c r="E365" s="383"/>
      <c r="F365" s="2169"/>
      <c r="H365" s="354"/>
      <c r="I365" s="354"/>
      <c r="J365" s="354"/>
      <c r="K365" s="371"/>
      <c r="L365" s="354"/>
      <c r="M365" s="354"/>
    </row>
    <row r="366" spans="1:14" x14ac:dyDescent="0.25">
      <c r="A366" s="1810" t="s">
        <v>130</v>
      </c>
      <c r="B366" s="432" t="s">
        <v>2</v>
      </c>
      <c r="C366" s="1813" t="s">
        <v>131</v>
      </c>
      <c r="D366" s="2160" t="s">
        <v>539</v>
      </c>
      <c r="E366" s="2161"/>
      <c r="F366" s="2162"/>
      <c r="H366" s="374"/>
      <c r="I366" s="354"/>
      <c r="J366" s="354"/>
      <c r="K366" s="371"/>
      <c r="L366" s="354"/>
      <c r="M366" s="354"/>
    </row>
    <row r="367" spans="1:14" x14ac:dyDescent="0.25">
      <c r="A367" s="1811"/>
      <c r="B367" s="433" t="s">
        <v>3</v>
      </c>
      <c r="C367" s="1814"/>
      <c r="D367" s="2163" t="s">
        <v>5</v>
      </c>
      <c r="E367" s="2163" t="s">
        <v>6</v>
      </c>
      <c r="F367" s="2164" t="s">
        <v>283</v>
      </c>
      <c r="H367" s="393"/>
      <c r="I367" s="354"/>
      <c r="J367" s="354"/>
      <c r="K367" s="371"/>
      <c r="L367" s="354"/>
      <c r="M367" s="354"/>
    </row>
    <row r="368" spans="1:14" ht="16.5" thickBot="1" x14ac:dyDescent="0.3">
      <c r="A368" s="1811"/>
      <c r="B368" s="433" t="s">
        <v>4</v>
      </c>
      <c r="C368" s="1814"/>
      <c r="D368" s="2165"/>
      <c r="E368" s="2165"/>
      <c r="F368" s="2166"/>
      <c r="H368" s="394"/>
      <c r="I368" s="354"/>
      <c r="J368" s="354"/>
      <c r="K368" s="371"/>
      <c r="L368" s="354"/>
      <c r="M368" s="354"/>
    </row>
    <row r="369" spans="1:14" x14ac:dyDescent="0.25">
      <c r="A369" s="435"/>
      <c r="B369" s="436" t="s">
        <v>170</v>
      </c>
      <c r="C369" s="437"/>
      <c r="D369" s="608">
        <v>-45.6</v>
      </c>
      <c r="E369" s="608">
        <v>-41.3</v>
      </c>
      <c r="F369" s="861">
        <v>28.7</v>
      </c>
      <c r="H369" s="344"/>
      <c r="I369" s="344"/>
      <c r="J369" s="344"/>
      <c r="K369" s="335"/>
      <c r="L369" s="354"/>
      <c r="M369" s="354"/>
    </row>
    <row r="370" spans="1:14" x14ac:dyDescent="0.25">
      <c r="A370" s="438" t="s">
        <v>384</v>
      </c>
      <c r="B370" s="439" t="s">
        <v>8</v>
      </c>
      <c r="C370" s="440"/>
      <c r="D370" s="611">
        <v>-8</v>
      </c>
      <c r="E370" s="611">
        <v>-7.13</v>
      </c>
      <c r="F370" s="617">
        <v>5</v>
      </c>
      <c r="H370" s="344"/>
      <c r="I370" s="344"/>
      <c r="J370" s="344"/>
      <c r="K370" s="335"/>
      <c r="L370" s="354"/>
      <c r="M370" s="354"/>
    </row>
    <row r="371" spans="1:14" x14ac:dyDescent="0.25">
      <c r="A371" s="438"/>
      <c r="B371" s="439" t="s">
        <v>9</v>
      </c>
      <c r="C371" s="440"/>
      <c r="D371" s="609">
        <v>4</v>
      </c>
      <c r="E371" s="609">
        <v>3.5</v>
      </c>
      <c r="F371" s="619">
        <v>2.5</v>
      </c>
      <c r="H371" s="395"/>
      <c r="I371" s="396"/>
      <c r="J371" s="396"/>
      <c r="K371" s="371"/>
      <c r="L371" s="354"/>
      <c r="M371" s="354"/>
    </row>
    <row r="372" spans="1:14" x14ac:dyDescent="0.25">
      <c r="A372" s="438"/>
      <c r="B372" s="439"/>
      <c r="C372" s="440"/>
      <c r="D372" s="614"/>
      <c r="E372" s="614"/>
      <c r="F372" s="618"/>
      <c r="H372" s="397"/>
      <c r="I372" s="396"/>
      <c r="J372" s="396"/>
      <c r="K372" s="371"/>
      <c r="L372" s="354"/>
      <c r="M372" s="354"/>
    </row>
    <row r="373" spans="1:14" x14ac:dyDescent="0.25">
      <c r="A373" s="438"/>
      <c r="B373" s="439" t="s">
        <v>170</v>
      </c>
      <c r="C373" s="440"/>
      <c r="D373" s="609">
        <v>50.1</v>
      </c>
      <c r="E373" s="609">
        <v>55.6</v>
      </c>
      <c r="F373" s="619">
        <v>-16.8</v>
      </c>
      <c r="H373" s="344"/>
      <c r="I373" s="344"/>
      <c r="J373" s="344"/>
      <c r="K373" s="371"/>
      <c r="L373" s="354"/>
      <c r="M373" s="354"/>
    </row>
    <row r="374" spans="1:14" x14ac:dyDescent="0.25">
      <c r="A374" s="438" t="s">
        <v>395</v>
      </c>
      <c r="B374" s="439" t="s">
        <v>8</v>
      </c>
      <c r="C374" s="440"/>
      <c r="D374" s="609">
        <v>8.8000000000000007</v>
      </c>
      <c r="E374" s="609">
        <v>9.6</v>
      </c>
      <c r="F374" s="619">
        <v>-2.9</v>
      </c>
      <c r="H374" s="344"/>
      <c r="I374" s="344"/>
      <c r="J374" s="344"/>
      <c r="K374" s="335"/>
      <c r="L374" s="354"/>
      <c r="M374" s="354"/>
    </row>
    <row r="375" spans="1:14" x14ac:dyDescent="0.25">
      <c r="A375" s="438"/>
      <c r="B375" s="439" t="s">
        <v>9</v>
      </c>
      <c r="C375" s="440"/>
      <c r="D375" s="609">
        <v>4.4000000000000004</v>
      </c>
      <c r="E375" s="609">
        <v>4.8</v>
      </c>
      <c r="F375" s="619">
        <v>1.5</v>
      </c>
      <c r="H375" s="1798"/>
      <c r="I375" s="1798"/>
      <c r="J375" s="1798"/>
      <c r="K375" s="718"/>
      <c r="L375" s="354"/>
      <c r="M375" s="354"/>
    </row>
    <row r="376" spans="1:14" x14ac:dyDescent="0.25">
      <c r="A376" s="438"/>
      <c r="B376" s="439"/>
      <c r="C376" s="440"/>
      <c r="D376" s="614"/>
      <c r="E376" s="614"/>
      <c r="F376" s="618"/>
      <c r="H376" s="397"/>
      <c r="I376" s="396"/>
      <c r="J376" s="396"/>
      <c r="K376" s="371"/>
      <c r="L376" s="354"/>
      <c r="M376" s="354"/>
    </row>
    <row r="377" spans="1:14" x14ac:dyDescent="0.25">
      <c r="A377" s="438"/>
      <c r="B377" s="439" t="s">
        <v>7</v>
      </c>
      <c r="C377" s="440"/>
      <c r="D377" s="610">
        <v>5</v>
      </c>
      <c r="E377" s="610">
        <v>5</v>
      </c>
      <c r="F377" s="620">
        <v>5</v>
      </c>
      <c r="H377" s="397"/>
      <c r="I377" s="396"/>
      <c r="J377" s="396"/>
      <c r="K377" s="371"/>
      <c r="L377" s="354"/>
      <c r="M377" s="354"/>
    </row>
    <row r="378" spans="1:14" x14ac:dyDescent="0.25">
      <c r="A378" s="438" t="s">
        <v>27</v>
      </c>
      <c r="B378" s="439" t="s">
        <v>216</v>
      </c>
      <c r="C378" s="440"/>
      <c r="D378" s="610">
        <v>0.9</v>
      </c>
      <c r="E378" s="610">
        <v>0.9</v>
      </c>
      <c r="F378" s="620">
        <v>0.9</v>
      </c>
      <c r="H378" s="397"/>
      <c r="I378" s="396"/>
      <c r="J378" s="396"/>
      <c r="K378" s="371"/>
    </row>
    <row r="379" spans="1:14" x14ac:dyDescent="0.25">
      <c r="A379" s="438"/>
      <c r="B379" s="439" t="s">
        <v>215</v>
      </c>
      <c r="C379" s="440"/>
      <c r="D379" s="611">
        <v>0.5</v>
      </c>
      <c r="E379" s="611">
        <v>0.5</v>
      </c>
      <c r="F379" s="617">
        <v>0.5</v>
      </c>
      <c r="H379" s="397"/>
      <c r="I379" s="396"/>
      <c r="J379" s="396"/>
      <c r="K379" s="371"/>
    </row>
    <row r="380" spans="1:14" ht="16.5" thickBot="1" x14ac:dyDescent="0.3">
      <c r="A380" s="448"/>
      <c r="B380" s="449"/>
      <c r="C380" s="450"/>
      <c r="D380" s="629"/>
      <c r="E380" s="629"/>
      <c r="F380" s="621"/>
      <c r="H380" s="397"/>
      <c r="I380" s="396"/>
      <c r="J380" s="396"/>
      <c r="K380" s="371"/>
    </row>
    <row r="381" spans="1:14" ht="16.5" thickBot="1" x14ac:dyDescent="0.3">
      <c r="A381" s="872" t="s">
        <v>11</v>
      </c>
      <c r="B381" s="873"/>
      <c r="C381" s="874"/>
      <c r="D381" s="875"/>
      <c r="E381" s="875"/>
      <c r="F381" s="876"/>
      <c r="H381" s="397"/>
      <c r="I381" s="396"/>
      <c r="J381" s="396"/>
      <c r="K381" s="371"/>
    </row>
    <row r="382" spans="1:14" x14ac:dyDescent="0.25">
      <c r="A382" s="435"/>
      <c r="B382" s="436"/>
      <c r="C382" s="437"/>
      <c r="D382" s="613"/>
      <c r="E382" s="613"/>
      <c r="F382" s="645"/>
      <c r="H382" s="398"/>
      <c r="I382" s="396"/>
      <c r="J382" s="396"/>
      <c r="K382" s="371"/>
    </row>
    <row r="383" spans="1:14" x14ac:dyDescent="0.25">
      <c r="A383" s="438"/>
      <c r="B383" s="439" t="s">
        <v>7</v>
      </c>
      <c r="C383" s="440"/>
      <c r="D383" s="614">
        <v>20</v>
      </c>
      <c r="E383" s="614">
        <v>86</v>
      </c>
      <c r="F383" s="618">
        <v>49</v>
      </c>
      <c r="H383" s="344"/>
      <c r="I383" s="344"/>
      <c r="J383" s="344"/>
      <c r="K383" s="335"/>
      <c r="L383" s="383"/>
      <c r="M383" s="383"/>
      <c r="N383" s="383"/>
    </row>
    <row r="384" spans="1:14" x14ac:dyDescent="0.25">
      <c r="A384" s="438">
        <v>10</v>
      </c>
      <c r="B384" s="439" t="s">
        <v>8</v>
      </c>
      <c r="C384" s="440"/>
      <c r="D384" s="611">
        <v>0.3</v>
      </c>
      <c r="E384" s="611">
        <v>1.3</v>
      </c>
      <c r="F384" s="617">
        <v>0.7</v>
      </c>
      <c r="H384" s="344"/>
      <c r="I384" s="344"/>
      <c r="J384" s="344"/>
      <c r="K384" s="335"/>
      <c r="L384" s="1016"/>
      <c r="M384" s="1016"/>
      <c r="N384" s="1016"/>
    </row>
    <row r="385" spans="1:16" x14ac:dyDescent="0.25">
      <c r="A385" s="438"/>
      <c r="B385" s="439" t="s">
        <v>9</v>
      </c>
      <c r="C385" s="440"/>
      <c r="D385" s="611">
        <v>0.15</v>
      </c>
      <c r="E385" s="611">
        <v>0.5</v>
      </c>
      <c r="F385" s="617">
        <v>0.35</v>
      </c>
      <c r="H385" s="399"/>
      <c r="I385" s="399"/>
      <c r="J385" s="399"/>
      <c r="K385" s="789"/>
      <c r="L385" s="1016"/>
      <c r="M385" s="1016"/>
      <c r="N385" s="1016"/>
    </row>
    <row r="386" spans="1:16" x14ac:dyDescent="0.25">
      <c r="A386" s="438" t="s">
        <v>10</v>
      </c>
      <c r="B386" s="439" t="s">
        <v>7</v>
      </c>
      <c r="C386" s="440"/>
      <c r="D386" s="614">
        <v>7</v>
      </c>
      <c r="E386" s="614">
        <v>15</v>
      </c>
      <c r="F386" s="618">
        <v>14</v>
      </c>
      <c r="H386" s="344"/>
      <c r="I386" s="344"/>
      <c r="J386" s="344"/>
      <c r="K386" s="335"/>
      <c r="L386" s="383"/>
      <c r="M386" s="383"/>
      <c r="N386" s="383"/>
    </row>
    <row r="387" spans="1:16" x14ac:dyDescent="0.25">
      <c r="A387" s="438">
        <v>35</v>
      </c>
      <c r="B387" s="439" t="s">
        <v>8</v>
      </c>
      <c r="C387" s="440"/>
      <c r="D387" s="611">
        <v>0.4</v>
      </c>
      <c r="E387" s="611">
        <v>0.8</v>
      </c>
      <c r="F387" s="617">
        <v>0.7</v>
      </c>
      <c r="H387" s="344"/>
      <c r="I387" s="344"/>
      <c r="J387" s="344"/>
      <c r="K387" s="335"/>
      <c r="L387" s="1016"/>
      <c r="M387" s="1016"/>
      <c r="N387" s="1016"/>
    </row>
    <row r="388" spans="1:16" x14ac:dyDescent="0.25">
      <c r="A388" s="438"/>
      <c r="B388" s="439" t="s">
        <v>9</v>
      </c>
      <c r="C388" s="440"/>
      <c r="D388" s="611">
        <v>0.7</v>
      </c>
      <c r="E388" s="611">
        <v>0.43</v>
      </c>
      <c r="F388" s="617">
        <v>0.03</v>
      </c>
      <c r="H388" s="399"/>
      <c r="I388" s="399"/>
      <c r="J388" s="399"/>
      <c r="K388" s="335"/>
      <c r="L388" s="1016"/>
      <c r="M388" s="1016"/>
      <c r="N388" s="1016"/>
    </row>
    <row r="389" spans="1:16" ht="16.5" thickBot="1" x14ac:dyDescent="0.3">
      <c r="A389" s="448">
        <v>110</v>
      </c>
      <c r="B389" s="449" t="s">
        <v>7</v>
      </c>
      <c r="C389" s="450"/>
      <c r="D389" s="884">
        <v>4.3</v>
      </c>
      <c r="E389" s="884">
        <v>12.3</v>
      </c>
      <c r="F389" s="621">
        <v>9</v>
      </c>
      <c r="H389" s="975"/>
      <c r="I389" s="975"/>
      <c r="J389" s="977"/>
      <c r="K389" s="335"/>
      <c r="L389" s="400"/>
      <c r="M389" s="400"/>
      <c r="N389" s="400"/>
    </row>
    <row r="390" spans="1:16" ht="16.5" thickBot="1" x14ac:dyDescent="0.3">
      <c r="A390" s="502" t="s">
        <v>135</v>
      </c>
      <c r="B390" s="503" t="s">
        <v>124</v>
      </c>
      <c r="C390" s="877"/>
      <c r="D390" s="742">
        <v>0</v>
      </c>
      <c r="E390" s="742">
        <v>0</v>
      </c>
      <c r="F390" s="764">
        <v>0</v>
      </c>
      <c r="H390" s="1807" t="s">
        <v>196</v>
      </c>
      <c r="I390" s="1808"/>
      <c r="J390" s="1809"/>
      <c r="K390" s="390"/>
      <c r="L390" s="354"/>
      <c r="M390" s="354"/>
      <c r="N390" s="354"/>
    </row>
    <row r="391" spans="1:16" ht="16.5" thickBot="1" x14ac:dyDescent="0.3">
      <c r="A391" s="438" t="s">
        <v>94</v>
      </c>
      <c r="B391" s="439"/>
      <c r="C391" s="440"/>
      <c r="D391" s="614"/>
      <c r="E391" s="614"/>
      <c r="F391" s="618"/>
      <c r="H391" s="1791" t="s">
        <v>5</v>
      </c>
      <c r="I391" s="1782" t="s">
        <v>6</v>
      </c>
      <c r="J391" s="1805" t="s">
        <v>283</v>
      </c>
      <c r="K391" s="390"/>
      <c r="L391" s="354"/>
      <c r="M391" s="354"/>
      <c r="N391" s="354"/>
    </row>
    <row r="392" spans="1:16" x14ac:dyDescent="0.25">
      <c r="A392" s="455" t="s">
        <v>64</v>
      </c>
      <c r="B392" s="439" t="s">
        <v>7</v>
      </c>
      <c r="C392" s="440"/>
      <c r="D392" s="614">
        <v>11</v>
      </c>
      <c r="E392" s="614">
        <v>69</v>
      </c>
      <c r="F392" s="618">
        <v>38</v>
      </c>
      <c r="H392" s="361">
        <v>0.17</v>
      </c>
      <c r="I392" s="1788">
        <v>1.04</v>
      </c>
      <c r="J392" s="362">
        <v>0.57999999999999996</v>
      </c>
      <c r="K392" s="1016"/>
      <c r="L392" s="354"/>
      <c r="M392" s="354"/>
      <c r="N392" s="354"/>
    </row>
    <row r="393" spans="1:16" x14ac:dyDescent="0.25">
      <c r="A393" s="455" t="s">
        <v>63</v>
      </c>
      <c r="B393" s="439" t="s">
        <v>7</v>
      </c>
      <c r="C393" s="440"/>
      <c r="D393" s="614">
        <v>5</v>
      </c>
      <c r="E393" s="614">
        <v>8</v>
      </c>
      <c r="F393" s="618">
        <v>5</v>
      </c>
      <c r="H393" s="731">
        <v>0.08</v>
      </c>
      <c r="I393" s="1783">
        <v>0.12</v>
      </c>
      <c r="J393" s="733">
        <v>0.08</v>
      </c>
      <c r="K393" s="1016"/>
      <c r="L393" s="354"/>
      <c r="M393" s="354"/>
      <c r="N393" s="354"/>
      <c r="P393" s="698"/>
    </row>
    <row r="394" spans="1:16" x14ac:dyDescent="0.25">
      <c r="A394" s="455" t="s">
        <v>68</v>
      </c>
      <c r="B394" s="439" t="s">
        <v>7</v>
      </c>
      <c r="C394" s="440"/>
      <c r="D394" s="614">
        <v>2</v>
      </c>
      <c r="E394" s="614">
        <v>6</v>
      </c>
      <c r="F394" s="618">
        <v>4</v>
      </c>
      <c r="H394" s="731">
        <v>0.03</v>
      </c>
      <c r="I394" s="1783">
        <v>0.09</v>
      </c>
      <c r="J394" s="733">
        <v>0.06</v>
      </c>
      <c r="K394" s="1016"/>
      <c r="L394" s="354"/>
      <c r="M394" s="354"/>
      <c r="N394" s="354"/>
    </row>
    <row r="395" spans="1:16" x14ac:dyDescent="0.25">
      <c r="A395" s="455" t="s">
        <v>69</v>
      </c>
      <c r="B395" s="439" t="s">
        <v>7</v>
      </c>
      <c r="C395" s="440"/>
      <c r="D395" s="614">
        <v>1</v>
      </c>
      <c r="E395" s="614">
        <v>2</v>
      </c>
      <c r="F395" s="618">
        <v>1</v>
      </c>
      <c r="H395" s="731">
        <v>0.02</v>
      </c>
      <c r="I395" s="1783">
        <v>0.03</v>
      </c>
      <c r="J395" s="733">
        <v>0.02</v>
      </c>
      <c r="K395" s="1016"/>
      <c r="L395" s="354"/>
      <c r="M395" s="354"/>
      <c r="N395" s="354"/>
    </row>
    <row r="396" spans="1:16" ht="16.5" thickBot="1" x14ac:dyDescent="0.3">
      <c r="A396" s="455" t="s">
        <v>70</v>
      </c>
      <c r="B396" s="439" t="s">
        <v>7</v>
      </c>
      <c r="C396" s="440"/>
      <c r="D396" s="614">
        <v>1</v>
      </c>
      <c r="E396" s="614">
        <v>1</v>
      </c>
      <c r="F396" s="618">
        <v>1</v>
      </c>
      <c r="H396" s="732">
        <v>0.02</v>
      </c>
      <c r="I396" s="1790">
        <v>0.02</v>
      </c>
      <c r="J396" s="734">
        <v>0.02</v>
      </c>
      <c r="K396" s="1016"/>
      <c r="L396" s="354"/>
      <c r="M396" s="354"/>
      <c r="N396" s="354"/>
    </row>
    <row r="397" spans="1:16" ht="16.5" thickBot="1" x14ac:dyDescent="0.3">
      <c r="A397" s="505" t="s">
        <v>200</v>
      </c>
      <c r="B397" s="511"/>
      <c r="C397" s="512"/>
      <c r="D397" s="636">
        <v>20</v>
      </c>
      <c r="E397" s="636">
        <v>86</v>
      </c>
      <c r="F397" s="643">
        <v>49</v>
      </c>
      <c r="H397" s="391">
        <v>0.32</v>
      </c>
      <c r="I397" s="704">
        <v>1.3</v>
      </c>
      <c r="J397" s="392">
        <v>0.76</v>
      </c>
      <c r="K397" s="1016" t="s">
        <v>441</v>
      </c>
      <c r="L397" s="354"/>
      <c r="M397" s="354"/>
      <c r="N397" s="354"/>
    </row>
    <row r="398" spans="1:16" x14ac:dyDescent="0.25">
      <c r="A398" s="435"/>
      <c r="B398" s="436" t="s">
        <v>7</v>
      </c>
      <c r="C398" s="437"/>
      <c r="D398" s="608">
        <v>6.6</v>
      </c>
      <c r="E398" s="608">
        <v>13</v>
      </c>
      <c r="F398" s="861">
        <v>10</v>
      </c>
      <c r="H398" s="334"/>
      <c r="I398" s="334"/>
      <c r="J398" s="334"/>
      <c r="K398" s="335"/>
      <c r="L398" s="389"/>
      <c r="M398" s="389"/>
      <c r="N398" s="389"/>
      <c r="O398" s="389"/>
      <c r="P398" s="389"/>
    </row>
    <row r="399" spans="1:16" x14ac:dyDescent="0.25">
      <c r="A399" s="438">
        <v>10</v>
      </c>
      <c r="B399" s="439" t="s">
        <v>8</v>
      </c>
      <c r="C399" s="440"/>
      <c r="D399" s="609">
        <v>0.1</v>
      </c>
      <c r="E399" s="609">
        <v>0.2</v>
      </c>
      <c r="F399" s="619">
        <v>0.1</v>
      </c>
      <c r="H399" s="334"/>
      <c r="I399" s="334"/>
      <c r="J399" s="334"/>
      <c r="K399" s="335"/>
      <c r="L399" s="389"/>
      <c r="M399" s="389"/>
      <c r="N399" s="389"/>
    </row>
    <row r="400" spans="1:16" x14ac:dyDescent="0.25">
      <c r="A400" s="438"/>
      <c r="B400" s="439" t="s">
        <v>9</v>
      </c>
      <c r="C400" s="440"/>
      <c r="D400" s="609">
        <v>0.1</v>
      </c>
      <c r="E400" s="609">
        <v>0.15</v>
      </c>
      <c r="F400" s="619">
        <v>0.05</v>
      </c>
      <c r="H400" s="401"/>
      <c r="I400" s="401"/>
      <c r="J400" s="401"/>
      <c r="K400" s="789"/>
      <c r="L400" s="389"/>
      <c r="M400" s="389"/>
      <c r="N400" s="389"/>
    </row>
    <row r="401" spans="1:14" x14ac:dyDescent="0.25">
      <c r="A401" s="444" t="s">
        <v>188</v>
      </c>
      <c r="B401" s="445" t="s">
        <v>7</v>
      </c>
      <c r="C401" s="446"/>
      <c r="D401" s="630">
        <v>0</v>
      </c>
      <c r="E401" s="630">
        <v>0</v>
      </c>
      <c r="F401" s="765">
        <v>0</v>
      </c>
      <c r="H401" s="334"/>
      <c r="I401" s="334"/>
      <c r="J401" s="334"/>
      <c r="K401" s="335"/>
      <c r="L401" s="389"/>
      <c r="M401" s="389"/>
      <c r="N401" s="389"/>
    </row>
    <row r="402" spans="1:14" x14ac:dyDescent="0.25">
      <c r="A402" s="438">
        <v>35</v>
      </c>
      <c r="B402" s="439" t="s">
        <v>8</v>
      </c>
      <c r="C402" s="440"/>
      <c r="D402" s="609">
        <v>0</v>
      </c>
      <c r="E402" s="609">
        <v>0</v>
      </c>
      <c r="F402" s="619">
        <v>0</v>
      </c>
      <c r="H402" s="976"/>
      <c r="I402" s="976"/>
      <c r="J402" s="976"/>
      <c r="K402" s="335"/>
      <c r="L402" s="389"/>
      <c r="M402" s="389"/>
      <c r="N402" s="389"/>
    </row>
    <row r="403" spans="1:14" x14ac:dyDescent="0.25">
      <c r="A403" s="438"/>
      <c r="B403" s="439" t="s">
        <v>9</v>
      </c>
      <c r="C403" s="440"/>
      <c r="D403" s="609">
        <v>0</v>
      </c>
      <c r="E403" s="609">
        <v>0</v>
      </c>
      <c r="F403" s="617">
        <v>0</v>
      </c>
      <c r="H403" s="369"/>
      <c r="I403" s="369"/>
      <c r="J403" s="369"/>
      <c r="K403" s="717"/>
      <c r="L403" s="389"/>
      <c r="M403" s="389"/>
      <c r="N403" s="389"/>
    </row>
    <row r="404" spans="1:14" ht="16.5" thickBot="1" x14ac:dyDescent="0.3">
      <c r="A404" s="448">
        <v>110</v>
      </c>
      <c r="B404" s="449" t="s">
        <v>7</v>
      </c>
      <c r="C404" s="450"/>
      <c r="D404" s="615">
        <v>0.5</v>
      </c>
      <c r="E404" s="615">
        <v>1.5</v>
      </c>
      <c r="F404" s="665">
        <v>1</v>
      </c>
      <c r="H404" s="975"/>
      <c r="I404" s="975"/>
      <c r="J404" s="977"/>
      <c r="K404" s="335"/>
      <c r="L404" s="389"/>
      <c r="M404" s="389"/>
      <c r="N404" s="389"/>
    </row>
    <row r="405" spans="1:14" ht="16.5" thickBot="1" x14ac:dyDescent="0.3">
      <c r="A405" s="502" t="s">
        <v>136</v>
      </c>
      <c r="B405" s="503" t="s">
        <v>124</v>
      </c>
      <c r="C405" s="513"/>
      <c r="D405" s="742">
        <v>0</v>
      </c>
      <c r="E405" s="742">
        <v>0</v>
      </c>
      <c r="F405" s="764">
        <v>0</v>
      </c>
      <c r="H405" s="1807" t="s">
        <v>196</v>
      </c>
      <c r="I405" s="1808"/>
      <c r="J405" s="1809"/>
      <c r="K405" s="390"/>
    </row>
    <row r="406" spans="1:14" ht="16.5" thickBot="1" x14ac:dyDescent="0.3">
      <c r="A406" s="438" t="s">
        <v>95</v>
      </c>
      <c r="B406" s="439"/>
      <c r="C406" s="440"/>
      <c r="D406" s="614"/>
      <c r="E406" s="614"/>
      <c r="F406" s="618"/>
      <c r="H406" s="1791" t="s">
        <v>5</v>
      </c>
      <c r="I406" s="1782" t="s">
        <v>6</v>
      </c>
      <c r="J406" s="1805" t="s">
        <v>283</v>
      </c>
      <c r="K406" s="390"/>
    </row>
    <row r="407" spans="1:14" x14ac:dyDescent="0.25">
      <c r="A407" s="455" t="s">
        <v>65</v>
      </c>
      <c r="B407" s="439"/>
      <c r="C407" s="440"/>
      <c r="D407" s="614">
        <v>5</v>
      </c>
      <c r="E407" s="614">
        <v>9</v>
      </c>
      <c r="F407" s="618">
        <v>6</v>
      </c>
      <c r="H407" s="361">
        <v>0.08</v>
      </c>
      <c r="I407" s="1788">
        <v>0.14000000000000001</v>
      </c>
      <c r="J407" s="362">
        <v>0.09</v>
      </c>
      <c r="K407" s="1016"/>
    </row>
    <row r="408" spans="1:14" x14ac:dyDescent="0.25">
      <c r="A408" s="455" t="s">
        <v>66</v>
      </c>
      <c r="B408" s="439"/>
      <c r="C408" s="440"/>
      <c r="D408" s="614">
        <v>1</v>
      </c>
      <c r="E408" s="614">
        <v>2</v>
      </c>
      <c r="F408" s="618">
        <v>2</v>
      </c>
      <c r="H408" s="731">
        <v>0.02</v>
      </c>
      <c r="I408" s="1783">
        <v>0.03</v>
      </c>
      <c r="J408" s="733">
        <v>0.03</v>
      </c>
      <c r="K408" s="1016"/>
    </row>
    <row r="409" spans="1:14" ht="16.5" thickBot="1" x14ac:dyDescent="0.3">
      <c r="A409" s="455" t="s">
        <v>67</v>
      </c>
      <c r="B409" s="439"/>
      <c r="C409" s="440"/>
      <c r="D409" s="614">
        <v>1</v>
      </c>
      <c r="E409" s="614">
        <v>2</v>
      </c>
      <c r="F409" s="618">
        <v>2</v>
      </c>
      <c r="H409" s="732">
        <v>0.02</v>
      </c>
      <c r="I409" s="1790">
        <v>0.03</v>
      </c>
      <c r="J409" s="734">
        <v>0.03</v>
      </c>
      <c r="K409" s="1016"/>
    </row>
    <row r="410" spans="1:14" ht="16.5" thickBot="1" x14ac:dyDescent="0.3">
      <c r="A410" s="505" t="s">
        <v>202</v>
      </c>
      <c r="B410" s="511"/>
      <c r="C410" s="512"/>
      <c r="D410" s="636">
        <v>7</v>
      </c>
      <c r="E410" s="636">
        <v>13</v>
      </c>
      <c r="F410" s="643">
        <v>10</v>
      </c>
      <c r="H410" s="391">
        <v>0.12</v>
      </c>
      <c r="I410" s="704">
        <v>0.2</v>
      </c>
      <c r="J410" s="392">
        <v>0.15</v>
      </c>
      <c r="K410" s="1016" t="s">
        <v>440</v>
      </c>
    </row>
    <row r="411" spans="1:14" ht="16.5" thickBot="1" x14ac:dyDescent="0.3">
      <c r="A411" s="505" t="s">
        <v>199</v>
      </c>
      <c r="B411" s="511"/>
      <c r="C411" s="512"/>
      <c r="D411" s="636">
        <v>27</v>
      </c>
      <c r="E411" s="636">
        <v>99</v>
      </c>
      <c r="F411" s="643">
        <v>59</v>
      </c>
      <c r="H411" s="391">
        <v>0.44</v>
      </c>
      <c r="I411" s="704">
        <v>1.5</v>
      </c>
      <c r="J411" s="392">
        <v>0.91</v>
      </c>
      <c r="K411" s="368" t="s">
        <v>443</v>
      </c>
    </row>
    <row r="412" spans="1:14" x14ac:dyDescent="0.25">
      <c r="A412" s="435"/>
      <c r="B412" s="436"/>
      <c r="C412" s="437"/>
      <c r="D412" s="613"/>
      <c r="E412" s="613"/>
      <c r="F412" s="645"/>
    </row>
    <row r="413" spans="1:14" x14ac:dyDescent="0.25">
      <c r="A413" s="438" t="s">
        <v>13</v>
      </c>
      <c r="B413" s="439" t="s">
        <v>19</v>
      </c>
      <c r="C413" s="440"/>
      <c r="D413" s="878">
        <v>116</v>
      </c>
      <c r="E413" s="878">
        <v>114</v>
      </c>
      <c r="F413" s="622">
        <v>115</v>
      </c>
      <c r="H413" s="978"/>
      <c r="I413" s="978"/>
      <c r="J413" s="978"/>
      <c r="K413" s="390"/>
      <c r="L413" s="354"/>
      <c r="M413" s="354"/>
      <c r="N413" s="354"/>
    </row>
    <row r="414" spans="1:14" x14ac:dyDescent="0.25">
      <c r="A414" s="438"/>
      <c r="B414" s="439" t="s">
        <v>20</v>
      </c>
      <c r="C414" s="440"/>
      <c r="D414" s="878">
        <v>116</v>
      </c>
      <c r="E414" s="878">
        <v>114</v>
      </c>
      <c r="F414" s="622">
        <v>115</v>
      </c>
      <c r="H414" s="354"/>
      <c r="I414" s="354"/>
      <c r="J414" s="354"/>
      <c r="K414" s="390"/>
      <c r="L414" s="354"/>
      <c r="M414" s="354"/>
      <c r="N414" s="354"/>
    </row>
    <row r="415" spans="1:14" x14ac:dyDescent="0.25">
      <c r="A415" s="438" t="s">
        <v>16</v>
      </c>
      <c r="B415" s="439" t="s">
        <v>19</v>
      </c>
      <c r="C415" s="440"/>
      <c r="D415" s="606">
        <v>36</v>
      </c>
      <c r="E415" s="606">
        <v>36</v>
      </c>
      <c r="F415" s="622">
        <v>36</v>
      </c>
      <c r="H415" s="1355"/>
      <c r="I415" s="1355"/>
      <c r="J415" s="978"/>
      <c r="K415" s="390"/>
      <c r="L415" s="354"/>
      <c r="M415" s="354"/>
      <c r="N415" s="354"/>
    </row>
    <row r="416" spans="1:14" x14ac:dyDescent="0.25">
      <c r="A416" s="438"/>
      <c r="B416" s="439" t="s">
        <v>20</v>
      </c>
      <c r="C416" s="440"/>
      <c r="D416" s="606">
        <v>36</v>
      </c>
      <c r="E416" s="606">
        <v>36</v>
      </c>
      <c r="F416" s="622">
        <v>36</v>
      </c>
      <c r="H416" s="354"/>
      <c r="I416" s="354"/>
      <c r="J416" s="354"/>
      <c r="K416" s="371"/>
      <c r="L416" s="354"/>
      <c r="M416" s="354"/>
      <c r="N416" s="354"/>
    </row>
    <row r="417" spans="1:14" x14ac:dyDescent="0.25">
      <c r="A417" s="438" t="s">
        <v>17</v>
      </c>
      <c r="B417" s="439" t="s">
        <v>19</v>
      </c>
      <c r="C417" s="462"/>
      <c r="D417" s="606">
        <v>10</v>
      </c>
      <c r="E417" s="606">
        <v>10</v>
      </c>
      <c r="F417" s="622">
        <v>10</v>
      </c>
      <c r="H417" s="978"/>
      <c r="I417" s="978"/>
      <c r="J417" s="978"/>
      <c r="K417" s="390"/>
      <c r="L417" s="354"/>
      <c r="M417" s="354"/>
      <c r="N417" s="354"/>
    </row>
    <row r="418" spans="1:14" ht="16.5" thickBot="1" x14ac:dyDescent="0.3">
      <c r="A418" s="448"/>
      <c r="B418" s="449" t="s">
        <v>20</v>
      </c>
      <c r="C418" s="514"/>
      <c r="D418" s="879">
        <v>10</v>
      </c>
      <c r="E418" s="879">
        <v>10</v>
      </c>
      <c r="F418" s="994">
        <v>10</v>
      </c>
      <c r="H418" s="354"/>
      <c r="I418" s="354"/>
      <c r="J418" s="354"/>
      <c r="K418" s="371"/>
      <c r="L418" s="354"/>
      <c r="M418" s="354"/>
      <c r="N418" s="354"/>
    </row>
    <row r="419" spans="1:14" ht="16.5" thickBot="1" x14ac:dyDescent="0.3">
      <c r="A419" s="451" t="s">
        <v>184</v>
      </c>
      <c r="B419" s="452" t="s">
        <v>124</v>
      </c>
      <c r="C419" s="515"/>
      <c r="D419" s="880">
        <v>0</v>
      </c>
      <c r="E419" s="516">
        <v>0</v>
      </c>
      <c r="F419" s="881">
        <v>0</v>
      </c>
      <c r="H419" s="354"/>
      <c r="I419" s="354"/>
      <c r="J419" s="354"/>
      <c r="K419" s="371"/>
      <c r="L419" s="354"/>
      <c r="M419" s="354"/>
      <c r="N419" s="354"/>
    </row>
    <row r="420" spans="1:14" ht="16.5" thickBot="1" x14ac:dyDescent="0.3">
      <c r="A420" s="451" t="s">
        <v>194</v>
      </c>
      <c r="B420" s="452" t="s">
        <v>124</v>
      </c>
      <c r="C420" s="453"/>
      <c r="D420" s="882">
        <v>0</v>
      </c>
      <c r="E420" s="517">
        <v>0</v>
      </c>
      <c r="F420" s="883">
        <v>0</v>
      </c>
    </row>
    <row r="421" spans="1:14" ht="16.5" thickBot="1" x14ac:dyDescent="0.3">
      <c r="A421" s="464" t="s">
        <v>234</v>
      </c>
      <c r="B421" s="499"/>
      <c r="C421" s="500"/>
      <c r="D421" s="2179"/>
      <c r="E421" s="2179"/>
      <c r="F421" s="2180"/>
    </row>
    <row r="422" spans="1:14" x14ac:dyDescent="0.25">
      <c r="A422" s="582"/>
      <c r="B422" s="381"/>
      <c r="C422" s="371"/>
      <c r="D422" s="383"/>
      <c r="E422" s="383"/>
      <c r="F422" s="2169"/>
    </row>
    <row r="423" spans="1:14" ht="16.5" thickBot="1" x14ac:dyDescent="0.3">
      <c r="A423" s="747" t="s">
        <v>306</v>
      </c>
      <c r="B423" s="479"/>
      <c r="C423" s="748"/>
      <c r="D423" s="749"/>
      <c r="E423" s="749"/>
      <c r="F423" s="1424"/>
    </row>
    <row r="424" spans="1:14" ht="15.75" customHeight="1" x14ac:dyDescent="0.25">
      <c r="A424" s="1810" t="s">
        <v>130</v>
      </c>
      <c r="B424" s="432" t="s">
        <v>2</v>
      </c>
      <c r="C424" s="1813" t="s">
        <v>131</v>
      </c>
      <c r="D424" s="2160" t="s">
        <v>539</v>
      </c>
      <c r="E424" s="2161"/>
      <c r="F424" s="2162"/>
    </row>
    <row r="425" spans="1:14" x14ac:dyDescent="0.25">
      <c r="A425" s="1811"/>
      <c r="B425" s="433" t="s">
        <v>3</v>
      </c>
      <c r="C425" s="1814"/>
      <c r="D425" s="2163" t="s">
        <v>5</v>
      </c>
      <c r="E425" s="2163" t="s">
        <v>6</v>
      </c>
      <c r="F425" s="2164" t="s">
        <v>283</v>
      </c>
    </row>
    <row r="426" spans="1:14" ht="16.5" thickBot="1" x14ac:dyDescent="0.3">
      <c r="A426" s="1812"/>
      <c r="B426" s="434" t="s">
        <v>4</v>
      </c>
      <c r="C426" s="1815"/>
      <c r="D426" s="2165"/>
      <c r="E426" s="2165"/>
      <c r="F426" s="2166"/>
      <c r="H426" s="354"/>
    </row>
    <row r="427" spans="1:14" x14ac:dyDescent="0.25">
      <c r="A427" s="435"/>
      <c r="B427" s="436"/>
      <c r="C427" s="437"/>
      <c r="D427" s="468"/>
      <c r="E427" s="468"/>
      <c r="F427" s="2170"/>
      <c r="H427" s="354"/>
    </row>
    <row r="428" spans="1:14" x14ac:dyDescent="0.25">
      <c r="A428" s="438"/>
      <c r="B428" s="439" t="s">
        <v>175</v>
      </c>
      <c r="C428" s="440"/>
      <c r="D428" s="923">
        <v>40</v>
      </c>
      <c r="E428" s="610">
        <v>40</v>
      </c>
      <c r="F428" s="1689">
        <v>27</v>
      </c>
      <c r="H428" s="334"/>
      <c r="I428" s="334"/>
      <c r="J428" s="334"/>
      <c r="K428" s="335"/>
      <c r="L428" s="384"/>
      <c r="M428" s="384"/>
      <c r="N428" s="384"/>
    </row>
    <row r="429" spans="1:14" x14ac:dyDescent="0.25">
      <c r="A429" s="438" t="s">
        <v>396</v>
      </c>
      <c r="B429" s="439" t="s">
        <v>8</v>
      </c>
      <c r="C429" s="440"/>
      <c r="D429" s="893">
        <v>6.85</v>
      </c>
      <c r="E429" s="611">
        <v>7</v>
      </c>
      <c r="F429" s="781">
        <v>5</v>
      </c>
      <c r="H429" s="103"/>
      <c r="I429" s="103"/>
      <c r="J429" s="103"/>
      <c r="K429" s="335"/>
      <c r="L429" s="1016"/>
      <c r="M429" s="1016"/>
      <c r="N429" s="1016"/>
    </row>
    <row r="430" spans="1:14" x14ac:dyDescent="0.25">
      <c r="A430" s="438"/>
      <c r="B430" s="439" t="s">
        <v>9</v>
      </c>
      <c r="C430" s="440"/>
      <c r="D430" s="893">
        <v>3.25</v>
      </c>
      <c r="E430" s="611">
        <v>3.5</v>
      </c>
      <c r="F430" s="781">
        <v>2.5</v>
      </c>
      <c r="H430" s="354"/>
      <c r="I430" s="354"/>
      <c r="J430" s="354"/>
      <c r="K430" s="371"/>
      <c r="L430" s="1016"/>
      <c r="M430" s="1016"/>
      <c r="N430" s="1016"/>
    </row>
    <row r="431" spans="1:14" x14ac:dyDescent="0.25">
      <c r="A431" s="438"/>
      <c r="B431" s="439"/>
      <c r="C431" s="440"/>
      <c r="D431" s="894"/>
      <c r="E431" s="614"/>
      <c r="F431" s="780"/>
      <c r="H431" s="354"/>
      <c r="I431" s="354"/>
      <c r="J431" s="354"/>
      <c r="K431" s="371"/>
      <c r="L431" s="383"/>
      <c r="M431" s="383"/>
      <c r="N431" s="383"/>
    </row>
    <row r="432" spans="1:14" x14ac:dyDescent="0.25">
      <c r="A432" s="438"/>
      <c r="B432" s="439" t="s">
        <v>175</v>
      </c>
      <c r="C432" s="440"/>
      <c r="D432" s="893">
        <v>-37</v>
      </c>
      <c r="E432" s="611">
        <v>-32</v>
      </c>
      <c r="F432" s="781">
        <v>-28</v>
      </c>
      <c r="H432" s="334"/>
      <c r="I432" s="334"/>
      <c r="J432" s="334"/>
      <c r="K432" s="371"/>
      <c r="L432" s="383"/>
      <c r="M432" s="383"/>
      <c r="N432" s="383"/>
    </row>
    <row r="433" spans="1:14" x14ac:dyDescent="0.25">
      <c r="A433" s="438" t="s">
        <v>397</v>
      </c>
      <c r="B433" s="439" t="s">
        <v>8</v>
      </c>
      <c r="C433" s="440"/>
      <c r="D433" s="893">
        <v>-6.4</v>
      </c>
      <c r="E433" s="611">
        <v>-5.92</v>
      </c>
      <c r="F433" s="781">
        <v>-4.7</v>
      </c>
      <c r="H433" s="103"/>
      <c r="I433" s="103"/>
      <c r="J433" s="103"/>
      <c r="K433" s="335"/>
      <c r="L433" s="1016"/>
      <c r="M433" s="1016"/>
      <c r="N433" s="1016"/>
    </row>
    <row r="434" spans="1:14" x14ac:dyDescent="0.25">
      <c r="A434" s="438"/>
      <c r="B434" s="439" t="s">
        <v>9</v>
      </c>
      <c r="C434" s="440"/>
      <c r="D434" s="893">
        <v>3.6</v>
      </c>
      <c r="E434" s="611">
        <v>3</v>
      </c>
      <c r="F434" s="781">
        <v>2.8</v>
      </c>
      <c r="H434" s="1355"/>
      <c r="I434" s="1355"/>
      <c r="J434" s="1355"/>
      <c r="K434" s="718"/>
      <c r="L434" s="1016"/>
      <c r="M434" s="1016"/>
      <c r="N434" s="1016"/>
    </row>
    <row r="435" spans="1:14" x14ac:dyDescent="0.25">
      <c r="A435" s="438"/>
      <c r="B435" s="439"/>
      <c r="C435" s="440"/>
      <c r="D435" s="894"/>
      <c r="E435" s="614"/>
      <c r="F435" s="780"/>
      <c r="H435" s="354"/>
      <c r="I435" s="354"/>
      <c r="J435" s="354"/>
      <c r="K435" s="371"/>
      <c r="L435" s="383"/>
      <c r="M435" s="383"/>
      <c r="N435" s="383"/>
    </row>
    <row r="436" spans="1:14" x14ac:dyDescent="0.25">
      <c r="A436" s="438"/>
      <c r="B436" s="439" t="s">
        <v>163</v>
      </c>
      <c r="C436" s="440"/>
      <c r="D436" s="1692">
        <v>2.5</v>
      </c>
      <c r="E436" s="639">
        <v>2.5</v>
      </c>
      <c r="F436" s="1701">
        <v>2.5</v>
      </c>
      <c r="H436" s="334"/>
      <c r="I436" s="334"/>
      <c r="J436" s="343"/>
      <c r="K436" s="371"/>
      <c r="L436" s="383"/>
      <c r="M436" s="383"/>
      <c r="N436" s="383"/>
    </row>
    <row r="437" spans="1:14" x14ac:dyDescent="0.25">
      <c r="A437" s="438" t="s">
        <v>455</v>
      </c>
      <c r="B437" s="439" t="s">
        <v>8</v>
      </c>
      <c r="C437" s="440"/>
      <c r="D437" s="893">
        <v>0.13</v>
      </c>
      <c r="E437" s="611">
        <v>0.13</v>
      </c>
      <c r="F437" s="781">
        <v>0.13</v>
      </c>
      <c r="H437" s="334"/>
      <c r="I437" s="334"/>
      <c r="J437" s="334"/>
      <c r="K437" s="1792"/>
      <c r="L437" s="1016"/>
      <c r="M437" s="1016"/>
      <c r="N437" s="1016"/>
    </row>
    <row r="438" spans="1:14" x14ac:dyDescent="0.25">
      <c r="A438" s="438"/>
      <c r="B438" s="439" t="s">
        <v>9</v>
      </c>
      <c r="C438" s="440"/>
      <c r="D438" s="893">
        <v>0.05</v>
      </c>
      <c r="E438" s="611">
        <v>0.05</v>
      </c>
      <c r="F438" s="781">
        <v>0.05</v>
      </c>
      <c r="H438" s="354"/>
      <c r="I438" s="354"/>
      <c r="J438" s="354"/>
      <c r="K438" s="371"/>
      <c r="L438" s="1016"/>
      <c r="M438" s="1016"/>
      <c r="N438" s="1016"/>
    </row>
    <row r="439" spans="1:14" x14ac:dyDescent="0.25">
      <c r="A439" s="438"/>
      <c r="B439" s="439"/>
      <c r="C439" s="440"/>
      <c r="D439" s="894"/>
      <c r="E439" s="614"/>
      <c r="F439" s="780"/>
      <c r="H439" s="354"/>
      <c r="I439" s="354"/>
      <c r="J439" s="354"/>
      <c r="K439" s="371"/>
      <c r="L439" s="383"/>
      <c r="M439" s="383"/>
      <c r="N439" s="383"/>
    </row>
    <row r="440" spans="1:14" x14ac:dyDescent="0.25">
      <c r="A440" s="438"/>
      <c r="B440" s="439" t="s">
        <v>7</v>
      </c>
      <c r="C440" s="440"/>
      <c r="D440" s="894">
        <v>16</v>
      </c>
      <c r="E440" s="614">
        <v>53</v>
      </c>
      <c r="F440" s="1702">
        <v>19.5</v>
      </c>
      <c r="H440" s="363"/>
      <c r="I440" s="363"/>
      <c r="J440" s="363"/>
      <c r="K440" s="371"/>
      <c r="L440" s="383"/>
      <c r="M440" s="383"/>
      <c r="N440" s="383"/>
    </row>
    <row r="441" spans="1:14" x14ac:dyDescent="0.25">
      <c r="A441" s="438">
        <v>10</v>
      </c>
      <c r="B441" s="439" t="s">
        <v>8</v>
      </c>
      <c r="C441" s="440"/>
      <c r="D441" s="893">
        <v>0.61</v>
      </c>
      <c r="E441" s="611">
        <v>0.9</v>
      </c>
      <c r="F441" s="781">
        <v>0.45</v>
      </c>
      <c r="H441" s="363"/>
      <c r="I441" s="363"/>
      <c r="J441" s="363"/>
      <c r="K441" s="1792"/>
      <c r="L441" s="1016"/>
      <c r="M441" s="1016"/>
      <c r="N441" s="1016"/>
    </row>
    <row r="442" spans="1:14" x14ac:dyDescent="0.25">
      <c r="A442" s="438"/>
      <c r="B442" s="439" t="s">
        <v>9</v>
      </c>
      <c r="C442" s="440"/>
      <c r="D442" s="893">
        <v>0.3</v>
      </c>
      <c r="E442" s="611">
        <v>0.3</v>
      </c>
      <c r="F442" s="781">
        <v>0.15</v>
      </c>
      <c r="H442" s="336"/>
      <c r="I442" s="336"/>
      <c r="J442" s="336"/>
      <c r="K442" s="371"/>
      <c r="L442" s="1016"/>
      <c r="M442" s="1016"/>
      <c r="N442" s="1016"/>
    </row>
    <row r="443" spans="1:14" x14ac:dyDescent="0.25">
      <c r="A443" s="438" t="s">
        <v>179</v>
      </c>
      <c r="B443" s="439" t="s">
        <v>7</v>
      </c>
      <c r="C443" s="440"/>
      <c r="D443" s="894">
        <v>2</v>
      </c>
      <c r="E443" s="614">
        <v>2</v>
      </c>
      <c r="F443" s="780">
        <v>1</v>
      </c>
      <c r="H443" s="363"/>
      <c r="I443" s="363"/>
      <c r="J443" s="363"/>
      <c r="K443" s="371"/>
      <c r="L443" s="383"/>
      <c r="M443" s="383"/>
      <c r="N443" s="383"/>
    </row>
    <row r="444" spans="1:14" ht="16.5" thickBot="1" x14ac:dyDescent="0.3">
      <c r="A444" s="448">
        <v>110</v>
      </c>
      <c r="B444" s="449" t="s">
        <v>7</v>
      </c>
      <c r="C444" s="450"/>
      <c r="D444" s="1693">
        <v>2</v>
      </c>
      <c r="E444" s="629">
        <v>5</v>
      </c>
      <c r="F444" s="1703">
        <v>2</v>
      </c>
      <c r="H444" s="363"/>
      <c r="I444" s="363"/>
      <c r="J444" s="363"/>
      <c r="K444" s="371"/>
      <c r="L444" s="383"/>
      <c r="M444" s="383"/>
      <c r="N444" s="383"/>
    </row>
    <row r="445" spans="1:14" ht="16.5" thickBot="1" x14ac:dyDescent="0.3">
      <c r="A445" s="502" t="s">
        <v>135</v>
      </c>
      <c r="B445" s="503" t="s">
        <v>124</v>
      </c>
      <c r="C445" s="1013"/>
      <c r="D445" s="1014">
        <v>0</v>
      </c>
      <c r="E445" s="779">
        <v>0</v>
      </c>
      <c r="F445" s="778">
        <v>0</v>
      </c>
      <c r="H445" s="1807" t="s">
        <v>196</v>
      </c>
      <c r="I445" s="1808"/>
      <c r="J445" s="1809"/>
      <c r="K445" s="390"/>
      <c r="L445" s="403"/>
      <c r="M445" s="403"/>
      <c r="N445" s="403"/>
    </row>
    <row r="446" spans="1:14" ht="16.5" thickBot="1" x14ac:dyDescent="0.3">
      <c r="A446" s="435" t="s">
        <v>94</v>
      </c>
      <c r="B446" s="436"/>
      <c r="C446" s="437"/>
      <c r="D446" s="902"/>
      <c r="E446" s="613"/>
      <c r="F446" s="784"/>
      <c r="H446" s="1791" t="s">
        <v>5</v>
      </c>
      <c r="I446" s="1782" t="s">
        <v>6</v>
      </c>
      <c r="J446" s="1805" t="s">
        <v>283</v>
      </c>
      <c r="K446" s="390"/>
      <c r="L446" s="383"/>
      <c r="M446" s="383"/>
      <c r="N446" s="383"/>
    </row>
    <row r="447" spans="1:14" x14ac:dyDescent="0.25">
      <c r="A447" s="455" t="s">
        <v>64</v>
      </c>
      <c r="B447" s="439"/>
      <c r="C447" s="440"/>
      <c r="D447" s="1011">
        <v>6</v>
      </c>
      <c r="E447" s="606">
        <v>15</v>
      </c>
      <c r="F447" s="1704">
        <v>3</v>
      </c>
      <c r="H447" s="361">
        <v>0.09</v>
      </c>
      <c r="I447" s="1788">
        <v>0.23</v>
      </c>
      <c r="J447" s="362">
        <v>0.05</v>
      </c>
      <c r="K447" s="1016"/>
      <c r="L447" s="404"/>
      <c r="M447" s="404"/>
      <c r="N447" s="404"/>
    </row>
    <row r="448" spans="1:14" x14ac:dyDescent="0.25">
      <c r="A448" s="455" t="s">
        <v>65</v>
      </c>
      <c r="B448" s="439"/>
      <c r="C448" s="440"/>
      <c r="D448" s="1694">
        <v>3</v>
      </c>
      <c r="E448" s="1713">
        <v>12</v>
      </c>
      <c r="F448" s="1705">
        <v>1.5</v>
      </c>
      <c r="H448" s="731">
        <v>0.05</v>
      </c>
      <c r="I448" s="1783">
        <v>0.19</v>
      </c>
      <c r="J448" s="733">
        <v>0.02</v>
      </c>
      <c r="K448" s="1016"/>
      <c r="L448" s="405"/>
      <c r="M448" s="405"/>
      <c r="N448" s="405"/>
    </row>
    <row r="449" spans="1:16" ht="16.5" thickBot="1" x14ac:dyDescent="0.3">
      <c r="A449" s="456" t="s">
        <v>68</v>
      </c>
      <c r="B449" s="449"/>
      <c r="C449" s="450"/>
      <c r="D449" s="1695">
        <v>7</v>
      </c>
      <c r="E449" s="879">
        <v>16</v>
      </c>
      <c r="F449" s="1706">
        <v>4</v>
      </c>
      <c r="H449" s="732">
        <v>0.11</v>
      </c>
      <c r="I449" s="1790">
        <v>0.25</v>
      </c>
      <c r="J449" s="734">
        <v>0.06</v>
      </c>
      <c r="K449" s="1016"/>
      <c r="L449" s="404"/>
      <c r="M449" s="404"/>
      <c r="N449" s="404"/>
    </row>
    <row r="450" spans="1:16" ht="16.5" thickBot="1" x14ac:dyDescent="0.3">
      <c r="A450" s="885" t="s">
        <v>203</v>
      </c>
      <c r="B450" s="886"/>
      <c r="C450" s="887"/>
      <c r="D450" s="1696">
        <v>16</v>
      </c>
      <c r="E450" s="888">
        <v>43</v>
      </c>
      <c r="F450" s="1707">
        <v>8.5</v>
      </c>
      <c r="H450" s="364">
        <v>0.25</v>
      </c>
      <c r="I450" s="365">
        <v>0.67</v>
      </c>
      <c r="J450" s="366">
        <v>0.13</v>
      </c>
      <c r="K450" s="1826" t="s">
        <v>453</v>
      </c>
      <c r="L450" s="1827"/>
      <c r="M450" s="1827"/>
      <c r="N450" s="1827"/>
      <c r="O450" s="1827"/>
      <c r="P450" s="1827"/>
    </row>
    <row r="451" spans="1:16" ht="16.5" thickBot="1" x14ac:dyDescent="0.3">
      <c r="A451" s="460" t="s">
        <v>11</v>
      </c>
      <c r="B451" s="458"/>
      <c r="C451" s="459"/>
      <c r="D451" s="979"/>
      <c r="E451" s="633"/>
      <c r="F451" s="783"/>
      <c r="H451" s="354"/>
      <c r="L451" s="406"/>
      <c r="M451" s="406"/>
      <c r="N451" s="406"/>
    </row>
    <row r="452" spans="1:16" x14ac:dyDescent="0.25">
      <c r="A452" s="435"/>
      <c r="B452" s="436"/>
      <c r="C452" s="437"/>
      <c r="D452" s="902"/>
      <c r="E452" s="613"/>
      <c r="F452" s="784"/>
      <c r="H452" s="354"/>
      <c r="L452" s="383"/>
      <c r="M452" s="383"/>
      <c r="N452" s="383"/>
    </row>
    <row r="453" spans="1:16" x14ac:dyDescent="0.25">
      <c r="A453" s="438"/>
      <c r="B453" s="439" t="s">
        <v>7</v>
      </c>
      <c r="C453" s="440"/>
      <c r="D453" s="894">
        <v>8</v>
      </c>
      <c r="E453" s="614">
        <v>8</v>
      </c>
      <c r="F453" s="780">
        <v>4</v>
      </c>
      <c r="H453" s="363"/>
      <c r="I453" s="363"/>
      <c r="J453" s="363"/>
      <c r="K453" s="371"/>
      <c r="L453" s="383"/>
      <c r="M453" s="383"/>
      <c r="N453" s="383"/>
    </row>
    <row r="454" spans="1:16" x14ac:dyDescent="0.25">
      <c r="A454" s="438" t="s">
        <v>183</v>
      </c>
      <c r="B454" s="439" t="s">
        <v>8</v>
      </c>
      <c r="C454" s="440"/>
      <c r="D454" s="893">
        <v>0.04</v>
      </c>
      <c r="E454" s="611">
        <v>0.04</v>
      </c>
      <c r="F454" s="781">
        <v>0.03</v>
      </c>
      <c r="H454" s="363"/>
      <c r="I454" s="363"/>
      <c r="J454" s="363"/>
      <c r="K454" s="1016"/>
      <c r="L454" s="1016"/>
      <c r="M454" s="1016"/>
      <c r="N454" s="1016"/>
    </row>
    <row r="455" spans="1:16" x14ac:dyDescent="0.25">
      <c r="A455" s="438"/>
      <c r="B455" s="439" t="s">
        <v>379</v>
      </c>
      <c r="C455" s="440"/>
      <c r="D455" s="893">
        <v>0.16</v>
      </c>
      <c r="E455" s="611">
        <v>0.16</v>
      </c>
      <c r="F455" s="781">
        <v>0.8</v>
      </c>
      <c r="H455" s="354"/>
      <c r="I455" s="354"/>
      <c r="J455" s="354"/>
      <c r="K455" s="371"/>
      <c r="L455" s="1016"/>
      <c r="M455" s="1016"/>
      <c r="N455" s="1016"/>
    </row>
    <row r="456" spans="1:16" ht="16.5" thickBot="1" x14ac:dyDescent="0.3">
      <c r="A456" s="448">
        <v>110</v>
      </c>
      <c r="B456" s="449" t="s">
        <v>30</v>
      </c>
      <c r="C456" s="450"/>
      <c r="D456" s="1693">
        <v>1</v>
      </c>
      <c r="E456" s="629">
        <v>1</v>
      </c>
      <c r="F456" s="1703">
        <v>0</v>
      </c>
      <c r="H456" s="363"/>
      <c r="I456" s="363"/>
      <c r="J456" s="363"/>
      <c r="L456" s="383"/>
      <c r="M456" s="383"/>
      <c r="N456" s="383"/>
    </row>
    <row r="457" spans="1:16" ht="16.5" thickBot="1" x14ac:dyDescent="0.3">
      <c r="A457" s="502" t="s">
        <v>136</v>
      </c>
      <c r="B457" s="503" t="s">
        <v>124</v>
      </c>
      <c r="C457" s="1015"/>
      <c r="D457" s="1014">
        <v>0</v>
      </c>
      <c r="E457" s="779">
        <v>0</v>
      </c>
      <c r="F457" s="778">
        <v>0</v>
      </c>
      <c r="H457" s="1844" t="s">
        <v>196</v>
      </c>
      <c r="I457" s="1845"/>
      <c r="J457" s="1846"/>
      <c r="K457" s="390"/>
      <c r="L457" s="407"/>
      <c r="M457" s="407"/>
      <c r="N457" s="407"/>
    </row>
    <row r="458" spans="1:16" ht="16.5" thickBot="1" x14ac:dyDescent="0.3">
      <c r="A458" s="435" t="s">
        <v>95</v>
      </c>
      <c r="B458" s="436"/>
      <c r="C458" s="437"/>
      <c r="D458" s="902"/>
      <c r="E458" s="613"/>
      <c r="F458" s="784"/>
      <c r="H458" s="1791" t="s">
        <v>5</v>
      </c>
      <c r="I458" s="1782" t="s">
        <v>6</v>
      </c>
      <c r="J458" s="1805" t="s">
        <v>283</v>
      </c>
      <c r="K458" s="390"/>
      <c r="L458" s="383"/>
      <c r="M458" s="383"/>
      <c r="N458" s="383"/>
    </row>
    <row r="459" spans="1:16" x14ac:dyDescent="0.25">
      <c r="A459" s="455" t="s">
        <v>66</v>
      </c>
      <c r="B459" s="439"/>
      <c r="C459" s="440"/>
      <c r="D459" s="1011">
        <v>1</v>
      </c>
      <c r="E459" s="606">
        <v>2</v>
      </c>
      <c r="F459" s="1704">
        <v>1</v>
      </c>
      <c r="H459" s="361">
        <v>0.02</v>
      </c>
      <c r="I459" s="1788">
        <v>0.03</v>
      </c>
      <c r="J459" s="362">
        <v>0.02</v>
      </c>
      <c r="K459" s="1016"/>
      <c r="L459" s="404"/>
      <c r="M459" s="404"/>
      <c r="N459" s="404"/>
    </row>
    <row r="460" spans="1:16" x14ac:dyDescent="0.25">
      <c r="A460" s="455" t="s">
        <v>63</v>
      </c>
      <c r="B460" s="439"/>
      <c r="C460" s="440"/>
      <c r="D460" s="1011">
        <v>1</v>
      </c>
      <c r="E460" s="606">
        <v>2</v>
      </c>
      <c r="F460" s="1704">
        <v>1</v>
      </c>
      <c r="H460" s="731">
        <v>0.02</v>
      </c>
      <c r="I460" s="1783">
        <v>0.03</v>
      </c>
      <c r="J460" s="733">
        <v>0.02</v>
      </c>
      <c r="K460" s="1016"/>
      <c r="L460" s="404"/>
      <c r="M460" s="404"/>
      <c r="N460" s="404"/>
    </row>
    <row r="461" spans="1:16" x14ac:dyDescent="0.25">
      <c r="A461" s="455" t="s">
        <v>69</v>
      </c>
      <c r="B461" s="439"/>
      <c r="C461" s="440"/>
      <c r="D461" s="1011">
        <v>0.6</v>
      </c>
      <c r="E461" s="606">
        <v>2</v>
      </c>
      <c r="F461" s="1704">
        <v>1</v>
      </c>
      <c r="H461" s="731">
        <v>0.01</v>
      </c>
      <c r="I461" s="1783">
        <v>0.03</v>
      </c>
      <c r="J461" s="733">
        <v>0.02</v>
      </c>
      <c r="K461" s="1016"/>
      <c r="L461" s="404"/>
      <c r="M461" s="404"/>
      <c r="N461" s="404"/>
    </row>
    <row r="462" spans="1:16" x14ac:dyDescent="0.25">
      <c r="A462" s="455" t="s">
        <v>70</v>
      </c>
      <c r="B462" s="439"/>
      <c r="C462" s="440"/>
      <c r="D462" s="1011">
        <v>1.4</v>
      </c>
      <c r="E462" s="606">
        <v>2</v>
      </c>
      <c r="F462" s="1704">
        <v>1</v>
      </c>
      <c r="H462" s="731">
        <v>0.02</v>
      </c>
      <c r="I462" s="1783">
        <v>0.03</v>
      </c>
      <c r="J462" s="733">
        <v>0.02</v>
      </c>
      <c r="K462" s="1016"/>
      <c r="L462" s="404"/>
      <c r="M462" s="404"/>
      <c r="N462" s="404"/>
    </row>
    <row r="463" spans="1:16" x14ac:dyDescent="0.25">
      <c r="A463" s="455" t="s">
        <v>67</v>
      </c>
      <c r="B463" s="439"/>
      <c r="C463" s="440"/>
      <c r="D463" s="1011">
        <v>2</v>
      </c>
      <c r="E463" s="606">
        <v>5</v>
      </c>
      <c r="F463" s="1708">
        <v>5</v>
      </c>
      <c r="H463" s="731">
        <v>0.03</v>
      </c>
      <c r="I463" s="1783">
        <v>0.08</v>
      </c>
      <c r="J463" s="733">
        <v>0.08</v>
      </c>
      <c r="K463" s="1016"/>
      <c r="L463" s="404"/>
      <c r="M463" s="404"/>
      <c r="N463" s="404"/>
    </row>
    <row r="464" spans="1:16" ht="16.5" thickBot="1" x14ac:dyDescent="0.3">
      <c r="A464" s="456" t="s">
        <v>72</v>
      </c>
      <c r="B464" s="449"/>
      <c r="C464" s="450"/>
      <c r="D464" s="1695">
        <v>2</v>
      </c>
      <c r="E464" s="879">
        <v>5</v>
      </c>
      <c r="F464" s="1706">
        <v>6</v>
      </c>
      <c r="H464" s="732">
        <v>0.03</v>
      </c>
      <c r="I464" s="1790">
        <v>0.08</v>
      </c>
      <c r="J464" s="734">
        <v>0.09</v>
      </c>
      <c r="K464" s="1016"/>
      <c r="L464" s="404"/>
      <c r="M464" s="404"/>
      <c r="N464" s="404"/>
    </row>
    <row r="465" spans="1:16" ht="16.5" thickBot="1" x14ac:dyDescent="0.3">
      <c r="A465" s="885" t="s">
        <v>204</v>
      </c>
      <c r="B465" s="886"/>
      <c r="C465" s="887"/>
      <c r="D465" s="1697">
        <v>8</v>
      </c>
      <c r="E465" s="688">
        <v>18</v>
      </c>
      <c r="F465" s="1709">
        <v>15</v>
      </c>
      <c r="H465" s="391">
        <v>0.13</v>
      </c>
      <c r="I465" s="704">
        <v>0.28000000000000003</v>
      </c>
      <c r="J465" s="392">
        <v>0.25</v>
      </c>
      <c r="K465" s="1826" t="s">
        <v>454</v>
      </c>
      <c r="L465" s="1827"/>
      <c r="M465" s="1827"/>
      <c r="N465" s="1827"/>
      <c r="O465" s="1827"/>
      <c r="P465" s="1827"/>
    </row>
    <row r="466" spans="1:16" ht="16.5" thickBot="1" x14ac:dyDescent="0.3">
      <c r="A466" s="505" t="s">
        <v>199</v>
      </c>
      <c r="B466" s="509"/>
      <c r="C466" s="510"/>
      <c r="D466" s="1697">
        <v>24</v>
      </c>
      <c r="E466" s="688">
        <v>61</v>
      </c>
      <c r="F466" s="1709">
        <v>23.5</v>
      </c>
      <c r="H466" s="391">
        <v>0.38</v>
      </c>
      <c r="I466" s="704">
        <v>0.95</v>
      </c>
      <c r="J466" s="392">
        <v>0.38</v>
      </c>
      <c r="K466" s="730" t="s">
        <v>443</v>
      </c>
      <c r="L466" s="408"/>
      <c r="M466" s="408"/>
      <c r="N466" s="408"/>
    </row>
    <row r="467" spans="1:16" ht="16.5" thickBot="1" x14ac:dyDescent="0.3">
      <c r="A467" s="867"/>
      <c r="B467" s="820"/>
      <c r="C467" s="821"/>
      <c r="D467" s="900"/>
      <c r="E467" s="889"/>
      <c r="F467" s="1710"/>
      <c r="H467" s="379"/>
      <c r="I467" s="379"/>
      <c r="J467" s="379"/>
      <c r="L467" s="383"/>
      <c r="M467" s="383"/>
      <c r="N467" s="383"/>
    </row>
    <row r="468" spans="1:16" x14ac:dyDescent="0.25">
      <c r="A468" s="435" t="s">
        <v>13</v>
      </c>
      <c r="B468" s="436" t="s">
        <v>19</v>
      </c>
      <c r="C468" s="437"/>
      <c r="D468" s="1698">
        <v>116</v>
      </c>
      <c r="E468" s="812">
        <v>114</v>
      </c>
      <c r="F468" s="1711">
        <v>115</v>
      </c>
      <c r="H468" s="1355"/>
      <c r="I468" s="1355"/>
      <c r="J468" s="1355"/>
      <c r="K468" s="390"/>
      <c r="L468" s="404"/>
      <c r="M468" s="404"/>
      <c r="N468" s="404"/>
    </row>
    <row r="469" spans="1:16" x14ac:dyDescent="0.25">
      <c r="A469" s="438" t="s">
        <v>16</v>
      </c>
      <c r="B469" s="439" t="s">
        <v>19</v>
      </c>
      <c r="C469" s="440"/>
      <c r="D469" s="1699">
        <v>35.4</v>
      </c>
      <c r="E469" s="602">
        <v>35.4</v>
      </c>
      <c r="F469" s="647">
        <v>35.4</v>
      </c>
      <c r="H469" s="421"/>
      <c r="I469" s="421"/>
      <c r="J469" s="421"/>
      <c r="K469" s="371"/>
      <c r="L469" s="385"/>
      <c r="M469" s="385"/>
      <c r="N469" s="385"/>
    </row>
    <row r="470" spans="1:16" x14ac:dyDescent="0.25">
      <c r="A470" s="438" t="s">
        <v>17</v>
      </c>
      <c r="B470" s="439" t="s">
        <v>19</v>
      </c>
      <c r="C470" s="462"/>
      <c r="D470" s="1699">
        <v>10.199999999999999</v>
      </c>
      <c r="E470" s="602">
        <v>10.199999999999999</v>
      </c>
      <c r="F470" s="647">
        <v>10.199999999999999</v>
      </c>
      <c r="H470" s="1355"/>
      <c r="I470" s="1355"/>
      <c r="J470" s="1355"/>
      <c r="K470" s="390"/>
      <c r="L470" s="385"/>
      <c r="M470" s="385"/>
      <c r="N470" s="385"/>
    </row>
    <row r="471" spans="1:16" ht="16.5" thickBot="1" x14ac:dyDescent="0.3">
      <c r="A471" s="448"/>
      <c r="B471" s="449" t="s">
        <v>20</v>
      </c>
      <c r="C471" s="514"/>
      <c r="D471" s="1700">
        <v>10.3</v>
      </c>
      <c r="E471" s="890">
        <v>10.3</v>
      </c>
      <c r="F471" s="1712">
        <v>10.3</v>
      </c>
      <c r="H471" s="382"/>
      <c r="I471" s="382"/>
      <c r="J471" s="382"/>
      <c r="L471" s="385"/>
      <c r="M471" s="385"/>
      <c r="N471" s="385"/>
    </row>
    <row r="472" spans="1:16" ht="16.5" thickBot="1" x14ac:dyDescent="0.3">
      <c r="A472" s="451" t="s">
        <v>205</v>
      </c>
      <c r="B472" s="452" t="s">
        <v>124</v>
      </c>
      <c r="C472" s="519"/>
      <c r="D472" s="459"/>
      <c r="E472" s="459"/>
      <c r="F472" s="2181"/>
      <c r="H472" s="382"/>
      <c r="I472" s="382"/>
      <c r="J472" s="382"/>
      <c r="L472" s="409"/>
      <c r="M472" s="409"/>
      <c r="N472" s="409"/>
    </row>
    <row r="473" spans="1:16" ht="16.5" thickBot="1" x14ac:dyDescent="0.3">
      <c r="A473" s="451" t="s">
        <v>206</v>
      </c>
      <c r="B473" s="452" t="s">
        <v>124</v>
      </c>
      <c r="C473" s="453"/>
      <c r="D473" s="891">
        <v>0</v>
      </c>
      <c r="E473" s="891">
        <v>0</v>
      </c>
      <c r="F473" s="892">
        <v>0</v>
      </c>
      <c r="H473" s="379"/>
      <c r="I473" s="379"/>
      <c r="J473" s="379"/>
      <c r="L473" s="410"/>
      <c r="M473" s="410"/>
      <c r="N473" s="410"/>
    </row>
    <row r="474" spans="1:16" ht="16.5" thickBot="1" x14ac:dyDescent="0.3">
      <c r="A474" s="473" t="s">
        <v>234</v>
      </c>
      <c r="B474" s="520"/>
      <c r="C474" s="521"/>
      <c r="D474" s="2182"/>
      <c r="E474" s="2182"/>
      <c r="F474" s="2183"/>
    </row>
    <row r="475" spans="1:16" x14ac:dyDescent="0.25">
      <c r="A475" s="582"/>
      <c r="B475" s="381"/>
      <c r="C475" s="371"/>
      <c r="D475" s="383"/>
      <c r="E475" s="383"/>
      <c r="F475" s="2169"/>
    </row>
    <row r="476" spans="1:16" ht="16.5" thickBot="1" x14ac:dyDescent="0.3">
      <c r="A476" s="747" t="s">
        <v>307</v>
      </c>
      <c r="B476" s="381"/>
      <c r="C476" s="371"/>
      <c r="D476" s="383"/>
      <c r="E476" s="383"/>
      <c r="F476" s="2169"/>
    </row>
    <row r="477" spans="1:16" x14ac:dyDescent="0.25">
      <c r="A477" s="1810" t="s">
        <v>130</v>
      </c>
      <c r="B477" s="432" t="s">
        <v>2</v>
      </c>
      <c r="C477" s="1813" t="s">
        <v>131</v>
      </c>
      <c r="D477" s="2160" t="s">
        <v>539</v>
      </c>
      <c r="E477" s="2161"/>
      <c r="F477" s="2162"/>
    </row>
    <row r="478" spans="1:16" x14ac:dyDescent="0.25">
      <c r="A478" s="1811"/>
      <c r="B478" s="433" t="s">
        <v>3</v>
      </c>
      <c r="C478" s="1814"/>
      <c r="D478" s="2163" t="s">
        <v>5</v>
      </c>
      <c r="E478" s="2163" t="s">
        <v>6</v>
      </c>
      <c r="F478" s="2164" t="s">
        <v>283</v>
      </c>
      <c r="H478" s="354"/>
    </row>
    <row r="479" spans="1:16" ht="16.5" thickBot="1" x14ac:dyDescent="0.3">
      <c r="A479" s="1812"/>
      <c r="B479" s="434" t="s">
        <v>4</v>
      </c>
      <c r="C479" s="1815"/>
      <c r="D479" s="2165"/>
      <c r="E479" s="2165"/>
      <c r="F479" s="2166"/>
      <c r="H479" s="354"/>
    </row>
    <row r="480" spans="1:16" x14ac:dyDescent="0.25">
      <c r="A480" s="435"/>
      <c r="B480" s="436"/>
      <c r="C480" s="437"/>
      <c r="D480" s="468"/>
      <c r="E480" s="468"/>
      <c r="F480" s="2170"/>
      <c r="H480" s="354"/>
    </row>
    <row r="481" spans="1:11" x14ac:dyDescent="0.25">
      <c r="A481" s="438"/>
      <c r="B481" s="439" t="s">
        <v>170</v>
      </c>
      <c r="C481" s="440" t="s">
        <v>211</v>
      </c>
      <c r="D481" s="893">
        <v>0</v>
      </c>
      <c r="E481" s="611">
        <v>0</v>
      </c>
      <c r="F481" s="781">
        <v>0</v>
      </c>
      <c r="H481" s="354"/>
    </row>
    <row r="482" spans="1:11" x14ac:dyDescent="0.25">
      <c r="A482" s="438" t="s">
        <v>386</v>
      </c>
      <c r="B482" s="439" t="s">
        <v>8</v>
      </c>
      <c r="C482" s="440" t="s">
        <v>211</v>
      </c>
      <c r="D482" s="893">
        <v>0</v>
      </c>
      <c r="E482" s="611">
        <v>0</v>
      </c>
      <c r="F482" s="781">
        <v>0</v>
      </c>
      <c r="H482" s="354"/>
    </row>
    <row r="483" spans="1:11" x14ac:dyDescent="0.25">
      <c r="A483" s="438"/>
      <c r="B483" s="439" t="s">
        <v>9</v>
      </c>
      <c r="C483" s="440" t="s">
        <v>211</v>
      </c>
      <c r="D483" s="893">
        <v>0</v>
      </c>
      <c r="E483" s="611">
        <v>0</v>
      </c>
      <c r="F483" s="781">
        <v>0</v>
      </c>
      <c r="H483" s="354"/>
    </row>
    <row r="484" spans="1:11" x14ac:dyDescent="0.25">
      <c r="A484" s="438"/>
      <c r="B484" s="439"/>
      <c r="C484" s="440"/>
      <c r="D484" s="894"/>
      <c r="E484" s="614"/>
      <c r="F484" s="780"/>
      <c r="H484" s="354"/>
    </row>
    <row r="485" spans="1:11" x14ac:dyDescent="0.25">
      <c r="A485" s="438"/>
      <c r="B485" s="439" t="s">
        <v>7</v>
      </c>
      <c r="C485" s="440"/>
      <c r="D485" s="894">
        <v>31</v>
      </c>
      <c r="E485" s="614">
        <v>30.5</v>
      </c>
      <c r="F485" s="780">
        <v>15</v>
      </c>
      <c r="H485" s="1799"/>
      <c r="I485" s="1799"/>
      <c r="J485" s="1799"/>
      <c r="K485" s="408"/>
    </row>
    <row r="486" spans="1:11" x14ac:dyDescent="0.25">
      <c r="A486" s="438" t="s">
        <v>182</v>
      </c>
      <c r="B486" s="439" t="s">
        <v>8</v>
      </c>
      <c r="C486" s="440"/>
      <c r="D486" s="893">
        <v>0.48</v>
      </c>
      <c r="E486" s="611">
        <v>0.48</v>
      </c>
      <c r="F486" s="781">
        <v>0.24</v>
      </c>
      <c r="H486" s="334"/>
      <c r="I486" s="334"/>
      <c r="J486" s="334"/>
      <c r="K486" s="335"/>
    </row>
    <row r="487" spans="1:11" x14ac:dyDescent="0.25">
      <c r="A487" s="438"/>
      <c r="B487" s="439" t="s">
        <v>9</v>
      </c>
      <c r="C487" s="440"/>
      <c r="D487" s="893">
        <v>0.17</v>
      </c>
      <c r="E487" s="611">
        <v>0.17</v>
      </c>
      <c r="F487" s="781">
        <v>0.12</v>
      </c>
      <c r="H487" s="354"/>
      <c r="I487" s="354"/>
      <c r="J487" s="354"/>
      <c r="K487" s="371"/>
    </row>
    <row r="488" spans="1:11" ht="16.5" thickBot="1" x14ac:dyDescent="0.3">
      <c r="A488" s="438">
        <v>110</v>
      </c>
      <c r="B488" s="439" t="s">
        <v>7</v>
      </c>
      <c r="C488" s="440"/>
      <c r="D488" s="895">
        <v>1.2</v>
      </c>
      <c r="E488" s="609">
        <v>1.2</v>
      </c>
      <c r="F488" s="1003">
        <v>0.6</v>
      </c>
      <c r="H488" s="354"/>
    </row>
    <row r="489" spans="1:11" ht="16.5" thickBot="1" x14ac:dyDescent="0.3">
      <c r="A489" s="438"/>
      <c r="B489" s="439"/>
      <c r="C489" s="440"/>
      <c r="D489" s="894"/>
      <c r="E489" s="614"/>
      <c r="F489" s="780"/>
      <c r="H489" s="1807" t="s">
        <v>196</v>
      </c>
      <c r="I489" s="1808"/>
      <c r="J489" s="1809"/>
      <c r="K489" s="390"/>
    </row>
    <row r="490" spans="1:11" ht="16.5" thickBot="1" x14ac:dyDescent="0.3">
      <c r="A490" s="438" t="s">
        <v>97</v>
      </c>
      <c r="B490" s="439"/>
      <c r="C490" s="440"/>
      <c r="D490" s="896"/>
      <c r="E490" s="1674"/>
      <c r="F490" s="1675"/>
      <c r="H490" s="1791" t="s">
        <v>5</v>
      </c>
      <c r="I490" s="1782" t="s">
        <v>6</v>
      </c>
      <c r="J490" s="1805" t="s">
        <v>283</v>
      </c>
      <c r="K490" s="390"/>
    </row>
    <row r="491" spans="1:11" x14ac:dyDescent="0.25">
      <c r="A491" s="455" t="s">
        <v>64</v>
      </c>
      <c r="B491" s="439"/>
      <c r="C491" s="440"/>
      <c r="D491" s="896">
        <v>9</v>
      </c>
      <c r="E491" s="1674">
        <v>8</v>
      </c>
      <c r="F491" s="1675">
        <v>4</v>
      </c>
      <c r="H491" s="361">
        <v>0.14000000000000001</v>
      </c>
      <c r="I491" s="1788">
        <v>0.12</v>
      </c>
      <c r="J491" s="362">
        <v>0.06</v>
      </c>
      <c r="K491" s="1016"/>
    </row>
    <row r="492" spans="1:11" x14ac:dyDescent="0.25">
      <c r="A492" s="455" t="s">
        <v>65</v>
      </c>
      <c r="B492" s="439"/>
      <c r="C492" s="440"/>
      <c r="D492" s="896">
        <v>7</v>
      </c>
      <c r="E492" s="1674">
        <v>7</v>
      </c>
      <c r="F492" s="1675">
        <v>3</v>
      </c>
      <c r="H492" s="731">
        <v>0.11</v>
      </c>
      <c r="I492" s="1783">
        <v>0.11</v>
      </c>
      <c r="J492" s="733">
        <v>0.05</v>
      </c>
      <c r="K492" s="1016"/>
    </row>
    <row r="493" spans="1:11" x14ac:dyDescent="0.25">
      <c r="A493" s="455" t="s">
        <v>66</v>
      </c>
      <c r="B493" s="439"/>
      <c r="C493" s="440"/>
      <c r="D493" s="896">
        <v>5.5</v>
      </c>
      <c r="E493" s="1674">
        <v>5.5</v>
      </c>
      <c r="F493" s="1675">
        <v>2</v>
      </c>
      <c r="H493" s="731">
        <v>0.08</v>
      </c>
      <c r="I493" s="1783">
        <v>0.09</v>
      </c>
      <c r="J493" s="733">
        <v>0.03</v>
      </c>
      <c r="K493" s="1016"/>
    </row>
    <row r="494" spans="1:11" x14ac:dyDescent="0.25">
      <c r="A494" s="455" t="s">
        <v>63</v>
      </c>
      <c r="B494" s="439"/>
      <c r="C494" s="440"/>
      <c r="D494" s="896">
        <v>6</v>
      </c>
      <c r="E494" s="1674">
        <v>6</v>
      </c>
      <c r="F494" s="1675">
        <v>3</v>
      </c>
      <c r="H494" s="731">
        <v>0.09</v>
      </c>
      <c r="I494" s="1783">
        <v>0.09</v>
      </c>
      <c r="J494" s="733">
        <v>0.05</v>
      </c>
      <c r="K494" s="1016"/>
    </row>
    <row r="495" spans="1:11" ht="16.5" thickBot="1" x14ac:dyDescent="0.3">
      <c r="A495" s="456" t="s">
        <v>68</v>
      </c>
      <c r="B495" s="449"/>
      <c r="C495" s="450"/>
      <c r="D495" s="897">
        <v>4</v>
      </c>
      <c r="E495" s="1676">
        <v>4</v>
      </c>
      <c r="F495" s="1677">
        <v>3</v>
      </c>
      <c r="H495" s="732">
        <v>0.06</v>
      </c>
      <c r="I495" s="1790">
        <v>0.06</v>
      </c>
      <c r="J495" s="734">
        <v>0.05</v>
      </c>
      <c r="K495" s="1016"/>
    </row>
    <row r="496" spans="1:11" ht="16.5" thickBot="1" x14ac:dyDescent="0.3">
      <c r="A496" s="505" t="s">
        <v>199</v>
      </c>
      <c r="B496" s="511"/>
      <c r="C496" s="512"/>
      <c r="D496" s="898">
        <v>31.5</v>
      </c>
      <c r="E496" s="898">
        <v>30.5</v>
      </c>
      <c r="F496" s="899">
        <v>15</v>
      </c>
      <c r="H496" s="391">
        <v>0.48</v>
      </c>
      <c r="I496" s="704">
        <v>0.47</v>
      </c>
      <c r="J496" s="392">
        <v>0.24</v>
      </c>
      <c r="K496" s="730" t="s">
        <v>443</v>
      </c>
    </row>
    <row r="497" spans="1:12" ht="16.5" thickBot="1" x14ac:dyDescent="0.3">
      <c r="A497" s="867"/>
      <c r="B497" s="820"/>
      <c r="C497" s="821"/>
      <c r="D497" s="900"/>
      <c r="E497" s="900"/>
      <c r="F497" s="901"/>
    </row>
    <row r="498" spans="1:12" x14ac:dyDescent="0.25">
      <c r="A498" s="435" t="s">
        <v>13</v>
      </c>
      <c r="B498" s="436" t="s">
        <v>19</v>
      </c>
      <c r="C498" s="437"/>
      <c r="D498" s="1058">
        <v>116</v>
      </c>
      <c r="E498" s="1058">
        <v>114</v>
      </c>
      <c r="F498" s="1059">
        <v>115</v>
      </c>
    </row>
    <row r="499" spans="1:12" x14ac:dyDescent="0.25">
      <c r="A499" s="438" t="s">
        <v>17</v>
      </c>
      <c r="B499" s="439" t="s">
        <v>19</v>
      </c>
      <c r="C499" s="462"/>
      <c r="D499" s="903">
        <v>10.199999999999999</v>
      </c>
      <c r="E499" s="903">
        <v>10.3</v>
      </c>
      <c r="F499" s="666">
        <v>10.4</v>
      </c>
    </row>
    <row r="500" spans="1:12" ht="16.5" thickBot="1" x14ac:dyDescent="0.3">
      <c r="A500" s="448"/>
      <c r="B500" s="449"/>
      <c r="C500" s="450"/>
      <c r="D500" s="496"/>
      <c r="E500" s="496"/>
      <c r="F500" s="2184"/>
    </row>
    <row r="501" spans="1:12" ht="16.5" thickBot="1" x14ac:dyDescent="0.3">
      <c r="A501" s="464" t="s">
        <v>234</v>
      </c>
      <c r="B501" s="499"/>
      <c r="C501" s="500"/>
      <c r="D501" s="2179"/>
      <c r="E501" s="2179"/>
      <c r="F501" s="2180"/>
    </row>
    <row r="502" spans="1:12" x14ac:dyDescent="0.25">
      <c r="A502" s="582"/>
      <c r="B502" s="381"/>
      <c r="C502" s="371"/>
      <c r="D502" s="383"/>
      <c r="E502" s="383"/>
      <c r="F502" s="2169"/>
    </row>
    <row r="503" spans="1:12" ht="16.5" thickBot="1" x14ac:dyDescent="0.3">
      <c r="A503" s="747" t="s">
        <v>308</v>
      </c>
      <c r="B503" s="479"/>
      <c r="C503" s="748"/>
      <c r="D503" s="749"/>
      <c r="E503" s="749"/>
      <c r="F503" s="1424"/>
    </row>
    <row r="504" spans="1:12" x14ac:dyDescent="0.25">
      <c r="A504" s="1810" t="s">
        <v>130</v>
      </c>
      <c r="B504" s="432" t="s">
        <v>2</v>
      </c>
      <c r="C504" s="1813" t="s">
        <v>131</v>
      </c>
      <c r="D504" s="2160" t="s">
        <v>539</v>
      </c>
      <c r="E504" s="2161"/>
      <c r="F504" s="2162"/>
      <c r="G504" s="411"/>
    </row>
    <row r="505" spans="1:12" x14ac:dyDescent="0.25">
      <c r="A505" s="1811"/>
      <c r="B505" s="433" t="s">
        <v>3</v>
      </c>
      <c r="C505" s="1814"/>
      <c r="D505" s="2163" t="s">
        <v>5</v>
      </c>
      <c r="E505" s="2163" t="s">
        <v>6</v>
      </c>
      <c r="F505" s="2164" t="s">
        <v>283</v>
      </c>
    </row>
    <row r="506" spans="1:12" ht="16.5" thickBot="1" x14ac:dyDescent="0.3">
      <c r="A506" s="1812"/>
      <c r="B506" s="434" t="s">
        <v>4</v>
      </c>
      <c r="C506" s="1815"/>
      <c r="D506" s="2165"/>
      <c r="E506" s="2165"/>
      <c r="F506" s="2166"/>
      <c r="H506" s="354"/>
    </row>
    <row r="507" spans="1:12" x14ac:dyDescent="0.25">
      <c r="A507" s="435"/>
      <c r="B507" s="436"/>
      <c r="C507" s="437"/>
      <c r="D507" s="468"/>
      <c r="E507" s="468"/>
      <c r="F507" s="2170"/>
      <c r="H507" s="354"/>
    </row>
    <row r="508" spans="1:12" x14ac:dyDescent="0.25">
      <c r="A508" s="438"/>
      <c r="B508" s="439" t="s">
        <v>163</v>
      </c>
      <c r="C508" s="440" t="s">
        <v>211</v>
      </c>
      <c r="D508" s="609">
        <v>0</v>
      </c>
      <c r="E508" s="609">
        <v>0</v>
      </c>
      <c r="F508" s="619">
        <v>0</v>
      </c>
    </row>
    <row r="509" spans="1:12" x14ac:dyDescent="0.25">
      <c r="A509" s="438" t="s">
        <v>395</v>
      </c>
      <c r="B509" s="439" t="s">
        <v>8</v>
      </c>
      <c r="C509" s="440" t="s">
        <v>211</v>
      </c>
      <c r="D509" s="609">
        <v>0</v>
      </c>
      <c r="E509" s="609">
        <v>0</v>
      </c>
      <c r="F509" s="619">
        <v>0</v>
      </c>
    </row>
    <row r="510" spans="1:12" x14ac:dyDescent="0.25">
      <c r="A510" s="438"/>
      <c r="B510" s="439" t="s">
        <v>9</v>
      </c>
      <c r="C510" s="440" t="s">
        <v>211</v>
      </c>
      <c r="D510" s="609">
        <v>0</v>
      </c>
      <c r="E510" s="609">
        <v>0</v>
      </c>
      <c r="F510" s="619">
        <v>0</v>
      </c>
      <c r="H510" s="354"/>
    </row>
    <row r="511" spans="1:12" x14ac:dyDescent="0.25">
      <c r="A511" s="438"/>
      <c r="B511" s="439"/>
      <c r="C511" s="440"/>
      <c r="D511" s="614"/>
      <c r="E511" s="614"/>
      <c r="F511" s="618"/>
      <c r="H511" s="354"/>
    </row>
    <row r="512" spans="1:12" x14ac:dyDescent="0.25">
      <c r="A512" s="438"/>
      <c r="B512" s="439" t="s">
        <v>7</v>
      </c>
      <c r="C512" s="440"/>
      <c r="D512" s="878">
        <v>8.5</v>
      </c>
      <c r="E512" s="878">
        <v>8.5</v>
      </c>
      <c r="F512" s="993">
        <v>8.5</v>
      </c>
      <c r="H512" s="1799"/>
      <c r="I512" s="1799"/>
      <c r="J512" s="1799"/>
      <c r="K512" s="718"/>
      <c r="L512" s="354"/>
    </row>
    <row r="513" spans="1:11" x14ac:dyDescent="0.25">
      <c r="A513" s="438" t="s">
        <v>182</v>
      </c>
      <c r="B513" s="439" t="s">
        <v>8</v>
      </c>
      <c r="C513" s="440"/>
      <c r="D513" s="605">
        <v>0.13</v>
      </c>
      <c r="E513" s="605">
        <v>0.13</v>
      </c>
      <c r="F513" s="843">
        <v>0.13</v>
      </c>
      <c r="H513" s="103"/>
      <c r="I513" s="103"/>
      <c r="J513" s="103"/>
      <c r="K513" s="335"/>
    </row>
    <row r="514" spans="1:11" x14ac:dyDescent="0.25">
      <c r="A514" s="438"/>
      <c r="B514" s="439" t="s">
        <v>9</v>
      </c>
      <c r="C514" s="440"/>
      <c r="D514" s="611">
        <v>0.06</v>
      </c>
      <c r="E514" s="611">
        <v>0.06</v>
      </c>
      <c r="F514" s="617">
        <v>0.06</v>
      </c>
      <c r="H514" s="354"/>
      <c r="I514" s="354"/>
      <c r="J514" s="354"/>
      <c r="K514" s="371"/>
    </row>
    <row r="515" spans="1:11" ht="16.5" thickBot="1" x14ac:dyDescent="0.3">
      <c r="A515" s="438">
        <v>110</v>
      </c>
      <c r="B515" s="439" t="s">
        <v>7</v>
      </c>
      <c r="C515" s="440"/>
      <c r="D515" s="605">
        <v>0.56000000000000005</v>
      </c>
      <c r="E515" s="605">
        <v>0.56000000000000005</v>
      </c>
      <c r="F515" s="843">
        <v>0.56000000000000005</v>
      </c>
      <c r="H515" s="354"/>
    </row>
    <row r="516" spans="1:11" ht="16.5" thickBot="1" x14ac:dyDescent="0.3">
      <c r="A516" s="438"/>
      <c r="B516" s="439"/>
      <c r="C516" s="440"/>
      <c r="D516" s="606"/>
      <c r="E516" s="606"/>
      <c r="F516" s="622"/>
      <c r="H516" s="1807" t="s">
        <v>196</v>
      </c>
      <c r="I516" s="1808"/>
      <c r="J516" s="1809"/>
      <c r="K516" s="390"/>
    </row>
    <row r="517" spans="1:11" ht="16.5" thickBot="1" x14ac:dyDescent="0.3">
      <c r="A517" s="438" t="s">
        <v>97</v>
      </c>
      <c r="B517" s="439"/>
      <c r="C517" s="440"/>
      <c r="D517" s="606"/>
      <c r="E517" s="606"/>
      <c r="F517" s="622"/>
      <c r="H517" s="1791" t="s">
        <v>5</v>
      </c>
      <c r="I517" s="1782" t="s">
        <v>6</v>
      </c>
      <c r="J517" s="1805" t="s">
        <v>283</v>
      </c>
      <c r="K517" s="390"/>
    </row>
    <row r="518" spans="1:11" x14ac:dyDescent="0.25">
      <c r="A518" s="455" t="s">
        <v>64</v>
      </c>
      <c r="B518" s="439"/>
      <c r="C518" s="440"/>
      <c r="D518" s="606">
        <v>2</v>
      </c>
      <c r="E518" s="606">
        <v>2</v>
      </c>
      <c r="F518" s="622">
        <v>2</v>
      </c>
      <c r="H518" s="361">
        <v>0.03</v>
      </c>
      <c r="I518" s="1788">
        <v>0.03</v>
      </c>
      <c r="J518" s="362">
        <v>0.03</v>
      </c>
      <c r="K518" s="1016"/>
    </row>
    <row r="519" spans="1:11" x14ac:dyDescent="0.25">
      <c r="A519" s="455" t="s">
        <v>65</v>
      </c>
      <c r="B519" s="439"/>
      <c r="C519" s="440"/>
      <c r="D519" s="606">
        <v>4</v>
      </c>
      <c r="E519" s="606">
        <v>4</v>
      </c>
      <c r="F519" s="622">
        <v>4</v>
      </c>
      <c r="H519" s="731">
        <v>0.06</v>
      </c>
      <c r="I519" s="1783">
        <v>0.06</v>
      </c>
      <c r="J519" s="733">
        <v>0.06</v>
      </c>
      <c r="K519" s="1016"/>
    </row>
    <row r="520" spans="1:11" x14ac:dyDescent="0.25">
      <c r="A520" s="455" t="s">
        <v>66</v>
      </c>
      <c r="B520" s="439"/>
      <c r="C520" s="440"/>
      <c r="D520" s="606">
        <v>1</v>
      </c>
      <c r="E520" s="606">
        <v>1</v>
      </c>
      <c r="F520" s="622">
        <v>1</v>
      </c>
      <c r="H520" s="731">
        <v>0.02</v>
      </c>
      <c r="I520" s="1783">
        <v>0.02</v>
      </c>
      <c r="J520" s="733">
        <v>0.02</v>
      </c>
      <c r="K520" s="1016"/>
    </row>
    <row r="521" spans="1:11" ht="16.5" thickBot="1" x14ac:dyDescent="0.3">
      <c r="A521" s="456" t="s">
        <v>63</v>
      </c>
      <c r="B521" s="449"/>
      <c r="C521" s="450"/>
      <c r="D521" s="904">
        <v>1</v>
      </c>
      <c r="E521" s="904">
        <v>1</v>
      </c>
      <c r="F521" s="905">
        <v>1</v>
      </c>
      <c r="H521" s="732">
        <v>0.02</v>
      </c>
      <c r="I521" s="1790">
        <v>0.02</v>
      </c>
      <c r="J521" s="734">
        <v>0.02</v>
      </c>
      <c r="K521" s="1016"/>
    </row>
    <row r="522" spans="1:11" ht="16.5" thickBot="1" x14ac:dyDescent="0.3">
      <c r="A522" s="505" t="s">
        <v>199</v>
      </c>
      <c r="B522" s="511"/>
      <c r="C522" s="512"/>
      <c r="D522" s="636">
        <v>8</v>
      </c>
      <c r="E522" s="636">
        <v>8</v>
      </c>
      <c r="F522" s="643">
        <v>8</v>
      </c>
      <c r="H522" s="391">
        <v>0.13</v>
      </c>
      <c r="I522" s="704">
        <v>0.13</v>
      </c>
      <c r="J522" s="392">
        <v>0.13</v>
      </c>
      <c r="K522" s="730" t="s">
        <v>443</v>
      </c>
    </row>
    <row r="523" spans="1:11" ht="16.5" thickBot="1" x14ac:dyDescent="0.3">
      <c r="A523" s="460" t="s">
        <v>11</v>
      </c>
      <c r="B523" s="458"/>
      <c r="C523" s="459"/>
      <c r="D523" s="633"/>
      <c r="E523" s="633"/>
      <c r="F523" s="644"/>
    </row>
    <row r="524" spans="1:11" ht="16.5" thickBot="1" x14ac:dyDescent="0.3">
      <c r="A524" s="867"/>
      <c r="B524" s="820"/>
      <c r="C524" s="821"/>
      <c r="D524" s="889"/>
      <c r="E524" s="889"/>
      <c r="F524" s="901"/>
    </row>
    <row r="525" spans="1:11" x14ac:dyDescent="0.25">
      <c r="A525" s="435" t="s">
        <v>13</v>
      </c>
      <c r="B525" s="436" t="s">
        <v>19</v>
      </c>
      <c r="C525" s="437" t="s">
        <v>211</v>
      </c>
      <c r="D525" s="631">
        <v>0</v>
      </c>
      <c r="E525" s="631">
        <v>0</v>
      </c>
      <c r="F525" s="673">
        <v>0</v>
      </c>
    </row>
    <row r="526" spans="1:11" x14ac:dyDescent="0.25">
      <c r="A526" s="438" t="s">
        <v>17</v>
      </c>
      <c r="B526" s="439" t="s">
        <v>19</v>
      </c>
      <c r="C526" s="462"/>
      <c r="D526" s="604">
        <v>10.199999999999999</v>
      </c>
      <c r="E526" s="604">
        <v>10.3</v>
      </c>
      <c r="F526" s="666">
        <v>10.199999999999999</v>
      </c>
    </row>
    <row r="527" spans="1:11" ht="16.5" thickBot="1" x14ac:dyDescent="0.3">
      <c r="A527" s="448"/>
      <c r="B527" s="449"/>
      <c r="C527" s="450"/>
      <c r="D527" s="496"/>
      <c r="E527" s="496"/>
      <c r="F527" s="2184"/>
    </row>
    <row r="528" spans="1:11" ht="16.5" thickBot="1" x14ac:dyDescent="0.3">
      <c r="A528" s="473" t="s">
        <v>234</v>
      </c>
      <c r="B528" s="520"/>
      <c r="C528" s="521"/>
      <c r="D528" s="2182"/>
      <c r="E528" s="2182"/>
      <c r="F528" s="2183"/>
    </row>
    <row r="529" spans="1:13" x14ac:dyDescent="0.25">
      <c r="A529" s="1026"/>
      <c r="B529" s="476"/>
      <c r="C529" s="477"/>
      <c r="D529" s="478"/>
      <c r="E529" s="478"/>
      <c r="F529" s="2174"/>
    </row>
    <row r="530" spans="1:13" ht="16.5" thickBot="1" x14ac:dyDescent="0.3">
      <c r="A530" s="747" t="s">
        <v>290</v>
      </c>
      <c r="B530" s="381"/>
      <c r="C530" s="371"/>
      <c r="D530" s="383"/>
      <c r="E530" s="383"/>
      <c r="F530" s="2169"/>
    </row>
    <row r="531" spans="1:13" x14ac:dyDescent="0.25">
      <c r="A531" s="1810" t="s">
        <v>130</v>
      </c>
      <c r="B531" s="432" t="s">
        <v>2</v>
      </c>
      <c r="C531" s="1813" t="s">
        <v>131</v>
      </c>
      <c r="D531" s="2160" t="s">
        <v>539</v>
      </c>
      <c r="E531" s="2161"/>
      <c r="F531" s="2162"/>
    </row>
    <row r="532" spans="1:13" x14ac:dyDescent="0.25">
      <c r="A532" s="1811"/>
      <c r="B532" s="433" t="s">
        <v>3</v>
      </c>
      <c r="C532" s="1814"/>
      <c r="D532" s="2163" t="s">
        <v>5</v>
      </c>
      <c r="E532" s="2163" t="s">
        <v>6</v>
      </c>
      <c r="F532" s="2164" t="s">
        <v>283</v>
      </c>
    </row>
    <row r="533" spans="1:13" ht="16.5" thickBot="1" x14ac:dyDescent="0.3">
      <c r="A533" s="1811"/>
      <c r="B533" s="433" t="s">
        <v>4</v>
      </c>
      <c r="C533" s="1814"/>
      <c r="D533" s="2165"/>
      <c r="E533" s="2165"/>
      <c r="F533" s="2166"/>
    </row>
    <row r="534" spans="1:13" x14ac:dyDescent="0.25">
      <c r="A534" s="435"/>
      <c r="B534" s="436"/>
      <c r="C534" s="437"/>
      <c r="D534" s="468"/>
      <c r="E534" s="468"/>
      <c r="F534" s="2170"/>
      <c r="J534" s="354"/>
      <c r="K534" s="371"/>
    </row>
    <row r="535" spans="1:13" x14ac:dyDescent="0.25">
      <c r="A535" s="438"/>
      <c r="B535" s="439" t="s">
        <v>170</v>
      </c>
      <c r="C535" s="440"/>
      <c r="D535" s="1285">
        <v>15.4</v>
      </c>
      <c r="E535" s="1123">
        <v>22.8</v>
      </c>
      <c r="F535" s="1751">
        <v>22.4</v>
      </c>
      <c r="H535" s="334"/>
      <c r="I535" s="334"/>
      <c r="J535" s="334"/>
      <c r="K535" s="335"/>
      <c r="L535" s="354"/>
      <c r="M535" s="354"/>
    </row>
    <row r="536" spans="1:13" x14ac:dyDescent="0.25">
      <c r="A536" s="438" t="s">
        <v>398</v>
      </c>
      <c r="B536" s="439" t="s">
        <v>216</v>
      </c>
      <c r="C536" s="440"/>
      <c r="D536" s="1285">
        <v>2.7</v>
      </c>
      <c r="E536" s="1123">
        <v>3.9</v>
      </c>
      <c r="F536" s="1751">
        <v>3.9</v>
      </c>
      <c r="H536" s="334"/>
      <c r="I536" s="334"/>
      <c r="J536" s="334"/>
      <c r="K536" s="335"/>
      <c r="L536" s="354"/>
      <c r="M536" s="354"/>
    </row>
    <row r="537" spans="1:13" x14ac:dyDescent="0.25">
      <c r="A537" s="438"/>
      <c r="B537" s="439" t="s">
        <v>215</v>
      </c>
      <c r="C537" s="440"/>
      <c r="D537" s="1285">
        <v>1.5</v>
      </c>
      <c r="E537" s="1123">
        <v>2</v>
      </c>
      <c r="F537" s="1751">
        <v>2</v>
      </c>
      <c r="H537" s="336"/>
      <c r="I537" s="336"/>
      <c r="J537" s="336"/>
      <c r="K537" s="371"/>
      <c r="L537" s="354"/>
      <c r="M537" s="354"/>
    </row>
    <row r="538" spans="1:13" x14ac:dyDescent="0.25">
      <c r="A538" s="438"/>
      <c r="B538" s="439"/>
      <c r="C538" s="440"/>
      <c r="D538" s="1270"/>
      <c r="E538" s="1075"/>
      <c r="F538" s="1277"/>
      <c r="H538" s="336"/>
      <c r="I538" s="336"/>
      <c r="J538" s="336"/>
      <c r="K538" s="371"/>
      <c r="L538" s="354"/>
      <c r="M538" s="354"/>
    </row>
    <row r="539" spans="1:13" x14ac:dyDescent="0.25">
      <c r="A539" s="438"/>
      <c r="B539" s="439" t="s">
        <v>162</v>
      </c>
      <c r="C539" s="440"/>
      <c r="D539" s="1285">
        <v>15.4</v>
      </c>
      <c r="E539" s="1123">
        <v>22.8</v>
      </c>
      <c r="F539" s="1751">
        <v>22.4</v>
      </c>
      <c r="H539" s="334"/>
      <c r="I539" s="334"/>
      <c r="J539" s="334"/>
      <c r="K539" s="335"/>
      <c r="L539" s="354"/>
      <c r="M539" s="354"/>
    </row>
    <row r="540" spans="1:13" x14ac:dyDescent="0.25">
      <c r="A540" s="438" t="s">
        <v>399</v>
      </c>
      <c r="B540" s="439" t="s">
        <v>8</v>
      </c>
      <c r="C540" s="440"/>
      <c r="D540" s="1285">
        <v>2.7</v>
      </c>
      <c r="E540" s="1123">
        <v>3.9</v>
      </c>
      <c r="F540" s="1751">
        <v>3.9</v>
      </c>
      <c r="H540" s="334"/>
      <c r="I540" s="334"/>
      <c r="J540" s="334"/>
      <c r="K540" s="335"/>
      <c r="L540" s="354"/>
      <c r="M540" s="354"/>
    </row>
    <row r="541" spans="1:13" x14ac:dyDescent="0.25">
      <c r="A541" s="438"/>
      <c r="B541" s="439" t="s">
        <v>9</v>
      </c>
      <c r="C541" s="440"/>
      <c r="D541" s="1285">
        <v>1.5</v>
      </c>
      <c r="E541" s="1123">
        <v>2</v>
      </c>
      <c r="F541" s="1751">
        <v>2</v>
      </c>
      <c r="H541" s="336"/>
      <c r="I541" s="336"/>
      <c r="J541" s="336"/>
      <c r="K541" s="371"/>
      <c r="L541" s="354"/>
      <c r="M541" s="354"/>
    </row>
    <row r="542" spans="1:13" x14ac:dyDescent="0.25">
      <c r="A542" s="438"/>
      <c r="B542" s="439"/>
      <c r="C542" s="440"/>
      <c r="D542" s="1747"/>
      <c r="E542" s="1755"/>
      <c r="F542" s="1752"/>
      <c r="H542" s="336"/>
      <c r="I542" s="336"/>
      <c r="J542" s="336"/>
      <c r="K542" s="371"/>
      <c r="L542" s="354"/>
      <c r="M542" s="354"/>
    </row>
    <row r="543" spans="1:13" x14ac:dyDescent="0.25">
      <c r="A543" s="438"/>
      <c r="B543" s="439" t="s">
        <v>171</v>
      </c>
      <c r="C543" s="440"/>
      <c r="D543" s="1748">
        <v>0</v>
      </c>
      <c r="E543" s="1636">
        <v>0</v>
      </c>
      <c r="F543" s="1753">
        <v>0</v>
      </c>
      <c r="H543" s="334"/>
      <c r="I543" s="334"/>
      <c r="J543" s="334"/>
      <c r="K543" s="371"/>
      <c r="L543" s="354"/>
      <c r="M543" s="354"/>
    </row>
    <row r="544" spans="1:13" x14ac:dyDescent="0.25">
      <c r="A544" s="438" t="s">
        <v>400</v>
      </c>
      <c r="B544" s="439" t="s">
        <v>8</v>
      </c>
      <c r="C544" s="440"/>
      <c r="D544" s="1748">
        <v>0</v>
      </c>
      <c r="E544" s="1636">
        <v>0</v>
      </c>
      <c r="F544" s="1753">
        <v>0</v>
      </c>
      <c r="H544" s="334"/>
      <c r="I544" s="334"/>
      <c r="J544" s="334"/>
      <c r="K544" s="335"/>
      <c r="L544" s="354"/>
      <c r="M544" s="354"/>
    </row>
    <row r="545" spans="1:15" x14ac:dyDescent="0.25">
      <c r="A545" s="438"/>
      <c r="B545" s="439" t="s">
        <v>9</v>
      </c>
      <c r="C545" s="440"/>
      <c r="D545" s="1748">
        <v>0</v>
      </c>
      <c r="E545" s="1636">
        <v>0</v>
      </c>
      <c r="F545" s="1753">
        <v>0</v>
      </c>
      <c r="H545" s="1355"/>
      <c r="I545" s="1355"/>
      <c r="J545" s="1355"/>
      <c r="K545" s="718"/>
      <c r="L545" s="354"/>
      <c r="M545" s="354"/>
    </row>
    <row r="546" spans="1:15" x14ac:dyDescent="0.25">
      <c r="A546" s="438"/>
      <c r="B546" s="439"/>
      <c r="C546" s="440"/>
      <c r="D546" s="1749"/>
      <c r="E546" s="1756"/>
      <c r="F546" s="1754"/>
      <c r="H546" s="336"/>
      <c r="I546" s="336"/>
      <c r="J546" s="336"/>
      <c r="K546" s="371"/>
      <c r="L546" s="354"/>
      <c r="M546" s="354"/>
    </row>
    <row r="547" spans="1:15" x14ac:dyDescent="0.25">
      <c r="A547" s="438"/>
      <c r="B547" s="439" t="s">
        <v>7</v>
      </c>
      <c r="C547" s="440"/>
      <c r="D547" s="1750">
        <v>63</v>
      </c>
      <c r="E547" s="1664">
        <v>104</v>
      </c>
      <c r="F547" s="1757">
        <v>86</v>
      </c>
      <c r="H547" s="343"/>
      <c r="I547" s="343"/>
      <c r="J547" s="343"/>
      <c r="K547" s="372"/>
      <c r="L547" s="354"/>
      <c r="M547" s="354"/>
    </row>
    <row r="548" spans="1:15" x14ac:dyDescent="0.25">
      <c r="A548" s="438">
        <v>10</v>
      </c>
      <c r="B548" s="439" t="s">
        <v>8</v>
      </c>
      <c r="C548" s="440"/>
      <c r="D548" s="1285">
        <v>1</v>
      </c>
      <c r="E548" s="1636">
        <v>1.8</v>
      </c>
      <c r="F548" s="1751">
        <v>1.6</v>
      </c>
      <c r="H548" s="358"/>
      <c r="I548" s="358"/>
      <c r="J548" s="358"/>
      <c r="K548" s="387"/>
      <c r="L548" s="354"/>
      <c r="M548" s="354"/>
    </row>
    <row r="549" spans="1:15" x14ac:dyDescent="0.25">
      <c r="A549" s="438"/>
      <c r="B549" s="439" t="s">
        <v>9</v>
      </c>
      <c r="C549" s="440"/>
      <c r="D549" s="1763">
        <v>0.5</v>
      </c>
      <c r="E549" s="1763">
        <v>0.9</v>
      </c>
      <c r="F549" s="1764">
        <v>0.7</v>
      </c>
      <c r="H549" s="1800"/>
      <c r="I549" s="1800"/>
      <c r="J549" s="1800"/>
      <c r="K549" s="384"/>
      <c r="L549" s="354"/>
      <c r="M549" s="277"/>
      <c r="N549" s="379"/>
      <c r="O549" s="379"/>
    </row>
    <row r="550" spans="1:15" x14ac:dyDescent="0.25">
      <c r="A550" s="438" t="s">
        <v>179</v>
      </c>
      <c r="B550" s="439" t="s">
        <v>7</v>
      </c>
      <c r="C550" s="440"/>
      <c r="D550" s="1123">
        <v>9.5</v>
      </c>
      <c r="E550" s="1123">
        <v>10</v>
      </c>
      <c r="F550" s="1122">
        <v>15</v>
      </c>
      <c r="H550" s="334"/>
      <c r="I550" s="334"/>
      <c r="J550" s="334"/>
      <c r="K550" s="335"/>
      <c r="L550" s="354"/>
      <c r="M550" s="354"/>
    </row>
    <row r="551" spans="1:15" x14ac:dyDescent="0.25">
      <c r="A551" s="438"/>
      <c r="B551" s="439" t="s">
        <v>8</v>
      </c>
      <c r="C551" s="440"/>
      <c r="D551" s="1636">
        <v>0.8</v>
      </c>
      <c r="E551" s="1636">
        <v>0.74</v>
      </c>
      <c r="F551" s="1643">
        <v>0.8</v>
      </c>
      <c r="H551" s="358"/>
      <c r="I551" s="358"/>
      <c r="J551" s="358"/>
      <c r="K551" s="387"/>
      <c r="L551" s="354"/>
      <c r="M551" s="354"/>
      <c r="O551" s="379"/>
    </row>
    <row r="552" spans="1:15" x14ac:dyDescent="0.25">
      <c r="A552" s="438"/>
      <c r="B552" s="439" t="s">
        <v>9</v>
      </c>
      <c r="C552" s="440"/>
      <c r="D552" s="1665">
        <v>0.4</v>
      </c>
      <c r="E552" s="1666">
        <v>0.3</v>
      </c>
      <c r="F552" s="1758">
        <v>0.4</v>
      </c>
      <c r="G552" s="360"/>
      <c r="H552" s="978"/>
      <c r="I552" s="978"/>
      <c r="J552" s="978"/>
      <c r="K552" s="718"/>
      <c r="L552" s="354"/>
      <c r="M552" s="354"/>
    </row>
    <row r="553" spans="1:15" ht="16.5" thickBot="1" x14ac:dyDescent="0.3">
      <c r="A553" s="448">
        <v>110</v>
      </c>
      <c r="B553" s="449" t="s">
        <v>7</v>
      </c>
      <c r="C553" s="450"/>
      <c r="D553" s="1020">
        <v>8.3000000000000007</v>
      </c>
      <c r="E553" s="1021">
        <v>12.5</v>
      </c>
      <c r="F553" s="1022">
        <v>12</v>
      </c>
      <c r="H553" s="334"/>
      <c r="I553" s="334"/>
      <c r="J553" s="334"/>
      <c r="K553" s="1792"/>
      <c r="L553" s="354"/>
      <c r="M553" s="354"/>
    </row>
    <row r="554" spans="1:15" ht="16.5" thickBot="1" x14ac:dyDescent="0.3">
      <c r="A554" s="523" t="s">
        <v>135</v>
      </c>
      <c r="B554" s="524" t="s">
        <v>124</v>
      </c>
      <c r="C554" s="525"/>
      <c r="D554" s="933">
        <v>0</v>
      </c>
      <c r="E554" s="996">
        <v>0</v>
      </c>
      <c r="F554" s="932">
        <v>0</v>
      </c>
      <c r="H554" s="1844" t="s">
        <v>196</v>
      </c>
      <c r="I554" s="1845"/>
      <c r="J554" s="1846"/>
      <c r="K554" s="390"/>
    </row>
    <row r="555" spans="1:15" ht="16.5" thickBot="1" x14ac:dyDescent="0.3">
      <c r="A555" s="444" t="s">
        <v>94</v>
      </c>
      <c r="B555" s="445"/>
      <c r="C555" s="446"/>
      <c r="D555" s="632"/>
      <c r="E555" s="980"/>
      <c r="F555" s="659"/>
      <c r="H555" s="1791" t="s">
        <v>5</v>
      </c>
      <c r="I555" s="1782" t="s">
        <v>6</v>
      </c>
      <c r="J555" s="1805" t="s">
        <v>283</v>
      </c>
      <c r="K555" s="390"/>
    </row>
    <row r="556" spans="1:15" x14ac:dyDescent="0.25">
      <c r="A556" s="526" t="s">
        <v>66</v>
      </c>
      <c r="B556" s="439" t="s">
        <v>7</v>
      </c>
      <c r="C556" s="440"/>
      <c r="D556" s="1667">
        <v>45</v>
      </c>
      <c r="E556" s="1639">
        <v>80</v>
      </c>
      <c r="F556" s="1640">
        <v>80</v>
      </c>
      <c r="H556" s="361">
        <v>0.72</v>
      </c>
      <c r="I556" s="1788">
        <v>1.26</v>
      </c>
      <c r="J556" s="362">
        <v>1.26</v>
      </c>
      <c r="K556" s="1016"/>
    </row>
    <row r="557" spans="1:15" x14ac:dyDescent="0.25">
      <c r="A557" s="526" t="s">
        <v>72</v>
      </c>
      <c r="B557" s="439" t="s">
        <v>7</v>
      </c>
      <c r="C557" s="440"/>
      <c r="D557" s="1667">
        <v>8</v>
      </c>
      <c r="E557" s="1639">
        <v>10</v>
      </c>
      <c r="F557" s="1640">
        <v>10</v>
      </c>
      <c r="H557" s="731">
        <v>0.13</v>
      </c>
      <c r="I557" s="1783">
        <v>0.16</v>
      </c>
      <c r="J557" s="733">
        <v>0.16</v>
      </c>
      <c r="K557" s="1016"/>
    </row>
    <row r="558" spans="1:15" x14ac:dyDescent="0.25">
      <c r="A558" s="526" t="s">
        <v>64</v>
      </c>
      <c r="B558" s="439" t="s">
        <v>7</v>
      </c>
      <c r="C558" s="440"/>
      <c r="D558" s="1667">
        <v>0</v>
      </c>
      <c r="E558" s="1667">
        <v>0</v>
      </c>
      <c r="F558" s="1759">
        <v>0</v>
      </c>
      <c r="H558" s="731">
        <v>0</v>
      </c>
      <c r="I558" s="1783">
        <v>0</v>
      </c>
      <c r="J558" s="733">
        <v>0</v>
      </c>
      <c r="K558" s="1016"/>
      <c r="M558" s="379"/>
      <c r="N558" s="379"/>
      <c r="O558" s="379"/>
    </row>
    <row r="559" spans="1:15" x14ac:dyDescent="0.25">
      <c r="A559" s="526" t="s">
        <v>67</v>
      </c>
      <c r="B559" s="439" t="s">
        <v>7</v>
      </c>
      <c r="C559" s="440"/>
      <c r="D559" s="1667">
        <v>0</v>
      </c>
      <c r="E559" s="1667">
        <v>0</v>
      </c>
      <c r="F559" s="1759">
        <v>0</v>
      </c>
      <c r="H559" s="731">
        <v>0</v>
      </c>
      <c r="I559" s="1783">
        <v>0</v>
      </c>
      <c r="J559" s="733">
        <v>0</v>
      </c>
      <c r="K559" s="1016"/>
    </row>
    <row r="560" spans="1:15" x14ac:dyDescent="0.25">
      <c r="A560" s="526" t="s">
        <v>82</v>
      </c>
      <c r="B560" s="439" t="s">
        <v>7</v>
      </c>
      <c r="C560" s="440"/>
      <c r="D560" s="1667">
        <v>80</v>
      </c>
      <c r="E560" s="1639">
        <v>10</v>
      </c>
      <c r="F560" s="1640">
        <v>10</v>
      </c>
      <c r="H560" s="731">
        <v>1.27</v>
      </c>
      <c r="I560" s="1783">
        <v>0.16</v>
      </c>
      <c r="J560" s="733">
        <v>0.16</v>
      </c>
      <c r="K560" s="1016"/>
    </row>
    <row r="561" spans="1:15" ht="16.5" thickBot="1" x14ac:dyDescent="0.3">
      <c r="A561" s="526" t="s">
        <v>78</v>
      </c>
      <c r="B561" s="439" t="s">
        <v>7</v>
      </c>
      <c r="C561" s="440"/>
      <c r="D561" s="1667">
        <v>0</v>
      </c>
      <c r="E561" s="1639">
        <v>12</v>
      </c>
      <c r="F561" s="1640">
        <v>12</v>
      </c>
      <c r="H561" s="732">
        <v>0</v>
      </c>
      <c r="I561" s="1790">
        <v>0.19</v>
      </c>
      <c r="J561" s="734">
        <v>0.19</v>
      </c>
      <c r="K561" s="1016"/>
    </row>
    <row r="562" spans="1:15" ht="16.5" thickBot="1" x14ac:dyDescent="0.3">
      <c r="A562" s="505" t="s">
        <v>200</v>
      </c>
      <c r="B562" s="509"/>
      <c r="C562" s="510"/>
      <c r="D562" s="660">
        <v>133</v>
      </c>
      <c r="E562" s="989">
        <v>112</v>
      </c>
      <c r="F562" s="974">
        <v>112</v>
      </c>
      <c r="H562" s="391">
        <v>2.12</v>
      </c>
      <c r="I562" s="704">
        <v>1.77</v>
      </c>
      <c r="J562" s="392">
        <v>1.77</v>
      </c>
      <c r="K562" s="368" t="s">
        <v>441</v>
      </c>
    </row>
    <row r="563" spans="1:15" ht="16.5" thickBot="1" x14ac:dyDescent="0.3">
      <c r="A563" s="460" t="s">
        <v>11</v>
      </c>
      <c r="B563" s="527"/>
      <c r="C563" s="528"/>
      <c r="D563" s="662"/>
      <c r="E563" s="997"/>
      <c r="F563" s="767"/>
    </row>
    <row r="564" spans="1:15" x14ac:dyDescent="0.25">
      <c r="A564" s="444"/>
      <c r="B564" s="445"/>
      <c r="C564" s="446"/>
      <c r="D564" s="632"/>
      <c r="E564" s="980"/>
      <c r="F564" s="659"/>
    </row>
    <row r="565" spans="1:15" x14ac:dyDescent="0.25">
      <c r="A565" s="438"/>
      <c r="B565" s="439" t="s">
        <v>7</v>
      </c>
      <c r="C565" s="440"/>
      <c r="D565" s="1668">
        <v>225</v>
      </c>
      <c r="E565" s="1664">
        <v>300</v>
      </c>
      <c r="F565" s="1760">
        <v>318</v>
      </c>
      <c r="H565" s="334"/>
      <c r="I565" s="334"/>
      <c r="J565" s="334"/>
      <c r="K565" s="372"/>
    </row>
    <row r="566" spans="1:15" x14ac:dyDescent="0.25">
      <c r="A566" s="438">
        <v>10</v>
      </c>
      <c r="B566" s="439" t="s">
        <v>8</v>
      </c>
      <c r="C566" s="440"/>
      <c r="D566" s="1636">
        <v>3.8</v>
      </c>
      <c r="E566" s="1636">
        <v>5.5</v>
      </c>
      <c r="F566" s="1643">
        <v>5</v>
      </c>
      <c r="H566" s="358"/>
      <c r="I566" s="358"/>
      <c r="J566" s="358"/>
      <c r="K566" s="387"/>
    </row>
    <row r="567" spans="1:15" x14ac:dyDescent="0.25">
      <c r="A567" s="438"/>
      <c r="B567" s="439" t="s">
        <v>9</v>
      </c>
      <c r="C567" s="440"/>
      <c r="D567" s="1638">
        <v>1.2</v>
      </c>
      <c r="E567" s="1638">
        <v>2.2000000000000002</v>
      </c>
      <c r="F567" s="1637">
        <v>2.4</v>
      </c>
      <c r="H567" s="412"/>
      <c r="I567" s="412"/>
      <c r="J567" s="412"/>
      <c r="K567" s="791"/>
      <c r="M567" s="367"/>
      <c r="N567" s="367"/>
      <c r="O567" s="367"/>
    </row>
    <row r="568" spans="1:15" x14ac:dyDescent="0.25">
      <c r="A568" s="438" t="s">
        <v>180</v>
      </c>
      <c r="B568" s="439" t="s">
        <v>7</v>
      </c>
      <c r="C568" s="440"/>
      <c r="D568" s="1123">
        <v>9</v>
      </c>
      <c r="E568" s="1123">
        <v>16</v>
      </c>
      <c r="F568" s="1122">
        <v>25</v>
      </c>
      <c r="H568" s="334"/>
      <c r="I568" s="334"/>
      <c r="J568" s="334"/>
      <c r="K568" s="335"/>
    </row>
    <row r="569" spans="1:15" x14ac:dyDescent="0.25">
      <c r="A569" s="438"/>
      <c r="B569" s="439" t="s">
        <v>8</v>
      </c>
      <c r="C569" s="440"/>
      <c r="D569" s="1123">
        <v>0.5</v>
      </c>
      <c r="E569" s="1123">
        <v>0.9</v>
      </c>
      <c r="F569" s="1122">
        <v>1.4</v>
      </c>
      <c r="H569" s="358"/>
      <c r="I569" s="358"/>
      <c r="J569" s="358"/>
      <c r="K569" s="387"/>
      <c r="O569" s="367"/>
    </row>
    <row r="570" spans="1:15" x14ac:dyDescent="0.25">
      <c r="A570" s="438"/>
      <c r="B570" s="439" t="s">
        <v>9</v>
      </c>
      <c r="C570" s="440"/>
      <c r="D570" s="1638">
        <v>0.2</v>
      </c>
      <c r="E570" s="1638">
        <v>0.35</v>
      </c>
      <c r="F570" s="1637">
        <v>0.6</v>
      </c>
      <c r="H570" s="973"/>
      <c r="I570" s="973"/>
      <c r="J570" s="973"/>
      <c r="K570" s="730"/>
    </row>
    <row r="571" spans="1:15" ht="16.5" thickBot="1" x14ac:dyDescent="0.3">
      <c r="A571" s="441">
        <v>110</v>
      </c>
      <c r="B571" s="442" t="s">
        <v>7</v>
      </c>
      <c r="C571" s="443"/>
      <c r="D571" s="1669">
        <v>22.5</v>
      </c>
      <c r="E571" s="1670">
        <v>33</v>
      </c>
      <c r="F571" s="1761">
        <v>33</v>
      </c>
      <c r="H571" s="334"/>
      <c r="I571" s="334"/>
      <c r="J571" s="334"/>
      <c r="K571" s="1016"/>
    </row>
    <row r="572" spans="1:15" ht="16.5" thickBot="1" x14ac:dyDescent="0.3">
      <c r="A572" s="451" t="s">
        <v>136</v>
      </c>
      <c r="B572" s="452" t="s">
        <v>124</v>
      </c>
      <c r="C572" s="453"/>
      <c r="D572" s="933">
        <v>0</v>
      </c>
      <c r="E572" s="996">
        <v>0</v>
      </c>
      <c r="F572" s="932">
        <v>0</v>
      </c>
      <c r="H572" s="1844" t="s">
        <v>196</v>
      </c>
      <c r="I572" s="1845"/>
      <c r="J572" s="1846"/>
      <c r="K572" s="390"/>
    </row>
    <row r="573" spans="1:15" ht="16.5" thickBot="1" x14ac:dyDescent="0.3">
      <c r="A573" s="444" t="s">
        <v>97</v>
      </c>
      <c r="B573" s="445"/>
      <c r="C573" s="446"/>
      <c r="D573" s="632"/>
      <c r="E573" s="980"/>
      <c r="F573" s="659"/>
      <c r="H573" s="1791" t="s">
        <v>5</v>
      </c>
      <c r="I573" s="1782" t="s">
        <v>6</v>
      </c>
      <c r="J573" s="1805" t="s">
        <v>283</v>
      </c>
      <c r="K573" s="390"/>
    </row>
    <row r="574" spans="1:15" x14ac:dyDescent="0.25">
      <c r="A574" s="526" t="s">
        <v>65</v>
      </c>
      <c r="B574" s="439" t="s">
        <v>7</v>
      </c>
      <c r="C574" s="440"/>
      <c r="D574" s="1667">
        <v>30</v>
      </c>
      <c r="E574" s="1667">
        <v>56</v>
      </c>
      <c r="F574" s="1759">
        <v>56</v>
      </c>
      <c r="H574" s="361">
        <v>0.47</v>
      </c>
      <c r="I574" s="1788">
        <v>0.88</v>
      </c>
      <c r="J574" s="362">
        <v>0.88</v>
      </c>
      <c r="K574" s="1016"/>
    </row>
    <row r="575" spans="1:15" x14ac:dyDescent="0.25">
      <c r="A575" s="526" t="s">
        <v>68</v>
      </c>
      <c r="B575" s="439" t="s">
        <v>7</v>
      </c>
      <c r="C575" s="440"/>
      <c r="D575" s="1667">
        <v>5</v>
      </c>
      <c r="E575" s="1667">
        <v>1</v>
      </c>
      <c r="F575" s="1759">
        <v>1</v>
      </c>
      <c r="H575" s="731">
        <v>0.08</v>
      </c>
      <c r="I575" s="1783">
        <v>0.02</v>
      </c>
      <c r="J575" s="733">
        <v>0.02</v>
      </c>
      <c r="K575" s="1016"/>
    </row>
    <row r="576" spans="1:15" x14ac:dyDescent="0.25">
      <c r="A576" s="526" t="s">
        <v>63</v>
      </c>
      <c r="B576" s="439" t="s">
        <v>7</v>
      </c>
      <c r="C576" s="440"/>
      <c r="D576" s="1667">
        <v>76</v>
      </c>
      <c r="E576" s="1667">
        <v>70</v>
      </c>
      <c r="F576" s="1759">
        <v>70</v>
      </c>
      <c r="H576" s="731">
        <v>1.18</v>
      </c>
      <c r="I576" s="1783">
        <v>1.1000000000000001</v>
      </c>
      <c r="J576" s="733">
        <v>1.1000000000000001</v>
      </c>
      <c r="K576" s="1016"/>
    </row>
    <row r="577" spans="1:16" x14ac:dyDescent="0.25">
      <c r="A577" s="526" t="s">
        <v>70</v>
      </c>
      <c r="B577" s="439" t="s">
        <v>7</v>
      </c>
      <c r="C577" s="440"/>
      <c r="D577" s="1667">
        <v>80</v>
      </c>
      <c r="E577" s="1667">
        <v>80</v>
      </c>
      <c r="F577" s="1759">
        <v>80</v>
      </c>
      <c r="H577" s="731">
        <v>1.25</v>
      </c>
      <c r="I577" s="1783">
        <v>1.26</v>
      </c>
      <c r="J577" s="733">
        <v>1.26</v>
      </c>
      <c r="K577" s="1016"/>
    </row>
    <row r="578" spans="1:16" x14ac:dyDescent="0.25">
      <c r="A578" s="526" t="s">
        <v>69</v>
      </c>
      <c r="B578" s="439" t="s">
        <v>7</v>
      </c>
      <c r="C578" s="440"/>
      <c r="D578" s="1667">
        <v>28</v>
      </c>
      <c r="E578" s="1667">
        <v>48</v>
      </c>
      <c r="F578" s="1759">
        <v>48</v>
      </c>
      <c r="H578" s="731">
        <v>0.44</v>
      </c>
      <c r="I578" s="1783">
        <v>0.75</v>
      </c>
      <c r="J578" s="733">
        <v>0.75</v>
      </c>
      <c r="K578" s="1016"/>
    </row>
    <row r="579" spans="1:16" x14ac:dyDescent="0.25">
      <c r="A579" s="526" t="s">
        <v>79</v>
      </c>
      <c r="B579" s="439" t="s">
        <v>7</v>
      </c>
      <c r="C579" s="440"/>
      <c r="D579" s="1667">
        <v>0</v>
      </c>
      <c r="E579" s="1667">
        <v>100</v>
      </c>
      <c r="F579" s="1759">
        <v>100</v>
      </c>
      <c r="H579" s="731">
        <v>0</v>
      </c>
      <c r="I579" s="1783">
        <v>1.57</v>
      </c>
      <c r="J579" s="733">
        <v>1.57</v>
      </c>
      <c r="K579" s="1016"/>
    </row>
    <row r="580" spans="1:16" ht="16.5" thickBot="1" x14ac:dyDescent="0.3">
      <c r="A580" s="529" t="s">
        <v>80</v>
      </c>
      <c r="B580" s="442"/>
      <c r="C580" s="443"/>
      <c r="D580" s="1214">
        <v>7</v>
      </c>
      <c r="E580" s="1214">
        <v>10</v>
      </c>
      <c r="F580" s="1213">
        <v>10</v>
      </c>
      <c r="H580" s="732">
        <v>0.11</v>
      </c>
      <c r="I580" s="1790">
        <v>0.16</v>
      </c>
      <c r="J580" s="734">
        <v>0.16</v>
      </c>
      <c r="K580" s="1016"/>
    </row>
    <row r="581" spans="1:16" ht="16.5" thickBot="1" x14ac:dyDescent="0.3">
      <c r="A581" s="505" t="s">
        <v>201</v>
      </c>
      <c r="B581" s="511"/>
      <c r="C581" s="512"/>
      <c r="D581" s="663">
        <v>226</v>
      </c>
      <c r="E581" s="998">
        <v>365</v>
      </c>
      <c r="F581" s="768">
        <v>365</v>
      </c>
      <c r="H581" s="391">
        <v>3.53</v>
      </c>
      <c r="I581" s="704">
        <v>5.74</v>
      </c>
      <c r="J581" s="392">
        <v>5.74</v>
      </c>
      <c r="K581" s="1016" t="s">
        <v>442</v>
      </c>
    </row>
    <row r="582" spans="1:16" ht="16.5" thickBot="1" x14ac:dyDescent="0.3">
      <c r="A582" s="505" t="s">
        <v>199</v>
      </c>
      <c r="B582" s="509"/>
      <c r="C582" s="510"/>
      <c r="D582" s="636">
        <v>359</v>
      </c>
      <c r="E582" s="636">
        <v>477</v>
      </c>
      <c r="F582" s="643">
        <v>477</v>
      </c>
      <c r="H582" s="391">
        <v>5.65</v>
      </c>
      <c r="I582" s="704">
        <v>7.51</v>
      </c>
      <c r="J582" s="392">
        <v>7.51</v>
      </c>
      <c r="K582" s="730" t="s">
        <v>443</v>
      </c>
    </row>
    <row r="583" spans="1:16" x14ac:dyDescent="0.25">
      <c r="A583" s="438" t="s">
        <v>13</v>
      </c>
      <c r="B583" s="439" t="s">
        <v>19</v>
      </c>
      <c r="C583" s="440"/>
      <c r="D583" s="1638">
        <v>116.16</v>
      </c>
      <c r="E583" s="1638">
        <v>113.33</v>
      </c>
      <c r="F583" s="1637">
        <v>115.1</v>
      </c>
    </row>
    <row r="584" spans="1:16" x14ac:dyDescent="0.25">
      <c r="A584" s="438"/>
      <c r="B584" s="439" t="s">
        <v>20</v>
      </c>
      <c r="C584" s="440"/>
      <c r="D584" s="1638">
        <v>115.5</v>
      </c>
      <c r="E584" s="1638">
        <v>112.57</v>
      </c>
      <c r="F584" s="1637">
        <v>113.49</v>
      </c>
      <c r="H584" s="1355"/>
      <c r="I584" s="1355"/>
      <c r="J584" s="1355"/>
      <c r="K584" s="730"/>
      <c r="L584" s="354"/>
      <c r="M584" s="354"/>
      <c r="N584" s="354"/>
    </row>
    <row r="585" spans="1:16" x14ac:dyDescent="0.25">
      <c r="A585" s="438" t="s">
        <v>16</v>
      </c>
      <c r="B585" s="439" t="s">
        <v>19</v>
      </c>
      <c r="C585" s="440"/>
      <c r="D585" s="1638">
        <v>35.9</v>
      </c>
      <c r="E585" s="1638">
        <v>35.799999999999997</v>
      </c>
      <c r="F585" s="1637">
        <v>35.799999999999997</v>
      </c>
      <c r="H585" s="336"/>
      <c r="I585" s="336"/>
      <c r="J585" s="336"/>
      <c r="K585" s="371"/>
      <c r="L585" s="354"/>
      <c r="M585" s="354"/>
      <c r="N585" s="354"/>
    </row>
    <row r="586" spans="1:16" x14ac:dyDescent="0.25">
      <c r="A586" s="438"/>
      <c r="B586" s="439" t="s">
        <v>20</v>
      </c>
      <c r="C586" s="440"/>
      <c r="D586" s="1638">
        <v>36.5</v>
      </c>
      <c r="E586" s="1638">
        <v>36.5</v>
      </c>
      <c r="F586" s="1637">
        <v>36.5</v>
      </c>
      <c r="H586" s="978"/>
      <c r="I586" s="978"/>
      <c r="J586" s="978"/>
      <c r="K586" s="730"/>
      <c r="L586" s="354"/>
      <c r="M586" s="354"/>
      <c r="N586" s="354"/>
    </row>
    <row r="587" spans="1:16" x14ac:dyDescent="0.25">
      <c r="A587" s="438" t="s">
        <v>17</v>
      </c>
      <c r="B587" s="439" t="s">
        <v>19</v>
      </c>
      <c r="C587" s="440"/>
      <c r="D587" s="1638">
        <v>10.5</v>
      </c>
      <c r="E587" s="1638">
        <v>10.38</v>
      </c>
      <c r="F587" s="1637">
        <v>10.38</v>
      </c>
      <c r="H587" s="354"/>
      <c r="I587" s="354"/>
      <c r="J587" s="354"/>
      <c r="K587" s="371"/>
      <c r="L587" s="354"/>
      <c r="M587" s="354"/>
      <c r="N587" s="354"/>
    </row>
    <row r="588" spans="1:16" ht="16.5" thickBot="1" x14ac:dyDescent="0.3">
      <c r="A588" s="441"/>
      <c r="B588" s="442" t="s">
        <v>20</v>
      </c>
      <c r="C588" s="443"/>
      <c r="D588" s="1671">
        <v>10.3</v>
      </c>
      <c r="E588" s="1671">
        <v>10.38</v>
      </c>
      <c r="F588" s="1762">
        <v>10.38</v>
      </c>
      <c r="H588" s="369"/>
      <c r="I588" s="369"/>
      <c r="J588" s="369"/>
      <c r="K588" s="1792"/>
      <c r="L588" s="354"/>
      <c r="M588" s="354"/>
      <c r="N588" s="354"/>
    </row>
    <row r="589" spans="1:16" s="104" customFormat="1" ht="16.5" thickBot="1" x14ac:dyDescent="0.3">
      <c r="A589" s="451" t="s">
        <v>164</v>
      </c>
      <c r="B589" s="530"/>
      <c r="C589" s="453"/>
      <c r="D589" s="516">
        <v>0</v>
      </c>
      <c r="E589" s="516">
        <v>0</v>
      </c>
      <c r="F589" s="531">
        <v>0</v>
      </c>
      <c r="G589" s="338"/>
      <c r="H589" s="354"/>
      <c r="I589" s="354"/>
      <c r="J589" s="354"/>
      <c r="K589" s="371"/>
      <c r="L589" s="354"/>
      <c r="M589" s="354"/>
      <c r="N589" s="354"/>
      <c r="O589" s="338"/>
      <c r="P589" s="101"/>
    </row>
    <row r="590" spans="1:16" ht="16.5" thickBot="1" x14ac:dyDescent="0.3">
      <c r="A590" s="464" t="s">
        <v>234</v>
      </c>
      <c r="B590" s="499"/>
      <c r="C590" s="500"/>
      <c r="D590" s="2179"/>
      <c r="E590" s="2179"/>
      <c r="F590" s="2180"/>
      <c r="H590" s="354"/>
      <c r="I590" s="354"/>
      <c r="J590" s="354"/>
      <c r="K590" s="371"/>
      <c r="L590" s="354"/>
      <c r="M590" s="354"/>
      <c r="N590" s="354"/>
    </row>
    <row r="591" spans="1:16" x14ac:dyDescent="0.25">
      <c r="A591" s="582"/>
      <c r="B591" s="381"/>
      <c r="C591" s="371"/>
      <c r="D591" s="383"/>
      <c r="E591" s="383"/>
      <c r="F591" s="2169"/>
      <c r="H591" s="354"/>
      <c r="I591" s="354"/>
      <c r="J591" s="354"/>
      <c r="K591" s="371"/>
      <c r="L591" s="354"/>
      <c r="M591" s="354"/>
      <c r="N591" s="354"/>
    </row>
    <row r="592" spans="1:16" ht="16.5" thickBot="1" x14ac:dyDescent="0.3">
      <c r="A592" s="747" t="s">
        <v>60</v>
      </c>
      <c r="B592" s="479"/>
      <c r="C592" s="748"/>
      <c r="D592" s="748"/>
      <c r="E592" s="748"/>
      <c r="F592" s="1424"/>
      <c r="H592" s="354"/>
      <c r="I592" s="354"/>
      <c r="J592" s="354"/>
      <c r="K592" s="371"/>
      <c r="L592" s="354"/>
      <c r="M592" s="354"/>
      <c r="N592" s="354"/>
    </row>
    <row r="593" spans="1:16" ht="15.75" customHeight="1" x14ac:dyDescent="0.25">
      <c r="A593" s="1810" t="s">
        <v>130</v>
      </c>
      <c r="B593" s="432" t="s">
        <v>2</v>
      </c>
      <c r="C593" s="1813" t="s">
        <v>131</v>
      </c>
      <c r="D593" s="2160" t="s">
        <v>539</v>
      </c>
      <c r="E593" s="2161"/>
      <c r="F593" s="2162"/>
      <c r="H593" s="354"/>
      <c r="I593" s="354"/>
      <c r="J593" s="354"/>
      <c r="K593" s="371"/>
      <c r="L593" s="354"/>
      <c r="M593" s="354"/>
      <c r="N593" s="354"/>
    </row>
    <row r="594" spans="1:16" x14ac:dyDescent="0.25">
      <c r="A594" s="1811"/>
      <c r="B594" s="433" t="s">
        <v>3</v>
      </c>
      <c r="C594" s="1814"/>
      <c r="D594" s="2163" t="s">
        <v>5</v>
      </c>
      <c r="E594" s="2163" t="s">
        <v>6</v>
      </c>
      <c r="F594" s="2164" t="s">
        <v>283</v>
      </c>
      <c r="H594" s="354"/>
      <c r="I594" s="354"/>
      <c r="J594" s="354"/>
      <c r="K594" s="371"/>
      <c r="L594" s="354"/>
      <c r="M594" s="354"/>
      <c r="N594" s="354"/>
    </row>
    <row r="595" spans="1:16" ht="16.5" thickBot="1" x14ac:dyDescent="0.3">
      <c r="A595" s="1812"/>
      <c r="B595" s="434" t="s">
        <v>4</v>
      </c>
      <c r="C595" s="1815"/>
      <c r="D595" s="2165"/>
      <c r="E595" s="2165"/>
      <c r="F595" s="2166"/>
      <c r="H595" s="354"/>
      <c r="I595" s="354"/>
      <c r="J595" s="354"/>
      <c r="K595" s="371"/>
      <c r="L595" s="354"/>
      <c r="M595" s="354"/>
      <c r="N595" s="354"/>
    </row>
    <row r="596" spans="1:16" x14ac:dyDescent="0.25">
      <c r="A596" s="444"/>
      <c r="B596" s="445" t="s">
        <v>7</v>
      </c>
      <c r="C596" s="440"/>
      <c r="D596" s="627">
        <v>22.8</v>
      </c>
      <c r="E596" s="627">
        <v>29.2</v>
      </c>
      <c r="F596" s="655">
        <v>23</v>
      </c>
      <c r="H596" s="334"/>
      <c r="I596" s="334"/>
      <c r="J596" s="334"/>
      <c r="K596" s="335"/>
      <c r="L596" s="354"/>
      <c r="M596" s="354"/>
      <c r="N596" s="354"/>
      <c r="P596" s="315"/>
    </row>
    <row r="597" spans="1:16" x14ac:dyDescent="0.25">
      <c r="A597" s="438" t="s">
        <v>401</v>
      </c>
      <c r="B597" s="439" t="s">
        <v>8</v>
      </c>
      <c r="C597" s="440"/>
      <c r="D597" s="627">
        <v>4</v>
      </c>
      <c r="E597" s="627">
        <v>5</v>
      </c>
      <c r="F597" s="655">
        <v>4</v>
      </c>
      <c r="H597" s="334"/>
      <c r="I597" s="334"/>
      <c r="J597" s="334"/>
      <c r="K597" s="335"/>
      <c r="L597" s="354"/>
      <c r="M597" s="354"/>
      <c r="N597" s="354"/>
      <c r="P597" s="315"/>
    </row>
    <row r="598" spans="1:16" x14ac:dyDescent="0.25">
      <c r="A598" s="438"/>
      <c r="B598" s="439" t="s">
        <v>9</v>
      </c>
      <c r="C598" s="440"/>
      <c r="D598" s="627">
        <v>2</v>
      </c>
      <c r="E598" s="627">
        <v>2.5</v>
      </c>
      <c r="F598" s="655">
        <v>2</v>
      </c>
      <c r="H598" s="336"/>
      <c r="I598" s="336"/>
      <c r="J598" s="336"/>
      <c r="K598" s="371"/>
      <c r="L598" s="354"/>
      <c r="M598" s="354"/>
      <c r="N598" s="354"/>
      <c r="P598" s="315"/>
    </row>
    <row r="599" spans="1:16" x14ac:dyDescent="0.25">
      <c r="A599" s="438"/>
      <c r="B599" s="439"/>
      <c r="C599" s="440"/>
      <c r="D599" s="609"/>
      <c r="E599" s="609"/>
      <c r="F599" s="619"/>
      <c r="H599" s="336"/>
      <c r="I599" s="336"/>
      <c r="J599" s="336"/>
      <c r="K599" s="371"/>
      <c r="L599" s="354"/>
      <c r="M599" s="354"/>
      <c r="N599" s="354"/>
      <c r="P599" s="123"/>
    </row>
    <row r="600" spans="1:16" x14ac:dyDescent="0.25">
      <c r="A600" s="438"/>
      <c r="B600" s="439" t="s">
        <v>7</v>
      </c>
      <c r="C600" s="440"/>
      <c r="D600" s="627">
        <v>17.100000000000001</v>
      </c>
      <c r="E600" s="627">
        <v>29.2</v>
      </c>
      <c r="F600" s="655">
        <v>23</v>
      </c>
      <c r="H600" s="334"/>
      <c r="I600" s="334"/>
      <c r="J600" s="334"/>
      <c r="K600" s="335"/>
      <c r="L600" s="354"/>
      <c r="M600" s="354"/>
      <c r="N600" s="354"/>
      <c r="P600" s="315"/>
    </row>
    <row r="601" spans="1:16" x14ac:dyDescent="0.25">
      <c r="A601" s="438" t="s">
        <v>402</v>
      </c>
      <c r="B601" s="439" t="s">
        <v>8</v>
      </c>
      <c r="C601" s="440"/>
      <c r="D601" s="627">
        <v>3</v>
      </c>
      <c r="E601" s="627">
        <v>5</v>
      </c>
      <c r="F601" s="655">
        <v>4</v>
      </c>
      <c r="H601" s="334"/>
      <c r="I601" s="334"/>
      <c r="J601" s="334"/>
      <c r="K601" s="335"/>
      <c r="L601" s="354"/>
      <c r="M601" s="354"/>
      <c r="N601" s="354"/>
      <c r="P601" s="315"/>
    </row>
    <row r="602" spans="1:16" x14ac:dyDescent="0.25">
      <c r="A602" s="438"/>
      <c r="B602" s="439" t="s">
        <v>9</v>
      </c>
      <c r="C602" s="440"/>
      <c r="D602" s="627">
        <v>1.5</v>
      </c>
      <c r="E602" s="627">
        <v>2.5</v>
      </c>
      <c r="F602" s="655">
        <v>2</v>
      </c>
      <c r="H602" s="336"/>
      <c r="I602" s="336"/>
      <c r="J602" s="336"/>
      <c r="K602" s="371"/>
      <c r="L602" s="354"/>
      <c r="M602" s="354"/>
      <c r="N602" s="354"/>
      <c r="P602" s="315"/>
    </row>
    <row r="603" spans="1:16" x14ac:dyDescent="0.25">
      <c r="A603" s="438"/>
      <c r="B603" s="439"/>
      <c r="C603" s="440"/>
      <c r="D603" s="609"/>
      <c r="E603" s="609"/>
      <c r="F603" s="619"/>
      <c r="H603" s="336"/>
      <c r="I603" s="336"/>
      <c r="J603" s="336"/>
      <c r="K603" s="371"/>
      <c r="L603" s="354"/>
      <c r="M603" s="354"/>
      <c r="N603" s="354"/>
      <c r="P603" s="123"/>
    </row>
    <row r="604" spans="1:16" x14ac:dyDescent="0.25">
      <c r="A604" s="438"/>
      <c r="B604" s="439" t="s">
        <v>217</v>
      </c>
      <c r="C604" s="440"/>
      <c r="D604" s="627">
        <v>-17.100000000000001</v>
      </c>
      <c r="E604" s="627">
        <v>-23.4</v>
      </c>
      <c r="F604" s="655">
        <v>-23</v>
      </c>
      <c r="H604" s="334"/>
      <c r="I604" s="334"/>
      <c r="J604" s="334"/>
      <c r="K604" s="335"/>
      <c r="L604" s="354"/>
      <c r="M604" s="354"/>
      <c r="N604" s="354"/>
      <c r="P604" s="315"/>
    </row>
    <row r="605" spans="1:16" x14ac:dyDescent="0.25">
      <c r="A605" s="438" t="s">
        <v>403</v>
      </c>
      <c r="B605" s="439" t="s">
        <v>218</v>
      </c>
      <c r="C605" s="440"/>
      <c r="D605" s="625">
        <v>-3</v>
      </c>
      <c r="E605" s="625">
        <v>-4</v>
      </c>
      <c r="F605" s="658">
        <v>-4</v>
      </c>
      <c r="H605" s="334"/>
      <c r="I605" s="334"/>
      <c r="J605" s="334"/>
      <c r="K605" s="335"/>
      <c r="L605" s="354"/>
      <c r="M605" s="354"/>
      <c r="N605" s="354"/>
      <c r="P605" s="316"/>
    </row>
    <row r="606" spans="1:16" x14ac:dyDescent="0.25">
      <c r="A606" s="438"/>
      <c r="B606" s="439" t="s">
        <v>219</v>
      </c>
      <c r="C606" s="440"/>
      <c r="D606" s="627">
        <v>1.5</v>
      </c>
      <c r="E606" s="627">
        <v>2</v>
      </c>
      <c r="F606" s="655">
        <v>2</v>
      </c>
      <c r="H606" s="336"/>
      <c r="I606" s="336"/>
      <c r="J606" s="336"/>
      <c r="K606" s="371"/>
      <c r="L606" s="354"/>
      <c r="M606" s="354"/>
      <c r="N606" s="354"/>
      <c r="P606" s="315"/>
    </row>
    <row r="607" spans="1:16" x14ac:dyDescent="0.25">
      <c r="A607" s="438"/>
      <c r="B607" s="439"/>
      <c r="C607" s="440"/>
      <c r="D607" s="609"/>
      <c r="E607" s="609"/>
      <c r="F607" s="619"/>
      <c r="H607" s="336"/>
      <c r="I607" s="336"/>
      <c r="J607" s="336"/>
      <c r="K607" s="371"/>
      <c r="L607" s="354"/>
      <c r="M607" s="354"/>
      <c r="N607" s="354"/>
      <c r="P607" s="123"/>
    </row>
    <row r="608" spans="1:16" x14ac:dyDescent="0.25">
      <c r="A608" s="438"/>
      <c r="B608" s="439" t="s">
        <v>217</v>
      </c>
      <c r="C608" s="440"/>
      <c r="D608" s="627">
        <v>-17.100000000000001</v>
      </c>
      <c r="E608" s="627">
        <v>-23.4</v>
      </c>
      <c r="F608" s="655">
        <v>-23</v>
      </c>
      <c r="H608" s="334"/>
      <c r="I608" s="334"/>
      <c r="J608" s="334"/>
      <c r="K608" s="335"/>
      <c r="L608" s="354"/>
      <c r="M608" s="354"/>
      <c r="N608" s="354"/>
      <c r="P608" s="315"/>
    </row>
    <row r="609" spans="1:16" x14ac:dyDescent="0.25">
      <c r="A609" s="438" t="s">
        <v>404</v>
      </c>
      <c r="B609" s="439" t="s">
        <v>218</v>
      </c>
      <c r="C609" s="440"/>
      <c r="D609" s="625">
        <v>-3</v>
      </c>
      <c r="E609" s="625">
        <v>-4</v>
      </c>
      <c r="F609" s="658">
        <v>-4</v>
      </c>
      <c r="H609" s="334"/>
      <c r="I609" s="334"/>
      <c r="J609" s="334"/>
      <c r="K609" s="335"/>
      <c r="L609" s="354"/>
      <c r="M609" s="354"/>
      <c r="N609" s="354"/>
      <c r="P609" s="316"/>
    </row>
    <row r="610" spans="1:16" x14ac:dyDescent="0.25">
      <c r="A610" s="438"/>
      <c r="B610" s="439" t="s">
        <v>219</v>
      </c>
      <c r="C610" s="440"/>
      <c r="D610" s="627">
        <v>1.5</v>
      </c>
      <c r="E610" s="627">
        <v>2</v>
      </c>
      <c r="F610" s="655">
        <v>2</v>
      </c>
      <c r="H610" s="336"/>
      <c r="I610" s="336"/>
      <c r="J610" s="336"/>
      <c r="K610" s="371"/>
      <c r="L610" s="354"/>
      <c r="M610" s="354"/>
      <c r="N610" s="354"/>
      <c r="P610" s="315"/>
    </row>
    <row r="611" spans="1:16" x14ac:dyDescent="0.25">
      <c r="A611" s="438"/>
      <c r="B611" s="439"/>
      <c r="C611" s="440"/>
      <c r="D611" s="609"/>
      <c r="E611" s="609"/>
      <c r="F611" s="619"/>
      <c r="H611" s="336"/>
      <c r="I611" s="336"/>
      <c r="J611" s="336"/>
      <c r="K611" s="371"/>
      <c r="L611" s="354"/>
      <c r="M611" s="354"/>
      <c r="N611" s="354"/>
      <c r="P611" s="123"/>
    </row>
    <row r="612" spans="1:16" x14ac:dyDescent="0.25">
      <c r="A612" s="438"/>
      <c r="B612" s="439" t="s">
        <v>217</v>
      </c>
      <c r="C612" s="440"/>
      <c r="D612" s="627">
        <v>0</v>
      </c>
      <c r="E612" s="627">
        <v>-5.8</v>
      </c>
      <c r="F612" s="655">
        <v>0</v>
      </c>
      <c r="H612" s="334"/>
      <c r="I612" s="334"/>
      <c r="J612" s="334"/>
      <c r="K612" s="335"/>
      <c r="L612" s="354"/>
      <c r="M612" s="354"/>
      <c r="N612" s="354"/>
      <c r="P612" s="315"/>
    </row>
    <row r="613" spans="1:16" x14ac:dyDescent="0.25">
      <c r="A613" s="438" t="s">
        <v>405</v>
      </c>
      <c r="B613" s="439" t="s">
        <v>218</v>
      </c>
      <c r="C613" s="440"/>
      <c r="D613" s="627">
        <v>0</v>
      </c>
      <c r="E613" s="627">
        <v>-1</v>
      </c>
      <c r="F613" s="655">
        <v>0</v>
      </c>
      <c r="H613" s="334"/>
      <c r="I613" s="334"/>
      <c r="J613" s="334"/>
      <c r="K613" s="335"/>
      <c r="L613" s="354"/>
      <c r="M613" s="354"/>
      <c r="N613" s="354"/>
      <c r="P613" s="315"/>
    </row>
    <row r="614" spans="1:16" x14ac:dyDescent="0.25">
      <c r="A614" s="438"/>
      <c r="B614" s="439" t="s">
        <v>219</v>
      </c>
      <c r="C614" s="440"/>
      <c r="D614" s="627">
        <v>0</v>
      </c>
      <c r="E614" s="627">
        <v>0.5</v>
      </c>
      <c r="F614" s="655">
        <v>0</v>
      </c>
      <c r="H614" s="336"/>
      <c r="I614" s="336"/>
      <c r="J614" s="336"/>
      <c r="K614" s="371"/>
      <c r="L614" s="354"/>
      <c r="M614" s="354"/>
      <c r="N614" s="354"/>
      <c r="P614" s="315"/>
    </row>
    <row r="615" spans="1:16" x14ac:dyDescent="0.25">
      <c r="A615" s="438"/>
      <c r="B615" s="439"/>
      <c r="C615" s="440"/>
      <c r="D615" s="609"/>
      <c r="E615" s="609"/>
      <c r="F615" s="619"/>
      <c r="H615" s="336"/>
      <c r="I615" s="336"/>
      <c r="J615" s="336"/>
      <c r="K615" s="371"/>
      <c r="L615" s="354"/>
      <c r="M615" s="354"/>
      <c r="N615" s="354"/>
      <c r="P615" s="123"/>
    </row>
    <row r="616" spans="1:16" x14ac:dyDescent="0.25">
      <c r="A616" s="438"/>
      <c r="B616" s="439" t="s">
        <v>217</v>
      </c>
      <c r="C616" s="440"/>
      <c r="D616" s="627">
        <v>-5.7</v>
      </c>
      <c r="E616" s="627">
        <v>-5.8</v>
      </c>
      <c r="F616" s="655">
        <v>0</v>
      </c>
      <c r="H616" s="334"/>
      <c r="I616" s="334"/>
      <c r="J616" s="334"/>
      <c r="K616" s="335"/>
      <c r="L616" s="354"/>
      <c r="M616" s="354"/>
      <c r="N616" s="354"/>
      <c r="P616" s="315"/>
    </row>
    <row r="617" spans="1:16" x14ac:dyDescent="0.25">
      <c r="A617" s="438" t="s">
        <v>406</v>
      </c>
      <c r="B617" s="439" t="s">
        <v>218</v>
      </c>
      <c r="C617" s="440"/>
      <c r="D617" s="627">
        <v>-1</v>
      </c>
      <c r="E617" s="627">
        <v>-1</v>
      </c>
      <c r="F617" s="655">
        <v>0</v>
      </c>
      <c r="H617" s="334"/>
      <c r="I617" s="334"/>
      <c r="J617" s="334"/>
      <c r="K617" s="335"/>
      <c r="L617" s="354"/>
      <c r="M617" s="354"/>
      <c r="N617" s="354"/>
      <c r="P617" s="315"/>
    </row>
    <row r="618" spans="1:16" x14ac:dyDescent="0.25">
      <c r="A618" s="438"/>
      <c r="B618" s="439" t="s">
        <v>219</v>
      </c>
      <c r="C618" s="440"/>
      <c r="D618" s="627">
        <v>0.5</v>
      </c>
      <c r="E618" s="627">
        <v>0.5</v>
      </c>
      <c r="F618" s="655">
        <v>0</v>
      </c>
      <c r="G618" s="374"/>
      <c r="H618" s="336"/>
      <c r="I618" s="336"/>
      <c r="J618" s="336"/>
      <c r="K618" s="371"/>
      <c r="L618" s="354"/>
      <c r="M618" s="354"/>
      <c r="N618" s="354"/>
      <c r="P618" s="315"/>
    </row>
    <row r="619" spans="1:16" x14ac:dyDescent="0.25">
      <c r="A619" s="438"/>
      <c r="B619" s="439"/>
      <c r="C619" s="440"/>
      <c r="D619" s="614"/>
      <c r="E619" s="614"/>
      <c r="F619" s="618"/>
      <c r="G619" s="374"/>
      <c r="H619" s="1355"/>
      <c r="I619" s="1355"/>
      <c r="J619" s="1355"/>
      <c r="K619" s="390"/>
      <c r="L619" s="354"/>
      <c r="M619" s="354"/>
      <c r="N619" s="354"/>
      <c r="P619" s="111"/>
    </row>
    <row r="620" spans="1:16" x14ac:dyDescent="0.25">
      <c r="A620" s="438" t="s">
        <v>13</v>
      </c>
      <c r="B620" s="439" t="s">
        <v>61</v>
      </c>
      <c r="C620" s="440"/>
      <c r="D620" s="624">
        <v>116</v>
      </c>
      <c r="E620" s="624">
        <v>113</v>
      </c>
      <c r="F620" s="656">
        <v>115</v>
      </c>
      <c r="H620" s="369"/>
      <c r="I620" s="369"/>
      <c r="J620" s="369"/>
      <c r="K620" s="371"/>
      <c r="L620" s="354"/>
      <c r="M620" s="354"/>
      <c r="N620" s="354"/>
      <c r="P620" s="317"/>
    </row>
    <row r="621" spans="1:16" x14ac:dyDescent="0.25">
      <c r="A621" s="438"/>
      <c r="B621" s="439" t="s">
        <v>62</v>
      </c>
      <c r="C621" s="440"/>
      <c r="D621" s="624">
        <v>115.9</v>
      </c>
      <c r="E621" s="624">
        <v>112.9</v>
      </c>
      <c r="F621" s="656">
        <v>114.9</v>
      </c>
      <c r="H621" s="1355"/>
      <c r="I621" s="1355"/>
      <c r="J621" s="1355"/>
      <c r="K621" s="390"/>
      <c r="L621" s="354"/>
      <c r="M621" s="354"/>
      <c r="N621" s="354"/>
      <c r="P621" s="317"/>
    </row>
    <row r="622" spans="1:16" ht="16.5" thickBot="1" x14ac:dyDescent="0.3">
      <c r="A622" s="441" t="s">
        <v>87</v>
      </c>
      <c r="B622" s="442"/>
      <c r="C622" s="443"/>
      <c r="D622" s="482"/>
      <c r="E622" s="482"/>
      <c r="F622" s="2185"/>
      <c r="H622" s="354"/>
      <c r="I622" s="354"/>
      <c r="J622" s="354"/>
      <c r="K622" s="371"/>
      <c r="L622" s="354"/>
      <c r="M622" s="354"/>
      <c r="N622" s="354"/>
      <c r="P622" s="317"/>
    </row>
    <row r="623" spans="1:16" s="104" customFormat="1" ht="16.5" thickBot="1" x14ac:dyDescent="0.3">
      <c r="A623" s="451" t="s">
        <v>164</v>
      </c>
      <c r="B623" s="452" t="s">
        <v>124</v>
      </c>
      <c r="C623" s="453"/>
      <c r="D623" s="906">
        <v>0</v>
      </c>
      <c r="E623" s="906">
        <v>0</v>
      </c>
      <c r="F623" s="907">
        <v>0</v>
      </c>
      <c r="G623" s="338"/>
      <c r="H623" s="354"/>
      <c r="I623" s="354"/>
      <c r="J623" s="354"/>
      <c r="K623" s="371"/>
      <c r="L623" s="354"/>
      <c r="M623" s="354"/>
      <c r="N623" s="354"/>
      <c r="O623" s="338"/>
      <c r="P623" s="346"/>
    </row>
    <row r="624" spans="1:16" s="104" customFormat="1" ht="16.5" thickBot="1" x14ac:dyDescent="0.3">
      <c r="A624" s="451" t="s">
        <v>164</v>
      </c>
      <c r="B624" s="452" t="s">
        <v>165</v>
      </c>
      <c r="C624" s="453"/>
      <c r="D624" s="906">
        <v>0</v>
      </c>
      <c r="E624" s="906">
        <v>0</v>
      </c>
      <c r="F624" s="907">
        <v>0</v>
      </c>
      <c r="G624" s="338"/>
      <c r="H624" s="338"/>
      <c r="I624" s="338"/>
      <c r="J624" s="338"/>
      <c r="K624" s="368"/>
      <c r="L624" s="338"/>
      <c r="M624" s="338"/>
      <c r="N624" s="338"/>
      <c r="O624" s="338"/>
      <c r="P624" s="346"/>
    </row>
    <row r="625" spans="1:16" ht="16.5" thickBot="1" x14ac:dyDescent="0.3">
      <c r="A625" s="473" t="s">
        <v>234</v>
      </c>
      <c r="B625" s="520"/>
      <c r="C625" s="521"/>
      <c r="D625" s="2182"/>
      <c r="E625" s="2182"/>
      <c r="F625" s="2183"/>
    </row>
    <row r="626" spans="1:16" x14ac:dyDescent="0.25">
      <c r="A626" s="582"/>
      <c r="B626" s="381"/>
      <c r="C626" s="371"/>
      <c r="D626" s="383"/>
      <c r="E626" s="383"/>
      <c r="F626" s="2169"/>
    </row>
    <row r="627" spans="1:16" ht="16.5" thickBot="1" x14ac:dyDescent="0.3">
      <c r="A627" s="747" t="s">
        <v>317</v>
      </c>
      <c r="B627" s="381"/>
      <c r="C627" s="371"/>
      <c r="D627" s="383"/>
      <c r="E627" s="383"/>
      <c r="F627" s="2169"/>
    </row>
    <row r="628" spans="1:16" x14ac:dyDescent="0.25">
      <c r="A628" s="1810" t="s">
        <v>130</v>
      </c>
      <c r="B628" s="432" t="s">
        <v>2</v>
      </c>
      <c r="C628" s="1813" t="s">
        <v>131</v>
      </c>
      <c r="D628" s="2160" t="s">
        <v>539</v>
      </c>
      <c r="E628" s="2161"/>
      <c r="F628" s="2162"/>
    </row>
    <row r="629" spans="1:16" x14ac:dyDescent="0.25">
      <c r="A629" s="1811"/>
      <c r="B629" s="433" t="s">
        <v>3</v>
      </c>
      <c r="C629" s="1814"/>
      <c r="D629" s="2163" t="s">
        <v>5</v>
      </c>
      <c r="E629" s="2163" t="s">
        <v>6</v>
      </c>
      <c r="F629" s="2164" t="s">
        <v>283</v>
      </c>
    </row>
    <row r="630" spans="1:16" ht="16.5" thickBot="1" x14ac:dyDescent="0.3">
      <c r="A630" s="1811"/>
      <c r="B630" s="433" t="s">
        <v>4</v>
      </c>
      <c r="C630" s="1814"/>
      <c r="D630" s="2165"/>
      <c r="E630" s="2165"/>
      <c r="F630" s="2166"/>
    </row>
    <row r="631" spans="1:16" x14ac:dyDescent="0.25">
      <c r="A631" s="435"/>
      <c r="B631" s="436"/>
      <c r="C631" s="437"/>
      <c r="D631" s="468"/>
      <c r="E631" s="468"/>
      <c r="F631" s="2170"/>
    </row>
    <row r="632" spans="1:16" x14ac:dyDescent="0.25">
      <c r="A632" s="438"/>
      <c r="B632" s="439" t="s">
        <v>7</v>
      </c>
      <c r="C632" s="440"/>
      <c r="D632" s="624">
        <v>32</v>
      </c>
      <c r="E632" s="624">
        <v>32</v>
      </c>
      <c r="F632" s="656">
        <v>32</v>
      </c>
      <c r="H632" s="334"/>
      <c r="I632" s="334"/>
      <c r="J632" s="334"/>
      <c r="K632" s="372"/>
      <c r="P632" s="317"/>
    </row>
    <row r="633" spans="1:16" x14ac:dyDescent="0.25">
      <c r="A633" s="438" t="s">
        <v>27</v>
      </c>
      <c r="B633" s="439" t="s">
        <v>8</v>
      </c>
      <c r="C633" s="440"/>
      <c r="D633" s="610">
        <v>1</v>
      </c>
      <c r="E633" s="610">
        <v>1</v>
      </c>
      <c r="F633" s="620">
        <v>1</v>
      </c>
      <c r="H633" s="354"/>
      <c r="I633" s="354"/>
      <c r="J633" s="354"/>
      <c r="K633" s="371"/>
      <c r="P633" s="313"/>
    </row>
    <row r="634" spans="1:16" x14ac:dyDescent="0.25">
      <c r="A634" s="438"/>
      <c r="B634" s="439" t="s">
        <v>9</v>
      </c>
      <c r="C634" s="440"/>
      <c r="D634" s="610">
        <v>1</v>
      </c>
      <c r="E634" s="610">
        <v>1</v>
      </c>
      <c r="F634" s="620">
        <v>1</v>
      </c>
      <c r="H634" s="354"/>
      <c r="I634" s="354"/>
      <c r="J634" s="354"/>
      <c r="K634" s="371"/>
      <c r="P634" s="313"/>
    </row>
    <row r="635" spans="1:16" x14ac:dyDescent="0.25">
      <c r="A635" s="438"/>
      <c r="B635" s="439"/>
      <c r="C635" s="440"/>
      <c r="D635" s="614"/>
      <c r="E635" s="614"/>
      <c r="F635" s="618"/>
      <c r="H635" s="354"/>
      <c r="I635" s="354"/>
      <c r="J635" s="354"/>
      <c r="K635" s="371"/>
      <c r="P635" s="111"/>
    </row>
    <row r="636" spans="1:16" x14ac:dyDescent="0.25">
      <c r="A636" s="438"/>
      <c r="B636" s="439" t="s">
        <v>170</v>
      </c>
      <c r="C636" s="440" t="s">
        <v>211</v>
      </c>
      <c r="D636" s="610">
        <v>0</v>
      </c>
      <c r="E636" s="610">
        <v>0</v>
      </c>
      <c r="F636" s="620">
        <v>0</v>
      </c>
      <c r="H636" s="334"/>
      <c r="I636" s="334"/>
      <c r="J636" s="334"/>
      <c r="K636" s="371"/>
      <c r="P636" s="313"/>
    </row>
    <row r="637" spans="1:16" x14ac:dyDescent="0.25">
      <c r="A637" s="438" t="s">
        <v>386</v>
      </c>
      <c r="B637" s="439" t="s">
        <v>8</v>
      </c>
      <c r="C637" s="440" t="s">
        <v>211</v>
      </c>
      <c r="D637" s="610">
        <v>0</v>
      </c>
      <c r="E637" s="610">
        <v>0</v>
      </c>
      <c r="F637" s="620">
        <v>0</v>
      </c>
      <c r="H637" s="354"/>
      <c r="I637" s="354"/>
      <c r="J637" s="354"/>
      <c r="K637" s="371"/>
      <c r="P637" s="313"/>
    </row>
    <row r="638" spans="1:16" x14ac:dyDescent="0.25">
      <c r="A638" s="438"/>
      <c r="B638" s="439" t="s">
        <v>9</v>
      </c>
      <c r="C638" s="440" t="s">
        <v>211</v>
      </c>
      <c r="D638" s="610">
        <v>0</v>
      </c>
      <c r="E638" s="610">
        <v>0</v>
      </c>
      <c r="F638" s="620">
        <v>0</v>
      </c>
      <c r="H638" s="354"/>
      <c r="I638" s="354"/>
      <c r="J638" s="354"/>
      <c r="K638" s="371"/>
      <c r="P638" s="313"/>
    </row>
    <row r="639" spans="1:16" x14ac:dyDescent="0.25">
      <c r="A639" s="438"/>
      <c r="B639" s="439"/>
      <c r="C639" s="440"/>
      <c r="D639" s="614"/>
      <c r="E639" s="614"/>
      <c r="F639" s="618"/>
      <c r="H639" s="354"/>
      <c r="I639" s="354"/>
      <c r="J639" s="354"/>
      <c r="K639" s="371"/>
      <c r="P639" s="111"/>
    </row>
    <row r="640" spans="1:16" x14ac:dyDescent="0.25">
      <c r="A640" s="438"/>
      <c r="B640" s="439" t="s">
        <v>176</v>
      </c>
      <c r="C640" s="440" t="s">
        <v>211</v>
      </c>
      <c r="D640" s="610">
        <v>0</v>
      </c>
      <c r="E640" s="610">
        <v>0</v>
      </c>
      <c r="F640" s="620">
        <v>0</v>
      </c>
      <c r="H640" s="334"/>
      <c r="I640" s="334"/>
      <c r="J640" s="334"/>
      <c r="K640" s="371"/>
      <c r="P640" s="313"/>
    </row>
    <row r="641" spans="1:16" x14ac:dyDescent="0.25">
      <c r="A641" s="438" t="s">
        <v>407</v>
      </c>
      <c r="B641" s="439" t="s">
        <v>8</v>
      </c>
      <c r="C641" s="440" t="s">
        <v>211</v>
      </c>
      <c r="D641" s="610">
        <v>0</v>
      </c>
      <c r="E641" s="610">
        <v>0</v>
      </c>
      <c r="F641" s="620">
        <v>0</v>
      </c>
      <c r="H641" s="1801"/>
      <c r="I641" s="1801"/>
      <c r="J641" s="1801"/>
      <c r="K641" s="390"/>
      <c r="P641" s="313"/>
    </row>
    <row r="642" spans="1:16" x14ac:dyDescent="0.25">
      <c r="A642" s="438"/>
      <c r="B642" s="439" t="s">
        <v>9</v>
      </c>
      <c r="C642" s="440" t="s">
        <v>211</v>
      </c>
      <c r="D642" s="610">
        <v>0</v>
      </c>
      <c r="E642" s="610">
        <v>0</v>
      </c>
      <c r="F642" s="620">
        <v>0</v>
      </c>
      <c r="H642" s="354"/>
      <c r="I642" s="354"/>
      <c r="J642" s="354"/>
      <c r="K642" s="371"/>
      <c r="P642" s="313"/>
    </row>
    <row r="643" spans="1:16" x14ac:dyDescent="0.25">
      <c r="A643" s="438"/>
      <c r="B643" s="439"/>
      <c r="C643" s="440"/>
      <c r="D643" s="614"/>
      <c r="E643" s="614"/>
      <c r="F643" s="618"/>
      <c r="H643" s="354"/>
      <c r="I643" s="354"/>
      <c r="J643" s="354"/>
      <c r="K643" s="371"/>
      <c r="P643" s="111"/>
    </row>
    <row r="644" spans="1:16" x14ac:dyDescent="0.25">
      <c r="A644" s="438"/>
      <c r="B644" s="439" t="s">
        <v>38</v>
      </c>
      <c r="C644" s="440"/>
      <c r="D644" s="625">
        <v>12</v>
      </c>
      <c r="E644" s="625">
        <v>12</v>
      </c>
      <c r="F644" s="658">
        <v>6</v>
      </c>
      <c r="H644" s="334"/>
      <c r="I644" s="334"/>
      <c r="J644" s="334"/>
      <c r="K644" s="371"/>
      <c r="P644" s="316"/>
    </row>
    <row r="645" spans="1:16" x14ac:dyDescent="0.25">
      <c r="A645" s="438" t="s">
        <v>182</v>
      </c>
      <c r="B645" s="439" t="s">
        <v>8</v>
      </c>
      <c r="C645" s="440"/>
      <c r="D645" s="1678">
        <v>0.41</v>
      </c>
      <c r="E645" s="1679">
        <v>0.41</v>
      </c>
      <c r="F645" s="1680">
        <v>0.2</v>
      </c>
      <c r="H645" s="363"/>
      <c r="I645" s="363"/>
      <c r="J645" s="363"/>
      <c r="K645" s="1792"/>
      <c r="P645" s="318"/>
    </row>
    <row r="646" spans="1:16" x14ac:dyDescent="0.25">
      <c r="A646" s="438"/>
      <c r="B646" s="439" t="s">
        <v>9</v>
      </c>
      <c r="C646" s="440"/>
      <c r="D646" s="1679">
        <v>0.2</v>
      </c>
      <c r="E646" s="1679">
        <v>0.2</v>
      </c>
      <c r="F646" s="1680">
        <v>0.1</v>
      </c>
      <c r="H646" s="354"/>
      <c r="I646" s="354"/>
      <c r="J646" s="354"/>
      <c r="K646" s="371"/>
      <c r="P646" s="318"/>
    </row>
    <row r="647" spans="1:16" ht="16.5" thickBot="1" x14ac:dyDescent="0.3">
      <c r="A647" s="448">
        <v>110</v>
      </c>
      <c r="B647" s="449" t="s">
        <v>7</v>
      </c>
      <c r="C647" s="450"/>
      <c r="D647" s="615">
        <v>1.1000000000000001</v>
      </c>
      <c r="E647" s="615">
        <v>1.1000000000000001</v>
      </c>
      <c r="F647" s="665">
        <v>0.5</v>
      </c>
      <c r="H647" s="334"/>
      <c r="I647" s="334"/>
      <c r="J647" s="334"/>
      <c r="K647" s="371"/>
      <c r="P647" s="123"/>
    </row>
    <row r="648" spans="1:16" ht="16.5" thickBot="1" x14ac:dyDescent="0.3">
      <c r="A648" s="862" t="s">
        <v>135</v>
      </c>
      <c r="B648" s="863" t="s">
        <v>124</v>
      </c>
      <c r="C648" s="864"/>
      <c r="D648" s="908">
        <v>0</v>
      </c>
      <c r="E648" s="990">
        <v>0</v>
      </c>
      <c r="F648" s="909">
        <v>0</v>
      </c>
      <c r="H648" s="1807" t="s">
        <v>196</v>
      </c>
      <c r="I648" s="1808"/>
      <c r="J648" s="1809"/>
      <c r="K648" s="390"/>
      <c r="P648" s="345"/>
    </row>
    <row r="649" spans="1:16" ht="16.5" thickBot="1" x14ac:dyDescent="0.3">
      <c r="A649" s="438" t="s">
        <v>94</v>
      </c>
      <c r="B649" s="439"/>
      <c r="C649" s="440"/>
      <c r="D649" s="610"/>
      <c r="E649" s="923"/>
      <c r="F649" s="620"/>
      <c r="H649" s="1791" t="s">
        <v>5</v>
      </c>
      <c r="I649" s="1782" t="s">
        <v>6</v>
      </c>
      <c r="J649" s="1805" t="s">
        <v>283</v>
      </c>
      <c r="K649" s="390"/>
      <c r="P649" s="313"/>
    </row>
    <row r="650" spans="1:16" x14ac:dyDescent="0.25">
      <c r="A650" s="455" t="s">
        <v>64</v>
      </c>
      <c r="B650" s="439"/>
      <c r="C650" s="440"/>
      <c r="D650" s="610">
        <v>6</v>
      </c>
      <c r="E650" s="610">
        <v>6</v>
      </c>
      <c r="F650" s="620">
        <v>3</v>
      </c>
      <c r="H650" s="361">
        <v>0.09</v>
      </c>
      <c r="I650" s="1788">
        <v>0.09</v>
      </c>
      <c r="J650" s="362">
        <v>0.05</v>
      </c>
      <c r="K650" s="1016"/>
      <c r="P650" s="313"/>
    </row>
    <row r="651" spans="1:16" x14ac:dyDescent="0.25">
      <c r="A651" s="455" t="s">
        <v>66</v>
      </c>
      <c r="B651" s="439"/>
      <c r="C651" s="440"/>
      <c r="D651" s="610">
        <v>1</v>
      </c>
      <c r="E651" s="610">
        <v>1</v>
      </c>
      <c r="F651" s="620">
        <v>1</v>
      </c>
      <c r="H651" s="731">
        <v>0.02</v>
      </c>
      <c r="I651" s="1783">
        <v>0.02</v>
      </c>
      <c r="J651" s="733">
        <v>0.02</v>
      </c>
      <c r="K651" s="1016"/>
      <c r="P651" s="313"/>
    </row>
    <row r="652" spans="1:16" ht="16.5" thickBot="1" x14ac:dyDescent="0.3">
      <c r="A652" s="504" t="s">
        <v>68</v>
      </c>
      <c r="B652" s="442"/>
      <c r="C652" s="443"/>
      <c r="D652" s="626">
        <v>3</v>
      </c>
      <c r="E652" s="626">
        <v>3</v>
      </c>
      <c r="F652" s="1672">
        <v>2</v>
      </c>
      <c r="H652" s="731">
        <v>0.05</v>
      </c>
      <c r="I652" s="1790">
        <v>0.05</v>
      </c>
      <c r="J652" s="733">
        <v>0.03</v>
      </c>
      <c r="K652" s="1016"/>
      <c r="P652" s="313"/>
    </row>
    <row r="653" spans="1:16" ht="16.5" thickBot="1" x14ac:dyDescent="0.3">
      <c r="A653" s="505" t="s">
        <v>200</v>
      </c>
      <c r="B653" s="458"/>
      <c r="C653" s="459"/>
      <c r="D653" s="636">
        <v>10</v>
      </c>
      <c r="E653" s="675">
        <v>10</v>
      </c>
      <c r="F653" s="643">
        <v>6</v>
      </c>
      <c r="H653" s="391">
        <v>0.16</v>
      </c>
      <c r="I653" s="704">
        <v>0.16</v>
      </c>
      <c r="J653" s="392">
        <v>0.1</v>
      </c>
      <c r="K653" s="730" t="s">
        <v>441</v>
      </c>
      <c r="P653" s="128"/>
    </row>
    <row r="654" spans="1:16" ht="16.5" thickBot="1" x14ac:dyDescent="0.3">
      <c r="A654" s="460" t="s">
        <v>11</v>
      </c>
      <c r="B654" s="458"/>
      <c r="C654" s="459"/>
      <c r="D654" s="910"/>
      <c r="E654" s="999"/>
      <c r="F654" s="911"/>
      <c r="P654" s="319"/>
    </row>
    <row r="655" spans="1:16" x14ac:dyDescent="0.25">
      <c r="A655" s="435"/>
      <c r="B655" s="436"/>
      <c r="C655" s="437"/>
      <c r="D655" s="632"/>
      <c r="E655" s="980"/>
      <c r="F655" s="659"/>
      <c r="P655" s="111"/>
    </row>
    <row r="656" spans="1:16" x14ac:dyDescent="0.25">
      <c r="A656" s="438"/>
      <c r="B656" s="439" t="s">
        <v>7</v>
      </c>
      <c r="C656" s="440"/>
      <c r="D656" s="627">
        <v>14</v>
      </c>
      <c r="E656" s="627">
        <v>14</v>
      </c>
      <c r="F656" s="655">
        <v>7</v>
      </c>
      <c r="H656" s="334"/>
      <c r="I656" s="334"/>
      <c r="J656" s="334"/>
      <c r="P656" s="315"/>
    </row>
    <row r="657" spans="1:16" x14ac:dyDescent="0.25">
      <c r="A657" s="438" t="s">
        <v>183</v>
      </c>
      <c r="B657" s="439" t="s">
        <v>8</v>
      </c>
      <c r="C657" s="440"/>
      <c r="D657" s="609">
        <v>0.36</v>
      </c>
      <c r="E657" s="609">
        <v>0.36</v>
      </c>
      <c r="F657" s="619">
        <v>0.2</v>
      </c>
      <c r="H657" s="363"/>
      <c r="I657" s="363"/>
      <c r="J657" s="363"/>
      <c r="K657" s="1016"/>
      <c r="P657" s="123"/>
    </row>
    <row r="658" spans="1:16" x14ac:dyDescent="0.25">
      <c r="A658" s="438"/>
      <c r="B658" s="439" t="s">
        <v>9</v>
      </c>
      <c r="C658" s="440"/>
      <c r="D658" s="609">
        <v>0.18</v>
      </c>
      <c r="E658" s="609">
        <v>0.18</v>
      </c>
      <c r="F658" s="619">
        <v>0.1</v>
      </c>
      <c r="H658" s="354"/>
      <c r="I658" s="354"/>
      <c r="J658" s="354"/>
      <c r="K658" s="371"/>
      <c r="P658" s="123"/>
    </row>
    <row r="659" spans="1:16" ht="16.5" thickBot="1" x14ac:dyDescent="0.3">
      <c r="A659" s="448">
        <v>110</v>
      </c>
      <c r="B659" s="449" t="s">
        <v>7</v>
      </c>
      <c r="C659" s="450"/>
      <c r="D659" s="627">
        <v>1.2</v>
      </c>
      <c r="E659" s="627">
        <v>1.3</v>
      </c>
      <c r="F659" s="655">
        <v>0.6</v>
      </c>
      <c r="H659" s="334"/>
      <c r="I659" s="334"/>
      <c r="J659" s="334"/>
      <c r="P659" s="315"/>
    </row>
    <row r="660" spans="1:16" ht="16.5" thickBot="1" x14ac:dyDescent="0.3">
      <c r="A660" s="502" t="s">
        <v>136</v>
      </c>
      <c r="B660" s="503" t="s">
        <v>124</v>
      </c>
      <c r="C660" s="513"/>
      <c r="D660" s="739">
        <v>0</v>
      </c>
      <c r="E660" s="1000">
        <v>0</v>
      </c>
      <c r="F660" s="642">
        <v>0</v>
      </c>
      <c r="H660" s="1807" t="s">
        <v>196</v>
      </c>
      <c r="I660" s="1808"/>
      <c r="J660" s="1809"/>
      <c r="K660" s="390"/>
      <c r="P660" s="345"/>
    </row>
    <row r="661" spans="1:16" ht="16.5" thickBot="1" x14ac:dyDescent="0.3">
      <c r="A661" s="435" t="s">
        <v>95</v>
      </c>
      <c r="B661" s="436"/>
      <c r="C661" s="437"/>
      <c r="D661" s="608"/>
      <c r="E661" s="987"/>
      <c r="F661" s="861"/>
      <c r="H661" s="1791" t="s">
        <v>5</v>
      </c>
      <c r="I661" s="1782" t="s">
        <v>6</v>
      </c>
      <c r="J661" s="1782" t="s">
        <v>283</v>
      </c>
      <c r="K661" s="390"/>
      <c r="P661" s="123"/>
    </row>
    <row r="662" spans="1:16" x14ac:dyDescent="0.25">
      <c r="A662" s="455" t="s">
        <v>65</v>
      </c>
      <c r="B662" s="439"/>
      <c r="C662" s="440"/>
      <c r="D662" s="627">
        <v>2</v>
      </c>
      <c r="E662" s="627">
        <v>2</v>
      </c>
      <c r="F662" s="655">
        <v>5</v>
      </c>
      <c r="H662" s="361">
        <v>0.03</v>
      </c>
      <c r="I662" s="1788">
        <v>0.03</v>
      </c>
      <c r="J662" s="1788">
        <v>0.08</v>
      </c>
      <c r="K662" s="1016"/>
      <c r="P662" s="315"/>
    </row>
    <row r="663" spans="1:16" x14ac:dyDescent="0.25">
      <c r="A663" s="455" t="s">
        <v>63</v>
      </c>
      <c r="B663" s="439"/>
      <c r="C663" s="440"/>
      <c r="D663" s="625">
        <v>12</v>
      </c>
      <c r="E663" s="625">
        <v>12</v>
      </c>
      <c r="F663" s="658">
        <v>2</v>
      </c>
      <c r="H663" s="731">
        <v>0.19</v>
      </c>
      <c r="I663" s="1783">
        <v>0.19</v>
      </c>
      <c r="J663" s="1783">
        <v>0.03</v>
      </c>
      <c r="K663" s="1016"/>
      <c r="P663" s="316"/>
    </row>
    <row r="664" spans="1:16" ht="16.5" thickBot="1" x14ac:dyDescent="0.3">
      <c r="A664" s="456" t="s">
        <v>69</v>
      </c>
      <c r="B664" s="449"/>
      <c r="C664" s="450"/>
      <c r="D664" s="625">
        <v>0</v>
      </c>
      <c r="E664" s="625">
        <v>0</v>
      </c>
      <c r="F664" s="658">
        <v>0</v>
      </c>
      <c r="H664" s="732">
        <v>0</v>
      </c>
      <c r="I664" s="1790">
        <v>0</v>
      </c>
      <c r="J664" s="1790">
        <v>0</v>
      </c>
      <c r="K664" s="1016"/>
      <c r="P664" s="316"/>
    </row>
    <row r="665" spans="1:16" ht="16.5" thickBot="1" x14ac:dyDescent="0.3">
      <c r="A665" s="532" t="s">
        <v>201</v>
      </c>
      <c r="B665" s="912"/>
      <c r="C665" s="913"/>
      <c r="D665" s="627">
        <v>14</v>
      </c>
      <c r="E665" s="627">
        <v>14</v>
      </c>
      <c r="F665" s="655">
        <v>7</v>
      </c>
      <c r="H665" s="391">
        <v>0.22</v>
      </c>
      <c r="I665" s="704">
        <v>0.22</v>
      </c>
      <c r="J665" s="704">
        <v>0.11</v>
      </c>
      <c r="K665" s="1016" t="s">
        <v>442</v>
      </c>
      <c r="P665" s="128"/>
    </row>
    <row r="666" spans="1:16" ht="16.5" thickBot="1" x14ac:dyDescent="0.3">
      <c r="A666" s="505" t="s">
        <v>199</v>
      </c>
      <c r="B666" s="509"/>
      <c r="C666" s="510"/>
      <c r="D666" s="914">
        <v>24</v>
      </c>
      <c r="E666" s="918">
        <v>24</v>
      </c>
      <c r="F666" s="915">
        <v>13</v>
      </c>
      <c r="H666" s="391">
        <v>0.38</v>
      </c>
      <c r="I666" s="704">
        <v>0.38</v>
      </c>
      <c r="J666" s="704">
        <v>0.21</v>
      </c>
      <c r="K666" s="730" t="s">
        <v>443</v>
      </c>
      <c r="P666" s="320"/>
    </row>
    <row r="667" spans="1:16" x14ac:dyDescent="0.25">
      <c r="A667" s="435"/>
      <c r="B667" s="436"/>
      <c r="C667" s="437"/>
      <c r="D667" s="613"/>
      <c r="E667" s="902"/>
      <c r="F667" s="645"/>
      <c r="P667" s="111"/>
    </row>
    <row r="668" spans="1:16" x14ac:dyDescent="0.25">
      <c r="A668" s="438" t="s">
        <v>13</v>
      </c>
      <c r="B668" s="439" t="s">
        <v>19</v>
      </c>
      <c r="C668" s="440"/>
      <c r="D668" s="624">
        <v>116</v>
      </c>
      <c r="E668" s="624">
        <v>113.5</v>
      </c>
      <c r="F668" s="656">
        <v>115</v>
      </c>
      <c r="H668" s="978"/>
      <c r="I668" s="978"/>
      <c r="J668" s="978"/>
      <c r="K668" s="390"/>
      <c r="L668" s="354"/>
      <c r="P668" s="317"/>
    </row>
    <row r="669" spans="1:16" x14ac:dyDescent="0.25">
      <c r="A669" s="438"/>
      <c r="B669" s="439" t="s">
        <v>20</v>
      </c>
      <c r="C669" s="440"/>
      <c r="D669" s="624">
        <v>115.9</v>
      </c>
      <c r="E669" s="624">
        <v>113.5</v>
      </c>
      <c r="F669" s="656">
        <v>115</v>
      </c>
      <c r="H669" s="354"/>
      <c r="I669" s="354"/>
      <c r="J669" s="354"/>
      <c r="K669" s="371"/>
      <c r="L669" s="354"/>
      <c r="P669" s="317"/>
    </row>
    <row r="670" spans="1:16" x14ac:dyDescent="0.25">
      <c r="A670" s="438" t="s">
        <v>17</v>
      </c>
      <c r="B670" s="439" t="s">
        <v>19</v>
      </c>
      <c r="C670" s="462"/>
      <c r="D670" s="624">
        <v>10.199999999999999</v>
      </c>
      <c r="E670" s="624">
        <v>10.199999999999999</v>
      </c>
      <c r="F670" s="656">
        <v>10.199999999999999</v>
      </c>
      <c r="H670" s="978"/>
      <c r="I670" s="978"/>
      <c r="J670" s="978"/>
      <c r="K670" s="730"/>
      <c r="L670" s="354"/>
      <c r="P670" s="317"/>
    </row>
    <row r="671" spans="1:16" ht="16.5" thickBot="1" x14ac:dyDescent="0.3">
      <c r="A671" s="441"/>
      <c r="B671" s="442" t="s">
        <v>20</v>
      </c>
      <c r="C671" s="443"/>
      <c r="D671" s="628">
        <v>10.199999999999999</v>
      </c>
      <c r="E671" s="628">
        <v>10.199999999999999</v>
      </c>
      <c r="F671" s="1631">
        <v>10.199999999999999</v>
      </c>
      <c r="H671" s="354"/>
      <c r="I671" s="354"/>
      <c r="J671" s="354"/>
      <c r="K671" s="371"/>
      <c r="L671" s="354"/>
      <c r="P671" s="317"/>
    </row>
    <row r="672" spans="1:16" ht="16.5" thickBot="1" x14ac:dyDescent="0.3">
      <c r="A672" s="451" t="s">
        <v>164</v>
      </c>
      <c r="B672" s="452" t="s">
        <v>124</v>
      </c>
      <c r="C672" s="453"/>
      <c r="D672" s="916">
        <v>0</v>
      </c>
      <c r="E672" s="916">
        <v>0</v>
      </c>
      <c r="F672" s="531">
        <v>0</v>
      </c>
      <c r="H672" s="354"/>
      <c r="I672" s="354"/>
      <c r="J672" s="354"/>
      <c r="K672" s="371"/>
      <c r="L672" s="354"/>
      <c r="P672" s="347"/>
    </row>
    <row r="673" spans="1:12" ht="16.5" thickBot="1" x14ac:dyDescent="0.3">
      <c r="A673" s="473" t="s">
        <v>234</v>
      </c>
      <c r="B673" s="520"/>
      <c r="C673" s="521"/>
      <c r="D673" s="2182"/>
      <c r="E673" s="2182"/>
      <c r="F673" s="2183"/>
      <c r="H673" s="354"/>
      <c r="I673" s="354"/>
      <c r="J673" s="354"/>
      <c r="K673" s="371"/>
      <c r="L673" s="354"/>
    </row>
    <row r="674" spans="1:12" x14ac:dyDescent="0.25">
      <c r="A674" s="582"/>
      <c r="B674" s="381"/>
      <c r="C674" s="371"/>
      <c r="D674" s="383"/>
      <c r="E674" s="383"/>
      <c r="F674" s="2169"/>
      <c r="H674" s="354"/>
      <c r="I674" s="354"/>
      <c r="J674" s="354"/>
      <c r="K674" s="371"/>
      <c r="L674" s="354"/>
    </row>
    <row r="675" spans="1:12" ht="16.5" thickBot="1" x14ac:dyDescent="0.3">
      <c r="A675" s="747" t="s">
        <v>318</v>
      </c>
      <c r="B675" s="381"/>
      <c r="C675" s="371"/>
      <c r="D675" s="383"/>
      <c r="E675" s="383"/>
      <c r="F675" s="2169"/>
      <c r="H675" s="354"/>
      <c r="I675" s="354"/>
      <c r="J675" s="354"/>
      <c r="K675" s="371"/>
      <c r="L675" s="354"/>
    </row>
    <row r="676" spans="1:12" x14ac:dyDescent="0.25">
      <c r="A676" s="1810" t="s">
        <v>130</v>
      </c>
      <c r="B676" s="432" t="s">
        <v>2</v>
      </c>
      <c r="C676" s="1813" t="s">
        <v>131</v>
      </c>
      <c r="D676" s="2160" t="s">
        <v>539</v>
      </c>
      <c r="E676" s="2161"/>
      <c r="F676" s="2162"/>
      <c r="H676" s="354"/>
      <c r="I676" s="354"/>
      <c r="J676" s="354"/>
      <c r="K676" s="371"/>
      <c r="L676" s="354"/>
    </row>
    <row r="677" spans="1:12" x14ac:dyDescent="0.25">
      <c r="A677" s="1811"/>
      <c r="B677" s="433" t="s">
        <v>3</v>
      </c>
      <c r="C677" s="1814"/>
      <c r="D677" s="2163" t="s">
        <v>5</v>
      </c>
      <c r="E677" s="2163" t="s">
        <v>6</v>
      </c>
      <c r="F677" s="2164" t="s">
        <v>283</v>
      </c>
      <c r="H677" s="354"/>
      <c r="I677" s="354"/>
      <c r="J677" s="354"/>
      <c r="K677" s="371"/>
      <c r="L677" s="354"/>
    </row>
    <row r="678" spans="1:12" ht="16.5" thickBot="1" x14ac:dyDescent="0.3">
      <c r="A678" s="1812"/>
      <c r="B678" s="434" t="s">
        <v>4</v>
      </c>
      <c r="C678" s="1815"/>
      <c r="D678" s="2165"/>
      <c r="E678" s="2165"/>
      <c r="F678" s="2166"/>
      <c r="H678" s="354"/>
      <c r="I678" s="354"/>
      <c r="J678" s="354"/>
      <c r="K678" s="371"/>
      <c r="L678" s="354"/>
    </row>
    <row r="679" spans="1:12" x14ac:dyDescent="0.25">
      <c r="A679" s="435"/>
      <c r="B679" s="436"/>
      <c r="C679" s="437"/>
      <c r="D679" s="468"/>
      <c r="E679" s="468"/>
      <c r="F679" s="2170"/>
      <c r="H679" s="354"/>
      <c r="I679" s="354"/>
      <c r="J679" s="354"/>
      <c r="K679" s="371"/>
      <c r="L679" s="354"/>
    </row>
    <row r="680" spans="1:12" x14ac:dyDescent="0.25">
      <c r="A680" s="438"/>
      <c r="B680" s="439" t="s">
        <v>171</v>
      </c>
      <c r="C680" s="440" t="s">
        <v>211</v>
      </c>
      <c r="D680" s="611">
        <v>0</v>
      </c>
      <c r="E680" s="611">
        <v>0</v>
      </c>
      <c r="F680" s="666">
        <v>0</v>
      </c>
      <c r="H680" s="976"/>
      <c r="I680" s="976"/>
      <c r="J680" s="976"/>
      <c r="K680" s="390"/>
      <c r="L680" s="354"/>
    </row>
    <row r="681" spans="1:12" x14ac:dyDescent="0.25">
      <c r="A681" s="438" t="s">
        <v>408</v>
      </c>
      <c r="B681" s="439" t="s">
        <v>8</v>
      </c>
      <c r="C681" s="440" t="s">
        <v>211</v>
      </c>
      <c r="D681" s="611">
        <v>0</v>
      </c>
      <c r="E681" s="611">
        <v>0</v>
      </c>
      <c r="F681" s="666">
        <v>0</v>
      </c>
      <c r="H681" s="354"/>
    </row>
    <row r="682" spans="1:12" x14ac:dyDescent="0.25">
      <c r="A682" s="438"/>
      <c r="B682" s="439" t="s">
        <v>9</v>
      </c>
      <c r="C682" s="440" t="s">
        <v>211</v>
      </c>
      <c r="D682" s="611">
        <v>0</v>
      </c>
      <c r="E682" s="611">
        <v>0</v>
      </c>
      <c r="F682" s="666">
        <v>0</v>
      </c>
      <c r="H682" s="354"/>
    </row>
    <row r="683" spans="1:12" x14ac:dyDescent="0.25">
      <c r="A683" s="438"/>
      <c r="B683" s="439"/>
      <c r="C683" s="440"/>
      <c r="D683" s="614"/>
      <c r="E683" s="614"/>
      <c r="F683" s="666"/>
      <c r="H683" s="354"/>
    </row>
    <row r="684" spans="1:12" x14ac:dyDescent="0.25">
      <c r="A684" s="438"/>
      <c r="B684" s="439" t="s">
        <v>7</v>
      </c>
      <c r="C684" s="440"/>
      <c r="D684" s="614">
        <v>3</v>
      </c>
      <c r="E684" s="614">
        <v>35</v>
      </c>
      <c r="F684" s="666">
        <v>33</v>
      </c>
      <c r="H684" s="1799"/>
      <c r="I684" s="1799"/>
      <c r="J684" s="1799"/>
      <c r="K684" s="408"/>
    </row>
    <row r="685" spans="1:12" x14ac:dyDescent="0.25">
      <c r="A685" s="438" t="s">
        <v>183</v>
      </c>
      <c r="B685" s="439" t="s">
        <v>8</v>
      </c>
      <c r="C685" s="440"/>
      <c r="D685" s="611">
        <v>0.05</v>
      </c>
      <c r="E685" s="611">
        <v>0.54</v>
      </c>
      <c r="F685" s="666">
        <v>0.5</v>
      </c>
      <c r="H685" s="358"/>
      <c r="I685" s="358"/>
      <c r="J685" s="358"/>
      <c r="K685" s="387"/>
    </row>
    <row r="686" spans="1:12" x14ac:dyDescent="0.25">
      <c r="A686" s="438"/>
      <c r="B686" s="439" t="s">
        <v>9</v>
      </c>
      <c r="C686" s="440"/>
      <c r="D686" s="611">
        <v>0</v>
      </c>
      <c r="E686" s="611">
        <v>0.25</v>
      </c>
      <c r="F686" s="666">
        <v>0.25</v>
      </c>
      <c r="H686" s="354"/>
      <c r="I686" s="354"/>
      <c r="J686" s="354"/>
      <c r="K686" s="371"/>
    </row>
    <row r="687" spans="1:12" ht="16.5" thickBot="1" x14ac:dyDescent="0.3">
      <c r="A687" s="438">
        <v>110</v>
      </c>
      <c r="B687" s="439" t="s">
        <v>7</v>
      </c>
      <c r="C687" s="440"/>
      <c r="D687" s="614"/>
      <c r="E687" s="614"/>
      <c r="F687" s="666"/>
      <c r="H687" s="354"/>
    </row>
    <row r="688" spans="1:12" ht="16.5" thickBot="1" x14ac:dyDescent="0.3">
      <c r="A688" s="438"/>
      <c r="B688" s="439"/>
      <c r="C688" s="440"/>
      <c r="D688" s="604"/>
      <c r="E688" s="614"/>
      <c r="F688" s="666"/>
      <c r="H688" s="1807" t="s">
        <v>196</v>
      </c>
      <c r="I688" s="1808"/>
      <c r="J688" s="1809"/>
      <c r="K688" s="390"/>
    </row>
    <row r="689" spans="1:11" ht="16.5" thickBot="1" x14ac:dyDescent="0.3">
      <c r="A689" s="438" t="s">
        <v>97</v>
      </c>
      <c r="B689" s="439"/>
      <c r="C689" s="440"/>
      <c r="D689" s="614"/>
      <c r="E689" s="614"/>
      <c r="F689" s="666"/>
      <c r="H689" s="1791" t="s">
        <v>5</v>
      </c>
      <c r="I689" s="1782" t="s">
        <v>6</v>
      </c>
      <c r="J689" s="1805" t="s">
        <v>283</v>
      </c>
      <c r="K689" s="390"/>
    </row>
    <row r="690" spans="1:11" x14ac:dyDescent="0.25">
      <c r="A690" s="455" t="s">
        <v>66</v>
      </c>
      <c r="B690" s="439"/>
      <c r="C690" s="440"/>
      <c r="D690" s="625">
        <v>0</v>
      </c>
      <c r="E690" s="625">
        <v>5</v>
      </c>
      <c r="F690" s="656">
        <v>10</v>
      </c>
      <c r="H690" s="361">
        <v>0</v>
      </c>
      <c r="I690" s="1788">
        <v>0.08</v>
      </c>
      <c r="J690" s="362">
        <v>0.15</v>
      </c>
      <c r="K690" s="1016"/>
    </row>
    <row r="691" spans="1:11" x14ac:dyDescent="0.25">
      <c r="A691" s="455" t="s">
        <v>63</v>
      </c>
      <c r="B691" s="439"/>
      <c r="C691" s="440"/>
      <c r="D691" s="625">
        <v>3</v>
      </c>
      <c r="E691" s="625">
        <v>25</v>
      </c>
      <c r="F691" s="656">
        <v>15</v>
      </c>
      <c r="H691" s="731">
        <v>0.05</v>
      </c>
      <c r="I691" s="1783">
        <v>0.38</v>
      </c>
      <c r="J691" s="733">
        <v>0.23</v>
      </c>
      <c r="K691" s="1016"/>
    </row>
    <row r="692" spans="1:11" ht="16.5" thickBot="1" x14ac:dyDescent="0.3">
      <c r="A692" s="456" t="s">
        <v>68</v>
      </c>
      <c r="B692" s="449"/>
      <c r="C692" s="450"/>
      <c r="D692" s="1688">
        <v>0</v>
      </c>
      <c r="E692" s="1688">
        <v>5</v>
      </c>
      <c r="F692" s="761">
        <v>8</v>
      </c>
      <c r="H692" s="732">
        <v>0</v>
      </c>
      <c r="I692" s="1790">
        <v>0.08</v>
      </c>
      <c r="J692" s="734">
        <v>0.12</v>
      </c>
      <c r="K692" s="1016"/>
    </row>
    <row r="693" spans="1:11" ht="16.5" thickBot="1" x14ac:dyDescent="0.3">
      <c r="A693" s="505" t="s">
        <v>199</v>
      </c>
      <c r="B693" s="511"/>
      <c r="C693" s="512"/>
      <c r="D693" s="636">
        <v>10</v>
      </c>
      <c r="E693" s="636">
        <v>11</v>
      </c>
      <c r="F693" s="2186">
        <v>19</v>
      </c>
      <c r="H693" s="391">
        <v>0.05</v>
      </c>
      <c r="I693" s="704">
        <v>0.54</v>
      </c>
      <c r="J693" s="392">
        <v>0.5</v>
      </c>
      <c r="K693" s="730" t="s">
        <v>443</v>
      </c>
    </row>
    <row r="694" spans="1:11" ht="16.5" thickBot="1" x14ac:dyDescent="0.3">
      <c r="A694" s="460" t="s">
        <v>11</v>
      </c>
      <c r="B694" s="458"/>
      <c r="C694" s="459"/>
      <c r="D694" s="910"/>
      <c r="E694" s="910"/>
      <c r="F694" s="911"/>
    </row>
    <row r="695" spans="1:11" x14ac:dyDescent="0.25">
      <c r="A695" s="435"/>
      <c r="B695" s="436"/>
      <c r="C695" s="437"/>
      <c r="D695" s="613"/>
      <c r="E695" s="613"/>
      <c r="F695" s="673"/>
    </row>
    <row r="696" spans="1:11" x14ac:dyDescent="0.25">
      <c r="A696" s="438" t="s">
        <v>13</v>
      </c>
      <c r="B696" s="439" t="s">
        <v>19</v>
      </c>
      <c r="C696" s="440" t="s">
        <v>211</v>
      </c>
      <c r="D696" s="611">
        <v>0</v>
      </c>
      <c r="E696" s="611">
        <v>0</v>
      </c>
      <c r="F696" s="666">
        <v>0</v>
      </c>
    </row>
    <row r="697" spans="1:11" x14ac:dyDescent="0.25">
      <c r="A697" s="438"/>
      <c r="B697" s="439" t="s">
        <v>20</v>
      </c>
      <c r="C697" s="440" t="s">
        <v>211</v>
      </c>
      <c r="D697" s="611">
        <v>0</v>
      </c>
      <c r="E697" s="611">
        <v>0</v>
      </c>
      <c r="F697" s="666">
        <v>0</v>
      </c>
    </row>
    <row r="698" spans="1:11" x14ac:dyDescent="0.25">
      <c r="A698" s="438" t="s">
        <v>17</v>
      </c>
      <c r="B698" s="439" t="s">
        <v>19</v>
      </c>
      <c r="C698" s="440"/>
      <c r="D698" s="624">
        <v>10.1</v>
      </c>
      <c r="E698" s="624">
        <v>10.1</v>
      </c>
      <c r="F698" s="656">
        <v>10.1</v>
      </c>
    </row>
    <row r="699" spans="1:11" x14ac:dyDescent="0.25">
      <c r="A699" s="438"/>
      <c r="B699" s="439" t="s">
        <v>20</v>
      </c>
      <c r="C699" s="440"/>
      <c r="D699" s="624">
        <v>10.1</v>
      </c>
      <c r="E699" s="624">
        <v>10.1</v>
      </c>
      <c r="F699" s="656">
        <v>10.1</v>
      </c>
    </row>
    <row r="700" spans="1:11" ht="16.5" thickBot="1" x14ac:dyDescent="0.3">
      <c r="A700" s="448"/>
      <c r="B700" s="449"/>
      <c r="C700" s="450"/>
      <c r="D700" s="533"/>
      <c r="E700" s="533"/>
      <c r="F700" s="2187"/>
    </row>
    <row r="701" spans="1:11" ht="16.5" thickBot="1" x14ac:dyDescent="0.3">
      <c r="A701" s="473" t="s">
        <v>234</v>
      </c>
      <c r="B701" s="520"/>
      <c r="C701" s="521"/>
      <c r="D701" s="2182"/>
      <c r="E701" s="2182"/>
      <c r="F701" s="2183"/>
    </row>
    <row r="702" spans="1:11" x14ac:dyDescent="0.25">
      <c r="A702" s="582"/>
      <c r="B702" s="381"/>
      <c r="C702" s="371"/>
      <c r="D702" s="383"/>
      <c r="E702" s="383"/>
      <c r="F702" s="2169"/>
    </row>
    <row r="703" spans="1:11" ht="16.5" thickBot="1" x14ac:dyDescent="0.3">
      <c r="A703" s="747" t="s">
        <v>319</v>
      </c>
      <c r="B703" s="381"/>
      <c r="C703" s="371"/>
      <c r="D703" s="383"/>
      <c r="E703" s="383"/>
      <c r="F703" s="2169"/>
    </row>
    <row r="704" spans="1:11" x14ac:dyDescent="0.25">
      <c r="A704" s="1810" t="s">
        <v>130</v>
      </c>
      <c r="B704" s="432" t="s">
        <v>2</v>
      </c>
      <c r="C704" s="1813" t="s">
        <v>131</v>
      </c>
      <c r="D704" s="2160" t="s">
        <v>539</v>
      </c>
      <c r="E704" s="2161"/>
      <c r="F704" s="2162"/>
    </row>
    <row r="705" spans="1:14" x14ac:dyDescent="0.25">
      <c r="A705" s="1811"/>
      <c r="B705" s="433" t="s">
        <v>3</v>
      </c>
      <c r="C705" s="1814"/>
      <c r="D705" s="2163" t="s">
        <v>5</v>
      </c>
      <c r="E705" s="2163" t="s">
        <v>6</v>
      </c>
      <c r="F705" s="2164" t="s">
        <v>283</v>
      </c>
    </row>
    <row r="706" spans="1:14" ht="16.5" thickBot="1" x14ac:dyDescent="0.3">
      <c r="A706" s="1812"/>
      <c r="B706" s="434" t="s">
        <v>4</v>
      </c>
      <c r="C706" s="1815"/>
      <c r="D706" s="2165"/>
      <c r="E706" s="2165"/>
      <c r="F706" s="2166"/>
      <c r="H706" s="354"/>
    </row>
    <row r="707" spans="1:14" x14ac:dyDescent="0.25">
      <c r="A707" s="444"/>
      <c r="B707" s="445"/>
      <c r="C707" s="446"/>
      <c r="D707" s="472"/>
      <c r="E707" s="472"/>
      <c r="F707" s="2188"/>
      <c r="H707" s="354"/>
    </row>
    <row r="708" spans="1:14" x14ac:dyDescent="0.25">
      <c r="A708" s="438"/>
      <c r="B708" s="439" t="s">
        <v>162</v>
      </c>
      <c r="C708" s="440" t="s">
        <v>211</v>
      </c>
      <c r="D708" s="903">
        <v>0</v>
      </c>
      <c r="E708" s="903">
        <v>0</v>
      </c>
      <c r="F708" s="666">
        <v>0</v>
      </c>
      <c r="H708" s="334"/>
      <c r="I708" s="334"/>
      <c r="J708" s="334"/>
      <c r="K708" s="371"/>
      <c r="L708" s="371"/>
      <c r="M708" s="371"/>
      <c r="N708" s="371"/>
    </row>
    <row r="709" spans="1:14" x14ac:dyDescent="0.25">
      <c r="A709" s="438" t="s">
        <v>409</v>
      </c>
      <c r="B709" s="439" t="s">
        <v>8</v>
      </c>
      <c r="C709" s="440" t="s">
        <v>211</v>
      </c>
      <c r="D709" s="903">
        <v>0</v>
      </c>
      <c r="E709" s="903">
        <v>0</v>
      </c>
      <c r="F709" s="666">
        <v>0</v>
      </c>
      <c r="H709" s="354"/>
      <c r="I709" s="354"/>
      <c r="J709" s="354"/>
      <c r="K709" s="371"/>
      <c r="L709" s="371"/>
      <c r="M709" s="371"/>
      <c r="N709" s="371"/>
    </row>
    <row r="710" spans="1:14" x14ac:dyDescent="0.25">
      <c r="A710" s="438"/>
      <c r="B710" s="439" t="s">
        <v>9</v>
      </c>
      <c r="C710" s="440" t="s">
        <v>211</v>
      </c>
      <c r="D710" s="903">
        <v>0</v>
      </c>
      <c r="E710" s="903">
        <v>0</v>
      </c>
      <c r="F710" s="666">
        <v>0</v>
      </c>
      <c r="H710" s="354"/>
      <c r="I710" s="354"/>
      <c r="J710" s="354"/>
      <c r="K710" s="371"/>
      <c r="L710" s="371"/>
      <c r="M710" s="371"/>
      <c r="N710" s="371"/>
    </row>
    <row r="711" spans="1:14" x14ac:dyDescent="0.25">
      <c r="A711" s="438"/>
      <c r="B711" s="439"/>
      <c r="C711" s="440"/>
      <c r="D711" s="903"/>
      <c r="E711" s="903"/>
      <c r="F711" s="666"/>
      <c r="H711" s="354"/>
      <c r="I711" s="354"/>
      <c r="J711" s="354"/>
      <c r="K711" s="371"/>
      <c r="L711" s="371"/>
      <c r="M711" s="371"/>
      <c r="N711" s="371"/>
    </row>
    <row r="712" spans="1:14" x14ac:dyDescent="0.25">
      <c r="A712" s="438"/>
      <c r="B712" s="439" t="s">
        <v>162</v>
      </c>
      <c r="C712" s="440" t="s">
        <v>211</v>
      </c>
      <c r="D712" s="903">
        <v>0</v>
      </c>
      <c r="E712" s="903">
        <v>0</v>
      </c>
      <c r="F712" s="666">
        <v>0</v>
      </c>
      <c r="H712" s="334"/>
      <c r="I712" s="334"/>
      <c r="J712" s="334"/>
      <c r="K712" s="371"/>
      <c r="L712" s="371"/>
      <c r="M712" s="371"/>
      <c r="N712" s="371"/>
    </row>
    <row r="713" spans="1:14" x14ac:dyDescent="0.25">
      <c r="A713" s="438" t="s">
        <v>407</v>
      </c>
      <c r="B713" s="439" t="s">
        <v>8</v>
      </c>
      <c r="C713" s="440" t="s">
        <v>211</v>
      </c>
      <c r="D713" s="903">
        <v>0</v>
      </c>
      <c r="E713" s="903">
        <v>0</v>
      </c>
      <c r="F713" s="666">
        <v>0</v>
      </c>
      <c r="H713" s="369"/>
      <c r="I713" s="369"/>
      <c r="J713" s="369"/>
      <c r="K713" s="390"/>
      <c r="L713" s="371"/>
      <c r="M713" s="371"/>
      <c r="N713" s="371"/>
    </row>
    <row r="714" spans="1:14" x14ac:dyDescent="0.25">
      <c r="A714" s="438"/>
      <c r="B714" s="439" t="s">
        <v>9</v>
      </c>
      <c r="C714" s="440" t="s">
        <v>211</v>
      </c>
      <c r="D714" s="903">
        <v>0</v>
      </c>
      <c r="E714" s="903">
        <v>0</v>
      </c>
      <c r="F714" s="666">
        <v>0</v>
      </c>
      <c r="H714" s="354"/>
      <c r="I714" s="354"/>
      <c r="J714" s="354"/>
      <c r="K714" s="371"/>
      <c r="L714" s="371"/>
      <c r="M714" s="371"/>
      <c r="N714" s="371"/>
    </row>
    <row r="715" spans="1:14" x14ac:dyDescent="0.25">
      <c r="A715" s="438"/>
      <c r="B715" s="439"/>
      <c r="C715" s="440"/>
      <c r="D715" s="903"/>
      <c r="E715" s="903"/>
      <c r="F715" s="666"/>
      <c r="H715" s="354"/>
      <c r="I715" s="354"/>
      <c r="J715" s="354"/>
      <c r="K715" s="371"/>
      <c r="L715" s="371"/>
      <c r="M715" s="371"/>
      <c r="N715" s="371"/>
    </row>
    <row r="716" spans="1:14" x14ac:dyDescent="0.25">
      <c r="A716" s="438"/>
      <c r="B716" s="439" t="s">
        <v>7</v>
      </c>
      <c r="C716" s="440"/>
      <c r="D716" s="903">
        <v>0</v>
      </c>
      <c r="E716" s="903">
        <v>0</v>
      </c>
      <c r="F716" s="666">
        <v>0</v>
      </c>
      <c r="H716" s="1799"/>
      <c r="I716" s="1799"/>
      <c r="J716" s="1799"/>
      <c r="K716" s="408"/>
      <c r="L716" s="390"/>
      <c r="M716" s="390"/>
      <c r="N716" s="371"/>
    </row>
    <row r="717" spans="1:14" x14ac:dyDescent="0.25">
      <c r="A717" s="438" t="s">
        <v>182</v>
      </c>
      <c r="B717" s="439" t="s">
        <v>8</v>
      </c>
      <c r="C717" s="440"/>
      <c r="D717" s="1681">
        <v>0</v>
      </c>
      <c r="E717" s="1681">
        <v>0</v>
      </c>
      <c r="F717" s="656">
        <v>0</v>
      </c>
      <c r="H717" s="358"/>
      <c r="I717" s="358"/>
      <c r="J717" s="358"/>
      <c r="K717" s="387"/>
      <c r="L717" s="413"/>
      <c r="M717" s="413"/>
      <c r="N717" s="413"/>
    </row>
    <row r="718" spans="1:14" x14ac:dyDescent="0.25">
      <c r="A718" s="438"/>
      <c r="B718" s="439" t="s">
        <v>9</v>
      </c>
      <c r="C718" s="440"/>
      <c r="D718" s="1681">
        <v>0</v>
      </c>
      <c r="E718" s="1681">
        <v>0</v>
      </c>
      <c r="F718" s="656">
        <v>0</v>
      </c>
      <c r="H718" s="354"/>
      <c r="I718" s="354"/>
      <c r="J718" s="354"/>
      <c r="K718" s="371"/>
      <c r="L718" s="413"/>
      <c r="M718" s="413"/>
      <c r="N718" s="413"/>
    </row>
    <row r="719" spans="1:14" ht="16.5" thickBot="1" x14ac:dyDescent="0.3">
      <c r="A719" s="438">
        <v>110</v>
      </c>
      <c r="B719" s="439" t="s">
        <v>7</v>
      </c>
      <c r="C719" s="440"/>
      <c r="D719" s="903">
        <v>0</v>
      </c>
      <c r="E719" s="903">
        <v>0</v>
      </c>
      <c r="F719" s="666">
        <v>0</v>
      </c>
      <c r="H719" s="354"/>
      <c r="L719" s="371"/>
      <c r="M719" s="371"/>
      <c r="N719" s="371"/>
    </row>
    <row r="720" spans="1:14" ht="16.5" thickBot="1" x14ac:dyDescent="0.3">
      <c r="A720" s="438"/>
      <c r="B720" s="439"/>
      <c r="C720" s="440"/>
      <c r="D720" s="903"/>
      <c r="E720" s="903"/>
      <c r="F720" s="666"/>
      <c r="H720" s="1807" t="s">
        <v>196</v>
      </c>
      <c r="I720" s="1808"/>
      <c r="J720" s="1809"/>
      <c r="K720" s="390"/>
      <c r="L720" s="371"/>
      <c r="M720" s="371"/>
      <c r="N720" s="371"/>
    </row>
    <row r="721" spans="1:14" ht="16.5" thickBot="1" x14ac:dyDescent="0.3">
      <c r="A721" s="438" t="s">
        <v>94</v>
      </c>
      <c r="B721" s="439"/>
      <c r="C721" s="440"/>
      <c r="D721" s="917"/>
      <c r="E721" s="917"/>
      <c r="F721" s="678"/>
      <c r="H721" s="1791" t="s">
        <v>5</v>
      </c>
      <c r="I721" s="1782" t="s">
        <v>6</v>
      </c>
      <c r="J721" s="1805" t="s">
        <v>283</v>
      </c>
      <c r="K721" s="390"/>
      <c r="L721" s="371"/>
      <c r="M721" s="371"/>
      <c r="N721" s="371"/>
    </row>
    <row r="722" spans="1:14" x14ac:dyDescent="0.25">
      <c r="A722" s="455" t="s">
        <v>63</v>
      </c>
      <c r="B722" s="439"/>
      <c r="C722" s="440"/>
      <c r="D722" s="1681">
        <v>10</v>
      </c>
      <c r="E722" s="1681">
        <v>20</v>
      </c>
      <c r="F722" s="656">
        <v>3</v>
      </c>
      <c r="H722" s="361">
        <v>0.15</v>
      </c>
      <c r="I722" s="1788">
        <v>0.31</v>
      </c>
      <c r="J722" s="362">
        <v>0.05</v>
      </c>
      <c r="K722" s="1016"/>
      <c r="L722" s="413"/>
      <c r="M722" s="413"/>
      <c r="N722" s="413"/>
    </row>
    <row r="723" spans="1:14" x14ac:dyDescent="0.25">
      <c r="A723" s="455" t="s">
        <v>68</v>
      </c>
      <c r="B723" s="439"/>
      <c r="C723" s="440"/>
      <c r="D723" s="1681">
        <v>3.5</v>
      </c>
      <c r="E723" s="1681">
        <v>7</v>
      </c>
      <c r="F723" s="656">
        <v>1</v>
      </c>
      <c r="H723" s="731">
        <v>0.05</v>
      </c>
      <c r="I723" s="1783">
        <v>0.11</v>
      </c>
      <c r="J723" s="733">
        <v>0.02</v>
      </c>
      <c r="K723" s="1016"/>
      <c r="L723" s="413"/>
      <c r="M723" s="413"/>
      <c r="N723" s="413"/>
    </row>
    <row r="724" spans="1:14" ht="16.5" thickBot="1" x14ac:dyDescent="0.3">
      <c r="A724" s="455" t="s">
        <v>69</v>
      </c>
      <c r="B724" s="439"/>
      <c r="C724" s="440"/>
      <c r="D724" s="1681">
        <v>2.5</v>
      </c>
      <c r="E724" s="1681">
        <v>5</v>
      </c>
      <c r="F724" s="656">
        <v>1</v>
      </c>
      <c r="H724" s="732">
        <v>0.04</v>
      </c>
      <c r="I724" s="1790">
        <v>0.08</v>
      </c>
      <c r="J724" s="734">
        <v>0.02</v>
      </c>
      <c r="K724" s="1016"/>
      <c r="L724" s="413"/>
      <c r="M724" s="413"/>
      <c r="N724" s="413"/>
    </row>
    <row r="725" spans="1:14" ht="16.5" thickBot="1" x14ac:dyDescent="0.3">
      <c r="A725" s="505" t="s">
        <v>207</v>
      </c>
      <c r="B725" s="511"/>
      <c r="C725" s="512"/>
      <c r="D725" s="636">
        <v>16</v>
      </c>
      <c r="E725" s="636">
        <v>32</v>
      </c>
      <c r="F725" s="643">
        <v>5</v>
      </c>
      <c r="H725" s="391">
        <v>0.24</v>
      </c>
      <c r="I725" s="704">
        <v>0.5</v>
      </c>
      <c r="J725" s="392">
        <v>0.09</v>
      </c>
      <c r="K725" s="1016" t="s">
        <v>441</v>
      </c>
      <c r="L725" s="414"/>
      <c r="M725" s="414"/>
      <c r="N725" s="414"/>
    </row>
    <row r="726" spans="1:14" ht="16.5" thickBot="1" x14ac:dyDescent="0.3">
      <c r="A726" s="460" t="s">
        <v>11</v>
      </c>
      <c r="B726" s="527"/>
      <c r="C726" s="534"/>
      <c r="D726" s="910"/>
      <c r="E726" s="910"/>
      <c r="F726" s="911"/>
      <c r="H726" s="354"/>
      <c r="L726" s="415"/>
      <c r="M726" s="415"/>
      <c r="N726" s="415"/>
    </row>
    <row r="727" spans="1:14" ht="16.5" thickBot="1" x14ac:dyDescent="0.3">
      <c r="A727" s="460"/>
      <c r="B727" s="458"/>
      <c r="C727" s="459"/>
      <c r="D727" s="670"/>
      <c r="E727" s="670"/>
      <c r="F727" s="676"/>
      <c r="L727" s="383"/>
      <c r="M727" s="383"/>
      <c r="N727" s="383"/>
    </row>
    <row r="728" spans="1:14" x14ac:dyDescent="0.25">
      <c r="A728" s="435"/>
      <c r="B728" s="436" t="s">
        <v>7</v>
      </c>
      <c r="C728" s="437"/>
      <c r="D728" s="903">
        <v>28.5</v>
      </c>
      <c r="E728" s="903">
        <v>57</v>
      </c>
      <c r="F728" s="666">
        <v>13</v>
      </c>
      <c r="L728" s="371"/>
      <c r="M728" s="371"/>
      <c r="N728" s="371"/>
    </row>
    <row r="729" spans="1:14" x14ac:dyDescent="0.25">
      <c r="A729" s="438" t="s">
        <v>464</v>
      </c>
      <c r="B729" s="439" t="s">
        <v>8</v>
      </c>
      <c r="C729" s="440"/>
      <c r="D729" s="1681">
        <v>0.44</v>
      </c>
      <c r="E729" s="1681">
        <v>0.8</v>
      </c>
      <c r="F729" s="656">
        <v>0.22</v>
      </c>
      <c r="L729" s="371"/>
      <c r="M729" s="371"/>
      <c r="N729" s="371"/>
    </row>
    <row r="730" spans="1:14" x14ac:dyDescent="0.25">
      <c r="A730" s="438"/>
      <c r="B730" s="439" t="s">
        <v>9</v>
      </c>
      <c r="C730" s="440"/>
      <c r="D730" s="1681">
        <v>0.22</v>
      </c>
      <c r="E730" s="1681">
        <v>0.4</v>
      </c>
      <c r="F730" s="656">
        <v>0.11</v>
      </c>
      <c r="L730" s="371"/>
      <c r="M730" s="371"/>
      <c r="N730" s="371"/>
    </row>
    <row r="731" spans="1:14" ht="16.5" thickBot="1" x14ac:dyDescent="0.3">
      <c r="A731" s="438">
        <v>110</v>
      </c>
      <c r="B731" s="439" t="s">
        <v>7</v>
      </c>
      <c r="C731" s="440"/>
      <c r="D731" s="903">
        <v>0.2</v>
      </c>
      <c r="E731" s="903">
        <v>0.4</v>
      </c>
      <c r="F731" s="666">
        <v>0.1</v>
      </c>
      <c r="L731" s="371"/>
      <c r="M731" s="371"/>
      <c r="N731" s="371"/>
    </row>
    <row r="732" spans="1:14" ht="16.5" thickBot="1" x14ac:dyDescent="0.3">
      <c r="A732" s="438"/>
      <c r="B732" s="439"/>
      <c r="C732" s="440"/>
      <c r="D732" s="903"/>
      <c r="E732" s="903"/>
      <c r="F732" s="666"/>
      <c r="H732" s="1807" t="s">
        <v>196</v>
      </c>
      <c r="I732" s="1808"/>
      <c r="J732" s="1809"/>
      <c r="K732" s="390"/>
      <c r="L732" s="371"/>
      <c r="M732" s="371"/>
      <c r="N732" s="371"/>
    </row>
    <row r="733" spans="1:14" ht="16.5" thickBot="1" x14ac:dyDescent="0.3">
      <c r="A733" s="438" t="s">
        <v>95</v>
      </c>
      <c r="B733" s="439"/>
      <c r="C733" s="440"/>
      <c r="D733" s="903"/>
      <c r="E733" s="903"/>
      <c r="F733" s="666"/>
      <c r="H733" s="1791" t="s">
        <v>5</v>
      </c>
      <c r="I733" s="1782" t="s">
        <v>6</v>
      </c>
      <c r="J733" s="1805" t="s">
        <v>283</v>
      </c>
      <c r="K733" s="390"/>
      <c r="L733" s="371"/>
      <c r="M733" s="371"/>
      <c r="N733" s="371"/>
    </row>
    <row r="734" spans="1:14" x14ac:dyDescent="0.25">
      <c r="A734" s="455" t="s">
        <v>64</v>
      </c>
      <c r="B734" s="439"/>
      <c r="C734" s="440"/>
      <c r="D734" s="1681">
        <v>9</v>
      </c>
      <c r="E734" s="1681">
        <v>19.5</v>
      </c>
      <c r="F734" s="656">
        <v>6</v>
      </c>
      <c r="H734" s="361">
        <v>0.14000000000000001</v>
      </c>
      <c r="I734" s="1788">
        <v>0.3</v>
      </c>
      <c r="J734" s="362">
        <v>0.09</v>
      </c>
      <c r="K734" s="1016"/>
      <c r="L734" s="413"/>
      <c r="M734" s="413"/>
      <c r="N734" s="413"/>
    </row>
    <row r="735" spans="1:14" x14ac:dyDescent="0.25">
      <c r="A735" s="455" t="s">
        <v>65</v>
      </c>
      <c r="B735" s="439"/>
      <c r="C735" s="440"/>
      <c r="D735" s="1681">
        <v>2</v>
      </c>
      <c r="E735" s="1681">
        <v>3</v>
      </c>
      <c r="F735" s="656">
        <v>1</v>
      </c>
      <c r="H735" s="731">
        <v>0.03</v>
      </c>
      <c r="I735" s="1783">
        <v>0.05</v>
      </c>
      <c r="J735" s="733">
        <v>0.02</v>
      </c>
      <c r="K735" s="1016"/>
      <c r="L735" s="413"/>
      <c r="M735" s="413"/>
      <c r="N735" s="413"/>
    </row>
    <row r="736" spans="1:14" ht="16.5" thickBot="1" x14ac:dyDescent="0.3">
      <c r="A736" s="456" t="s">
        <v>66</v>
      </c>
      <c r="B736" s="449"/>
      <c r="C736" s="450"/>
      <c r="D736" s="1682">
        <v>2</v>
      </c>
      <c r="E736" s="1682">
        <v>2</v>
      </c>
      <c r="F736" s="761">
        <v>1</v>
      </c>
      <c r="H736" s="732">
        <v>0.03</v>
      </c>
      <c r="I736" s="1790">
        <v>0.03</v>
      </c>
      <c r="J736" s="734">
        <v>0.02</v>
      </c>
      <c r="K736" s="1016"/>
      <c r="L736" s="413"/>
      <c r="M736" s="413"/>
      <c r="N736" s="413"/>
    </row>
    <row r="737" spans="1:14" ht="16.5" thickBot="1" x14ac:dyDescent="0.3">
      <c r="A737" s="505" t="s">
        <v>202</v>
      </c>
      <c r="B737" s="509"/>
      <c r="C737" s="510"/>
      <c r="D737" s="675">
        <v>13</v>
      </c>
      <c r="E737" s="675">
        <v>25</v>
      </c>
      <c r="F737" s="643">
        <v>8</v>
      </c>
      <c r="H737" s="391">
        <v>0.2</v>
      </c>
      <c r="I737" s="704">
        <v>0.38</v>
      </c>
      <c r="J737" s="392">
        <v>0.13</v>
      </c>
      <c r="K737" s="1016" t="s">
        <v>442</v>
      </c>
      <c r="L737" s="414"/>
      <c r="M737" s="414"/>
      <c r="N737" s="414"/>
    </row>
    <row r="738" spans="1:14" ht="16.5" thickBot="1" x14ac:dyDescent="0.3">
      <c r="A738" s="505" t="s">
        <v>199</v>
      </c>
      <c r="B738" s="511"/>
      <c r="C738" s="512"/>
      <c r="D738" s="918">
        <v>29</v>
      </c>
      <c r="E738" s="918">
        <v>57</v>
      </c>
      <c r="F738" s="915">
        <v>13</v>
      </c>
      <c r="H738" s="391">
        <v>0.44</v>
      </c>
      <c r="I738" s="704">
        <v>0.88</v>
      </c>
      <c r="J738" s="392">
        <v>0.22</v>
      </c>
      <c r="K738" s="730" t="s">
        <v>443</v>
      </c>
      <c r="L738" s="416"/>
      <c r="M738" s="416"/>
      <c r="N738" s="416"/>
    </row>
    <row r="739" spans="1:14" x14ac:dyDescent="0.25">
      <c r="A739" s="435"/>
      <c r="B739" s="436"/>
      <c r="C739" s="437"/>
      <c r="D739" s="902"/>
      <c r="E739" s="902"/>
      <c r="F739" s="645"/>
      <c r="L739" s="383"/>
      <c r="M739" s="383"/>
      <c r="N739" s="383"/>
    </row>
    <row r="740" spans="1:14" x14ac:dyDescent="0.25">
      <c r="A740" s="438" t="s">
        <v>13</v>
      </c>
      <c r="B740" s="439" t="s">
        <v>19</v>
      </c>
      <c r="C740" s="440" t="s">
        <v>211</v>
      </c>
      <c r="D740" s="903">
        <v>0</v>
      </c>
      <c r="E740" s="903">
        <v>0</v>
      </c>
      <c r="F740" s="666">
        <v>0</v>
      </c>
      <c r="L740" s="371"/>
      <c r="M740" s="371"/>
      <c r="N740" s="371"/>
    </row>
    <row r="741" spans="1:14" x14ac:dyDescent="0.25">
      <c r="A741" s="438"/>
      <c r="B741" s="439" t="s">
        <v>20</v>
      </c>
      <c r="C741" s="440" t="s">
        <v>211</v>
      </c>
      <c r="D741" s="903">
        <v>116</v>
      </c>
      <c r="E741" s="903">
        <v>113.5</v>
      </c>
      <c r="F741" s="666">
        <v>115</v>
      </c>
      <c r="L741" s="371"/>
      <c r="M741" s="371"/>
      <c r="N741" s="371"/>
    </row>
    <row r="742" spans="1:14" x14ac:dyDescent="0.25">
      <c r="A742" s="438" t="s">
        <v>17</v>
      </c>
      <c r="B742" s="439" t="s">
        <v>19</v>
      </c>
      <c r="C742" s="440"/>
      <c r="D742" s="1681">
        <v>10.199999999999999</v>
      </c>
      <c r="E742" s="1681">
        <v>10.199999999999999</v>
      </c>
      <c r="F742" s="656">
        <v>10.199999999999999</v>
      </c>
      <c r="L742" s="413"/>
      <c r="M742" s="413"/>
      <c r="N742" s="413"/>
    </row>
    <row r="743" spans="1:14" x14ac:dyDescent="0.25">
      <c r="A743" s="438"/>
      <c r="B743" s="439" t="s">
        <v>20</v>
      </c>
      <c r="C743" s="440"/>
      <c r="D743" s="1681">
        <v>10.199999999999999</v>
      </c>
      <c r="E743" s="1681">
        <v>10.199999999999999</v>
      </c>
      <c r="F743" s="656">
        <v>10.199999999999999</v>
      </c>
      <c r="L743" s="413"/>
      <c r="M743" s="413"/>
      <c r="N743" s="413"/>
    </row>
    <row r="744" spans="1:14" ht="16.5" thickBot="1" x14ac:dyDescent="0.3">
      <c r="A744" s="448"/>
      <c r="B744" s="449"/>
      <c r="C744" s="450"/>
      <c r="D744" s="496"/>
      <c r="E744" s="496"/>
      <c r="F744" s="2184"/>
      <c r="L744" s="354"/>
      <c r="M744" s="354"/>
      <c r="N744" s="354"/>
    </row>
    <row r="745" spans="1:14" ht="16.5" thickBot="1" x14ac:dyDescent="0.3">
      <c r="A745" s="464" t="s">
        <v>234</v>
      </c>
      <c r="B745" s="499"/>
      <c r="C745" s="500"/>
      <c r="D745" s="2179"/>
      <c r="E745" s="2179"/>
      <c r="F745" s="2180"/>
    </row>
    <row r="746" spans="1:14" x14ac:dyDescent="0.25">
      <c r="A746" s="535"/>
      <c r="B746" s="381"/>
      <c r="C746" s="371"/>
      <c r="D746" s="383"/>
      <c r="E746" s="383"/>
      <c r="F746" s="2169"/>
    </row>
    <row r="747" spans="1:14" ht="16.5" thickBot="1" x14ac:dyDescent="0.3">
      <c r="A747" s="1794" t="s">
        <v>320</v>
      </c>
      <c r="B747" s="381"/>
      <c r="C747" s="371"/>
      <c r="D747" s="383"/>
      <c r="E747" s="383"/>
      <c r="F747" s="2169"/>
    </row>
    <row r="748" spans="1:14" x14ac:dyDescent="0.25">
      <c r="A748" s="1810" t="s">
        <v>130</v>
      </c>
      <c r="B748" s="432" t="s">
        <v>2</v>
      </c>
      <c r="C748" s="1813" t="s">
        <v>131</v>
      </c>
      <c r="D748" s="2160" t="s">
        <v>539</v>
      </c>
      <c r="E748" s="2161"/>
      <c r="F748" s="2162"/>
    </row>
    <row r="749" spans="1:14" x14ac:dyDescent="0.25">
      <c r="A749" s="1811"/>
      <c r="B749" s="433" t="s">
        <v>3</v>
      </c>
      <c r="C749" s="1814"/>
      <c r="D749" s="2163" t="s">
        <v>5</v>
      </c>
      <c r="E749" s="2163" t="s">
        <v>6</v>
      </c>
      <c r="F749" s="2164" t="s">
        <v>283</v>
      </c>
    </row>
    <row r="750" spans="1:14" ht="16.5" thickBot="1" x14ac:dyDescent="0.3">
      <c r="A750" s="1812"/>
      <c r="B750" s="434" t="s">
        <v>4</v>
      </c>
      <c r="C750" s="1815"/>
      <c r="D750" s="2165"/>
      <c r="E750" s="2165"/>
      <c r="F750" s="2166"/>
    </row>
    <row r="751" spans="1:14" x14ac:dyDescent="0.25">
      <c r="A751" s="435"/>
      <c r="B751" s="436"/>
      <c r="C751" s="437"/>
      <c r="D751" s="468"/>
      <c r="E751" s="468"/>
      <c r="F751" s="2170"/>
    </row>
    <row r="752" spans="1:14" x14ac:dyDescent="0.25">
      <c r="A752" s="438"/>
      <c r="B752" s="439" t="s">
        <v>170</v>
      </c>
      <c r="C752" s="440" t="s">
        <v>211</v>
      </c>
      <c r="D752" s="611">
        <v>0</v>
      </c>
      <c r="E752" s="611">
        <v>0</v>
      </c>
      <c r="F752" s="617">
        <v>0</v>
      </c>
      <c r="H752" s="334"/>
      <c r="I752" s="334"/>
      <c r="J752" s="334"/>
      <c r="K752" s="335"/>
      <c r="L752" s="1016"/>
      <c r="M752" s="1016"/>
      <c r="N752" s="1016"/>
    </row>
    <row r="753" spans="1:14" x14ac:dyDescent="0.25">
      <c r="A753" s="438" t="s">
        <v>380</v>
      </c>
      <c r="B753" s="439" t="s">
        <v>8</v>
      </c>
      <c r="C753" s="440" t="s">
        <v>211</v>
      </c>
      <c r="D753" s="611">
        <v>0</v>
      </c>
      <c r="E753" s="611">
        <v>0</v>
      </c>
      <c r="F753" s="617">
        <v>0</v>
      </c>
      <c r="H753" s="334"/>
      <c r="I753" s="334"/>
      <c r="J753" s="334"/>
      <c r="K753" s="335"/>
      <c r="L753" s="1016"/>
      <c r="M753" s="1016"/>
      <c r="N753" s="1016"/>
    </row>
    <row r="754" spans="1:14" x14ac:dyDescent="0.25">
      <c r="A754" s="438"/>
      <c r="B754" s="439" t="s">
        <v>9</v>
      </c>
      <c r="C754" s="440" t="s">
        <v>211</v>
      </c>
      <c r="D754" s="611">
        <v>0</v>
      </c>
      <c r="E754" s="611">
        <v>0</v>
      </c>
      <c r="F754" s="617">
        <v>0</v>
      </c>
      <c r="H754" s="336"/>
      <c r="I754" s="336"/>
      <c r="J754" s="336"/>
      <c r="K754" s="371"/>
      <c r="L754" s="1016"/>
      <c r="M754" s="1016"/>
      <c r="N754" s="1016"/>
    </row>
    <row r="755" spans="1:14" x14ac:dyDescent="0.25">
      <c r="A755" s="438"/>
      <c r="B755" s="439"/>
      <c r="C755" s="440"/>
      <c r="D755" s="614"/>
      <c r="E755" s="614"/>
      <c r="F755" s="618"/>
      <c r="G755" s="417"/>
      <c r="H755" s="336"/>
      <c r="I755" s="336"/>
      <c r="J755" s="336"/>
      <c r="K755" s="371"/>
      <c r="L755" s="383"/>
      <c r="M755" s="383"/>
      <c r="N755" s="383"/>
    </row>
    <row r="756" spans="1:14" x14ac:dyDescent="0.25">
      <c r="A756" s="438"/>
      <c r="B756" s="439" t="s">
        <v>163</v>
      </c>
      <c r="C756" s="440" t="s">
        <v>211</v>
      </c>
      <c r="D756" s="611">
        <v>0</v>
      </c>
      <c r="E756" s="611">
        <v>0</v>
      </c>
      <c r="F756" s="617">
        <v>0</v>
      </c>
      <c r="G756" s="417"/>
      <c r="H756" s="334"/>
      <c r="I756" s="334"/>
      <c r="J756" s="334"/>
      <c r="K756" s="335"/>
      <c r="L756" s="1016"/>
      <c r="M756" s="1016"/>
      <c r="N756" s="1016"/>
    </row>
    <row r="757" spans="1:14" x14ac:dyDescent="0.25">
      <c r="A757" s="438" t="s">
        <v>393</v>
      </c>
      <c r="B757" s="439" t="s">
        <v>8</v>
      </c>
      <c r="C757" s="440" t="s">
        <v>211</v>
      </c>
      <c r="D757" s="611">
        <v>0</v>
      </c>
      <c r="E757" s="611">
        <v>0</v>
      </c>
      <c r="F757" s="617">
        <v>0</v>
      </c>
      <c r="G757" s="417"/>
      <c r="H757" s="334"/>
      <c r="I757" s="334"/>
      <c r="J757" s="334"/>
      <c r="K757" s="335"/>
      <c r="L757" s="1016"/>
      <c r="M757" s="1016"/>
      <c r="N757" s="1016"/>
    </row>
    <row r="758" spans="1:14" x14ac:dyDescent="0.25">
      <c r="A758" s="438"/>
      <c r="B758" s="439" t="s">
        <v>9</v>
      </c>
      <c r="C758" s="440" t="s">
        <v>211</v>
      </c>
      <c r="D758" s="611">
        <v>0</v>
      </c>
      <c r="E758" s="611">
        <v>0</v>
      </c>
      <c r="F758" s="617">
        <v>0</v>
      </c>
      <c r="G758" s="354"/>
      <c r="H758" s="369"/>
      <c r="I758" s="369"/>
      <c r="J758" s="369"/>
      <c r="K758" s="371"/>
      <c r="L758" s="1016"/>
      <c r="M758" s="1016"/>
      <c r="N758" s="1016"/>
    </row>
    <row r="759" spans="1:14" x14ac:dyDescent="0.25">
      <c r="A759" s="444"/>
      <c r="B759" s="439"/>
      <c r="C759" s="440"/>
      <c r="D759" s="614"/>
      <c r="E759" s="614"/>
      <c r="F759" s="618"/>
      <c r="H759" s="336"/>
      <c r="I759" s="336"/>
      <c r="J759" s="336"/>
      <c r="K759" s="371"/>
      <c r="L759" s="383"/>
      <c r="M759" s="383"/>
      <c r="N759" s="383"/>
    </row>
    <row r="760" spans="1:14" x14ac:dyDescent="0.25">
      <c r="A760" s="444"/>
      <c r="B760" s="439" t="s">
        <v>7</v>
      </c>
      <c r="C760" s="536"/>
      <c r="D760" s="604">
        <v>80.3</v>
      </c>
      <c r="E760" s="604">
        <v>141</v>
      </c>
      <c r="F760" s="666">
        <v>143</v>
      </c>
      <c r="H760" s="1799"/>
      <c r="I760" s="1799"/>
      <c r="J760" s="1799"/>
      <c r="K760" s="408"/>
      <c r="L760" s="371"/>
      <c r="M760" s="371"/>
      <c r="N760" s="371"/>
    </row>
    <row r="761" spans="1:14" x14ac:dyDescent="0.25">
      <c r="A761" s="438" t="s">
        <v>10</v>
      </c>
      <c r="B761" s="439" t="s">
        <v>100</v>
      </c>
      <c r="C761" s="440"/>
      <c r="D761" s="604">
        <v>1.3</v>
      </c>
      <c r="E761" s="604">
        <v>0.75</v>
      </c>
      <c r="F761" s="666">
        <v>0.75</v>
      </c>
      <c r="H761" s="334"/>
      <c r="I761" s="334"/>
      <c r="J761" s="334"/>
      <c r="K761" s="335"/>
      <c r="L761" s="371"/>
      <c r="M761" s="371"/>
      <c r="N761" s="371"/>
    </row>
    <row r="762" spans="1:14" x14ac:dyDescent="0.25">
      <c r="A762" s="471"/>
      <c r="B762" s="439" t="s">
        <v>98</v>
      </c>
      <c r="C762" s="440"/>
      <c r="D762" s="604">
        <v>0.44</v>
      </c>
      <c r="E762" s="604">
        <v>0.44</v>
      </c>
      <c r="F762" s="666">
        <v>0.44</v>
      </c>
      <c r="H762" s="354"/>
      <c r="I762" s="354"/>
      <c r="J762" s="354"/>
      <c r="K762" s="371"/>
      <c r="L762" s="371"/>
      <c r="M762" s="371"/>
      <c r="N762" s="371"/>
    </row>
    <row r="763" spans="1:14" x14ac:dyDescent="0.25">
      <c r="A763" s="444"/>
      <c r="B763" s="439"/>
      <c r="C763" s="440"/>
      <c r="D763" s="632"/>
      <c r="E763" s="632"/>
      <c r="F763" s="659"/>
      <c r="H763" s="354"/>
      <c r="I763" s="354"/>
      <c r="J763" s="354"/>
      <c r="K763" s="371"/>
      <c r="L763" s="383"/>
      <c r="M763" s="383"/>
      <c r="N763" s="383"/>
    </row>
    <row r="764" spans="1:14" x14ac:dyDescent="0.25">
      <c r="A764" s="444">
        <v>10</v>
      </c>
      <c r="B764" s="439" t="s">
        <v>7</v>
      </c>
      <c r="C764" s="440"/>
      <c r="D764" s="604">
        <v>0</v>
      </c>
      <c r="E764" s="604">
        <v>0</v>
      </c>
      <c r="F764" s="666">
        <v>0</v>
      </c>
      <c r="H764" s="354"/>
      <c r="I764" s="354"/>
      <c r="J764" s="354"/>
      <c r="K764" s="371"/>
      <c r="L764" s="371"/>
      <c r="M764" s="371"/>
      <c r="N764" s="371"/>
    </row>
    <row r="765" spans="1:14" x14ac:dyDescent="0.25">
      <c r="A765" s="438" t="s">
        <v>223</v>
      </c>
      <c r="B765" s="439" t="s">
        <v>99</v>
      </c>
      <c r="C765" s="440"/>
      <c r="D765" s="610">
        <v>0</v>
      </c>
      <c r="E765" s="610">
        <v>0</v>
      </c>
      <c r="F765" s="620">
        <v>0</v>
      </c>
      <c r="G765" s="379"/>
      <c r="L765" s="384"/>
      <c r="M765" s="384"/>
      <c r="N765" s="384"/>
    </row>
    <row r="766" spans="1:14" ht="16.5" thickBot="1" x14ac:dyDescent="0.3">
      <c r="A766" s="471"/>
      <c r="B766" s="439" t="s">
        <v>98</v>
      </c>
      <c r="C766" s="440"/>
      <c r="D766" s="610">
        <v>0</v>
      </c>
      <c r="E766" s="610">
        <v>0</v>
      </c>
      <c r="F766" s="620">
        <v>0</v>
      </c>
      <c r="L766" s="384"/>
      <c r="M766" s="384"/>
      <c r="N766" s="384"/>
    </row>
    <row r="767" spans="1:14" ht="16.5" thickBot="1" x14ac:dyDescent="0.3">
      <c r="A767" s="438">
        <v>110</v>
      </c>
      <c r="B767" s="439" t="s">
        <v>7</v>
      </c>
      <c r="C767" s="537"/>
      <c r="D767" s="609"/>
      <c r="E767" s="609"/>
      <c r="F767" s="619"/>
      <c r="H767" s="1807" t="s">
        <v>196</v>
      </c>
      <c r="I767" s="1808"/>
      <c r="J767" s="1809"/>
      <c r="K767" s="390"/>
      <c r="L767" s="389"/>
      <c r="M767" s="389"/>
      <c r="N767" s="389"/>
    </row>
    <row r="768" spans="1:14" ht="16.5" thickBot="1" x14ac:dyDescent="0.3">
      <c r="A768" s="438" t="s">
        <v>97</v>
      </c>
      <c r="B768" s="439"/>
      <c r="C768" s="440"/>
      <c r="D768" s="604"/>
      <c r="E768" s="604"/>
      <c r="F768" s="666"/>
      <c r="H768" s="1791" t="s">
        <v>5</v>
      </c>
      <c r="I768" s="1782" t="s">
        <v>6</v>
      </c>
      <c r="J768" s="1805" t="s">
        <v>283</v>
      </c>
      <c r="K768" s="390"/>
      <c r="L768" s="371"/>
      <c r="M768" s="371"/>
      <c r="N768" s="371"/>
    </row>
    <row r="769" spans="1:14" x14ac:dyDescent="0.25">
      <c r="A769" s="455" t="s">
        <v>64</v>
      </c>
      <c r="B769" s="439"/>
      <c r="C769" s="440"/>
      <c r="D769" s="604">
        <v>10</v>
      </c>
      <c r="E769" s="604">
        <v>19</v>
      </c>
      <c r="F769" s="666">
        <v>18</v>
      </c>
      <c r="H769" s="361">
        <v>0.16</v>
      </c>
      <c r="I769" s="1788">
        <v>0.31</v>
      </c>
      <c r="J769" s="362">
        <v>0.28999999999999998</v>
      </c>
      <c r="K769" s="1016"/>
      <c r="L769" s="371"/>
      <c r="M769" s="371"/>
      <c r="N769" s="371"/>
    </row>
    <row r="770" spans="1:14" x14ac:dyDescent="0.25">
      <c r="A770" s="455" t="s">
        <v>65</v>
      </c>
      <c r="B770" s="439"/>
      <c r="C770" s="440"/>
      <c r="D770" s="604">
        <v>10</v>
      </c>
      <c r="E770" s="604">
        <v>19</v>
      </c>
      <c r="F770" s="666">
        <v>16</v>
      </c>
      <c r="H770" s="731">
        <v>0.16</v>
      </c>
      <c r="I770" s="1783">
        <v>0.31</v>
      </c>
      <c r="J770" s="733">
        <v>0.26</v>
      </c>
      <c r="K770" s="1016"/>
      <c r="L770" s="371"/>
      <c r="M770" s="371"/>
      <c r="N770" s="371"/>
    </row>
    <row r="771" spans="1:14" x14ac:dyDescent="0.25">
      <c r="A771" s="455" t="s">
        <v>66</v>
      </c>
      <c r="B771" s="439"/>
      <c r="C771" s="440"/>
      <c r="D771" s="604">
        <v>15</v>
      </c>
      <c r="E771" s="604">
        <v>31</v>
      </c>
      <c r="F771" s="666">
        <v>30</v>
      </c>
      <c r="H771" s="731">
        <v>0.24</v>
      </c>
      <c r="I771" s="1783">
        <v>0.5</v>
      </c>
      <c r="J771" s="733">
        <v>0.49</v>
      </c>
      <c r="K771" s="1016"/>
      <c r="L771" s="371"/>
      <c r="M771" s="371"/>
      <c r="N771" s="371"/>
    </row>
    <row r="772" spans="1:14" x14ac:dyDescent="0.25">
      <c r="A772" s="455" t="s">
        <v>63</v>
      </c>
      <c r="B772" s="439"/>
      <c r="C772" s="440"/>
      <c r="D772" s="604">
        <v>11</v>
      </c>
      <c r="E772" s="604">
        <v>16</v>
      </c>
      <c r="F772" s="666">
        <v>20</v>
      </c>
      <c r="H772" s="731">
        <v>0.18</v>
      </c>
      <c r="I772" s="1783">
        <v>0.26</v>
      </c>
      <c r="J772" s="733">
        <v>0.32</v>
      </c>
      <c r="K772" s="1016"/>
      <c r="L772" s="371"/>
      <c r="M772" s="371"/>
      <c r="N772" s="371"/>
    </row>
    <row r="773" spans="1:14" x14ac:dyDescent="0.25">
      <c r="A773" s="455" t="s">
        <v>68</v>
      </c>
      <c r="B773" s="439"/>
      <c r="C773" s="440"/>
      <c r="D773" s="604">
        <v>9</v>
      </c>
      <c r="E773" s="604">
        <v>14</v>
      </c>
      <c r="F773" s="666">
        <v>14</v>
      </c>
      <c r="H773" s="731">
        <v>0.15</v>
      </c>
      <c r="I773" s="1783">
        <v>0.23</v>
      </c>
      <c r="J773" s="733">
        <v>0.23</v>
      </c>
      <c r="K773" s="1016"/>
      <c r="L773" s="371"/>
      <c r="M773" s="371"/>
      <c r="N773" s="371"/>
    </row>
    <row r="774" spans="1:14" x14ac:dyDescent="0.25">
      <c r="A774" s="455" t="s">
        <v>69</v>
      </c>
      <c r="B774" s="439"/>
      <c r="C774" s="440"/>
      <c r="D774" s="604">
        <v>9</v>
      </c>
      <c r="E774" s="604">
        <v>14</v>
      </c>
      <c r="F774" s="666">
        <v>15</v>
      </c>
      <c r="H774" s="731">
        <v>0.15</v>
      </c>
      <c r="I774" s="1783">
        <v>0.23</v>
      </c>
      <c r="J774" s="733">
        <v>0.24</v>
      </c>
      <c r="K774" s="1016"/>
      <c r="L774" s="371"/>
      <c r="M774" s="371"/>
      <c r="N774" s="371"/>
    </row>
    <row r="775" spans="1:14" x14ac:dyDescent="0.25">
      <c r="A775" s="455" t="s">
        <v>70</v>
      </c>
      <c r="B775" s="439"/>
      <c r="C775" s="440"/>
      <c r="D775" s="604">
        <v>8</v>
      </c>
      <c r="E775" s="604">
        <v>14</v>
      </c>
      <c r="F775" s="666">
        <v>15</v>
      </c>
      <c r="H775" s="731">
        <v>0.13</v>
      </c>
      <c r="I775" s="1783">
        <v>0.23</v>
      </c>
      <c r="J775" s="733">
        <v>0.24</v>
      </c>
      <c r="K775" s="1016"/>
      <c r="L775" s="371"/>
      <c r="M775" s="371"/>
      <c r="N775" s="371"/>
    </row>
    <row r="776" spans="1:14" ht="16.5" thickBot="1" x14ac:dyDescent="0.3">
      <c r="A776" s="456" t="s">
        <v>67</v>
      </c>
      <c r="B776" s="449"/>
      <c r="C776" s="450"/>
      <c r="D776" s="674">
        <v>8</v>
      </c>
      <c r="E776" s="674">
        <v>14</v>
      </c>
      <c r="F776" s="669">
        <v>15</v>
      </c>
      <c r="H776" s="732">
        <v>0.13</v>
      </c>
      <c r="I776" s="1790">
        <v>0.23</v>
      </c>
      <c r="J776" s="734">
        <v>0.24</v>
      </c>
      <c r="K776" s="1016"/>
      <c r="L776" s="371"/>
      <c r="M776" s="371"/>
      <c r="N776" s="371"/>
    </row>
    <row r="777" spans="1:14" ht="16.5" thickBot="1" x14ac:dyDescent="0.3">
      <c r="A777" s="505" t="s">
        <v>199</v>
      </c>
      <c r="B777" s="511"/>
      <c r="C777" s="512"/>
      <c r="D777" s="1001">
        <v>80</v>
      </c>
      <c r="E777" s="681">
        <v>141</v>
      </c>
      <c r="F777" s="1005">
        <v>143</v>
      </c>
      <c r="H777" s="708">
        <v>1.3</v>
      </c>
      <c r="I777" s="709">
        <v>2.2999999999999998</v>
      </c>
      <c r="J777" s="710">
        <v>2.31</v>
      </c>
      <c r="K777" s="700" t="s">
        <v>443</v>
      </c>
      <c r="L777" s="419"/>
      <c r="M777" s="419"/>
      <c r="N777" s="419"/>
    </row>
    <row r="778" spans="1:14" ht="16.5" thickBot="1" x14ac:dyDescent="0.3">
      <c r="A778" s="460" t="s">
        <v>31</v>
      </c>
      <c r="B778" s="538"/>
      <c r="C778" s="534"/>
      <c r="D778" s="1002"/>
      <c r="E778" s="1007"/>
      <c r="F778" s="1006"/>
      <c r="L778" s="371"/>
      <c r="M778" s="371"/>
      <c r="N778" s="371"/>
    </row>
    <row r="779" spans="1:14" x14ac:dyDescent="0.25">
      <c r="A779" s="489" t="s">
        <v>32</v>
      </c>
      <c r="B779" s="436" t="s">
        <v>35</v>
      </c>
      <c r="C779" s="539"/>
      <c r="D779" s="631">
        <v>115</v>
      </c>
      <c r="E779" s="631">
        <v>114</v>
      </c>
      <c r="F779" s="673">
        <v>115</v>
      </c>
      <c r="L779" s="371"/>
      <c r="M779" s="371"/>
      <c r="N779" s="371"/>
    </row>
    <row r="780" spans="1:14" ht="16.5" thickBot="1" x14ac:dyDescent="0.3">
      <c r="A780" s="540" t="s">
        <v>32</v>
      </c>
      <c r="B780" s="442" t="s">
        <v>17</v>
      </c>
      <c r="C780" s="443"/>
      <c r="D780" s="635">
        <v>10.7</v>
      </c>
      <c r="E780" s="635">
        <v>10.7</v>
      </c>
      <c r="F780" s="677">
        <v>10.7</v>
      </c>
      <c r="L780" s="371"/>
      <c r="M780" s="371"/>
      <c r="N780" s="371"/>
    </row>
    <row r="781" spans="1:14" ht="16.5" thickBot="1" x14ac:dyDescent="0.3">
      <c r="A781" s="451" t="s">
        <v>184</v>
      </c>
      <c r="B781" s="452" t="s">
        <v>124</v>
      </c>
      <c r="C781" s="453"/>
      <c r="D781" s="517">
        <v>0</v>
      </c>
      <c r="E781" s="517">
        <v>0</v>
      </c>
      <c r="F781" s="771">
        <v>0</v>
      </c>
      <c r="L781" s="420"/>
      <c r="M781" s="420"/>
      <c r="N781" s="1017"/>
    </row>
    <row r="782" spans="1:14" ht="16.5" thickBot="1" x14ac:dyDescent="0.3">
      <c r="A782" s="473" t="s">
        <v>234</v>
      </c>
      <c r="B782" s="520"/>
      <c r="C782" s="521"/>
      <c r="D782" s="2182"/>
      <c r="E782" s="2182"/>
      <c r="F782" s="2183"/>
    </row>
    <row r="783" spans="1:14" x14ac:dyDescent="0.25">
      <c r="A783" s="736"/>
      <c r="B783" s="381"/>
      <c r="C783" s="371"/>
      <c r="D783" s="383"/>
      <c r="E783" s="383"/>
      <c r="F783" s="2169"/>
    </row>
    <row r="784" spans="1:14" ht="16.5" thickBot="1" x14ac:dyDescent="0.3">
      <c r="A784" s="1794" t="s">
        <v>321</v>
      </c>
      <c r="B784" s="381"/>
      <c r="C784" s="371"/>
      <c r="D784" s="383"/>
      <c r="E784" s="383"/>
      <c r="F784" s="2169"/>
      <c r="G784" s="354"/>
    </row>
    <row r="785" spans="1:12" x14ac:dyDescent="0.25">
      <c r="A785" s="1810" t="s">
        <v>130</v>
      </c>
      <c r="B785" s="432" t="s">
        <v>2</v>
      </c>
      <c r="C785" s="1813" t="s">
        <v>131</v>
      </c>
      <c r="D785" s="2160" t="s">
        <v>539</v>
      </c>
      <c r="E785" s="2161"/>
      <c r="F785" s="2162"/>
    </row>
    <row r="786" spans="1:12" x14ac:dyDescent="0.25">
      <c r="A786" s="1811"/>
      <c r="B786" s="433" t="s">
        <v>3</v>
      </c>
      <c r="C786" s="1814"/>
      <c r="D786" s="2163" t="s">
        <v>5</v>
      </c>
      <c r="E786" s="2163" t="s">
        <v>6</v>
      </c>
      <c r="F786" s="2164" t="s">
        <v>283</v>
      </c>
    </row>
    <row r="787" spans="1:12" ht="16.5" thickBot="1" x14ac:dyDescent="0.3">
      <c r="A787" s="1811"/>
      <c r="B787" s="433" t="s">
        <v>4</v>
      </c>
      <c r="C787" s="1814"/>
      <c r="D787" s="2165"/>
      <c r="E787" s="2165"/>
      <c r="F787" s="2166"/>
    </row>
    <row r="788" spans="1:12" x14ac:dyDescent="0.25">
      <c r="A788" s="435"/>
      <c r="B788" s="436"/>
      <c r="C788" s="437"/>
      <c r="D788" s="468"/>
      <c r="E788" s="468"/>
      <c r="F788" s="2170"/>
    </row>
    <row r="789" spans="1:12" x14ac:dyDescent="0.25">
      <c r="A789" s="438"/>
      <c r="B789" s="439" t="s">
        <v>171</v>
      </c>
      <c r="C789" s="440" t="s">
        <v>211</v>
      </c>
      <c r="D789" s="604">
        <v>0</v>
      </c>
      <c r="E789" s="604">
        <v>0</v>
      </c>
      <c r="F789" s="666">
        <v>0</v>
      </c>
    </row>
    <row r="790" spans="1:12" x14ac:dyDescent="0.25">
      <c r="A790" s="438" t="s">
        <v>380</v>
      </c>
      <c r="B790" s="439" t="s">
        <v>8</v>
      </c>
      <c r="C790" s="440" t="s">
        <v>211</v>
      </c>
      <c r="D790" s="604">
        <v>0</v>
      </c>
      <c r="E790" s="604">
        <v>0</v>
      </c>
      <c r="F790" s="666">
        <v>0</v>
      </c>
    </row>
    <row r="791" spans="1:12" x14ac:dyDescent="0.25">
      <c r="A791" s="438"/>
      <c r="B791" s="439" t="s">
        <v>9</v>
      </c>
      <c r="C791" s="440" t="s">
        <v>211</v>
      </c>
      <c r="D791" s="604">
        <v>0</v>
      </c>
      <c r="E791" s="604">
        <v>0</v>
      </c>
      <c r="F791" s="666">
        <v>0</v>
      </c>
      <c r="G791" s="354"/>
    </row>
    <row r="792" spans="1:12" x14ac:dyDescent="0.25">
      <c r="A792" s="438"/>
      <c r="B792" s="439"/>
      <c r="C792" s="440"/>
      <c r="D792" s="614"/>
      <c r="E792" s="614"/>
      <c r="F792" s="666"/>
      <c r="G792" s="354"/>
    </row>
    <row r="793" spans="1:12" x14ac:dyDescent="0.25">
      <c r="A793" s="438"/>
      <c r="B793" s="439" t="s">
        <v>170</v>
      </c>
      <c r="C793" s="440" t="s">
        <v>211</v>
      </c>
      <c r="D793" s="604">
        <v>0</v>
      </c>
      <c r="E793" s="604">
        <v>0</v>
      </c>
      <c r="F793" s="666">
        <v>0</v>
      </c>
      <c r="G793" s="354"/>
      <c r="H793" s="121"/>
      <c r="I793" s="121"/>
      <c r="J793" s="121"/>
      <c r="K793" s="372"/>
    </row>
    <row r="794" spans="1:12" x14ac:dyDescent="0.25">
      <c r="A794" s="438" t="s">
        <v>393</v>
      </c>
      <c r="B794" s="439" t="s">
        <v>8</v>
      </c>
      <c r="C794" s="440" t="s">
        <v>211</v>
      </c>
      <c r="D794" s="604">
        <v>0</v>
      </c>
      <c r="E794" s="604">
        <v>0</v>
      </c>
      <c r="F794" s="666">
        <v>0</v>
      </c>
      <c r="H794" s="103"/>
      <c r="I794" s="103"/>
      <c r="J794" s="103"/>
      <c r="K794" s="335"/>
    </row>
    <row r="795" spans="1:12" x14ac:dyDescent="0.25">
      <c r="A795" s="438"/>
      <c r="B795" s="439" t="s">
        <v>9</v>
      </c>
      <c r="C795" s="440" t="s">
        <v>211</v>
      </c>
      <c r="D795" s="604">
        <v>0</v>
      </c>
      <c r="E795" s="604">
        <v>0</v>
      </c>
      <c r="F795" s="666">
        <v>0</v>
      </c>
    </row>
    <row r="796" spans="1:12" x14ac:dyDescent="0.25">
      <c r="A796" s="438"/>
      <c r="B796" s="439"/>
      <c r="C796" s="440"/>
      <c r="D796" s="632"/>
      <c r="E796" s="632"/>
      <c r="F796" s="678"/>
    </row>
    <row r="797" spans="1:12" x14ac:dyDescent="0.25">
      <c r="A797" s="444"/>
      <c r="B797" s="445" t="s">
        <v>7</v>
      </c>
      <c r="C797" s="446"/>
      <c r="D797" s="632">
        <v>508</v>
      </c>
      <c r="E797" s="632">
        <v>505</v>
      </c>
      <c r="F797" s="678">
        <v>543.20000000000005</v>
      </c>
      <c r="H797" s="1799"/>
      <c r="I797" s="1799"/>
      <c r="J797" s="1799"/>
      <c r="K797" s="408"/>
      <c r="L797" s="354"/>
    </row>
    <row r="798" spans="1:12" x14ac:dyDescent="0.25">
      <c r="A798" s="438" t="s">
        <v>46</v>
      </c>
      <c r="B798" s="439" t="s">
        <v>100</v>
      </c>
      <c r="C798" s="440"/>
      <c r="D798" s="687">
        <v>4.84</v>
      </c>
      <c r="E798" s="687">
        <v>4.82</v>
      </c>
      <c r="F798" s="692">
        <v>5.18</v>
      </c>
      <c r="H798" s="334"/>
      <c r="I798" s="334"/>
      <c r="J798" s="334"/>
      <c r="K798" s="335"/>
      <c r="L798" s="354"/>
    </row>
    <row r="799" spans="1:12" x14ac:dyDescent="0.25">
      <c r="A799" s="541"/>
      <c r="B799" s="442" t="s">
        <v>9</v>
      </c>
      <c r="C799" s="443"/>
      <c r="D799" s="626">
        <v>2</v>
      </c>
      <c r="E799" s="626">
        <v>2</v>
      </c>
      <c r="F799" s="677">
        <v>2.35</v>
      </c>
      <c r="H799" s="354"/>
      <c r="I799" s="354"/>
      <c r="J799" s="354"/>
      <c r="K799" s="371"/>
      <c r="L799" s="354"/>
    </row>
    <row r="800" spans="1:12" x14ac:dyDescent="0.25">
      <c r="A800" s="471" t="s">
        <v>358</v>
      </c>
      <c r="B800" s="439" t="s">
        <v>171</v>
      </c>
      <c r="C800" s="440"/>
      <c r="D800" s="611"/>
      <c r="E800" s="611"/>
      <c r="F800" s="617"/>
      <c r="H800" s="354"/>
      <c r="I800" s="354"/>
      <c r="J800" s="354"/>
      <c r="K800" s="371"/>
      <c r="L800" s="354"/>
    </row>
    <row r="801" spans="1:16" x14ac:dyDescent="0.25">
      <c r="A801" s="444" t="s">
        <v>33</v>
      </c>
      <c r="B801" s="542"/>
      <c r="C801" s="543"/>
      <c r="D801" s="693"/>
      <c r="E801" s="693"/>
      <c r="F801" s="769"/>
      <c r="H801" s="354"/>
      <c r="I801" s="354"/>
      <c r="J801" s="354"/>
      <c r="K801" s="371"/>
      <c r="L801" s="354"/>
    </row>
    <row r="802" spans="1:16" x14ac:dyDescent="0.25">
      <c r="A802" s="544" t="s">
        <v>34</v>
      </c>
      <c r="B802" s="445" t="s">
        <v>158</v>
      </c>
      <c r="C802" s="446" t="s">
        <v>211</v>
      </c>
      <c r="D802" s="652">
        <v>0</v>
      </c>
      <c r="E802" s="652">
        <v>0</v>
      </c>
      <c r="F802" s="678">
        <v>0</v>
      </c>
      <c r="H802" s="354"/>
      <c r="I802" s="354"/>
      <c r="J802" s="354"/>
      <c r="K802" s="371"/>
      <c r="L802" s="354"/>
    </row>
    <row r="803" spans="1:16" x14ac:dyDescent="0.25">
      <c r="A803" s="544" t="s">
        <v>34</v>
      </c>
      <c r="B803" s="445" t="s">
        <v>235</v>
      </c>
      <c r="C803" s="440"/>
      <c r="D803" s="604">
        <v>6.3</v>
      </c>
      <c r="E803" s="604">
        <v>6.3</v>
      </c>
      <c r="F803" s="666">
        <v>6.3</v>
      </c>
      <c r="H803" s="354"/>
      <c r="I803" s="354"/>
      <c r="J803" s="354"/>
      <c r="K803" s="371"/>
      <c r="L803" s="354"/>
    </row>
    <row r="804" spans="1:16" ht="16.5" thickBot="1" x14ac:dyDescent="0.3">
      <c r="A804" s="545"/>
      <c r="B804" s="449"/>
      <c r="C804" s="450"/>
      <c r="D804" s="496"/>
      <c r="E804" s="496"/>
      <c r="F804" s="497"/>
      <c r="H804" s="354"/>
      <c r="I804" s="354"/>
      <c r="J804" s="354"/>
      <c r="K804" s="371"/>
      <c r="L804" s="354"/>
    </row>
    <row r="805" spans="1:16" ht="16.5" thickBot="1" x14ac:dyDescent="0.3">
      <c r="A805" s="473" t="s">
        <v>234</v>
      </c>
      <c r="B805" s="520"/>
      <c r="C805" s="521"/>
      <c r="D805" s="2182"/>
      <c r="E805" s="2182"/>
      <c r="F805" s="2183"/>
      <c r="H805" s="354"/>
      <c r="I805" s="354"/>
      <c r="J805" s="354"/>
      <c r="K805" s="371"/>
      <c r="L805" s="354"/>
    </row>
    <row r="806" spans="1:16" x14ac:dyDescent="0.25">
      <c r="A806" s="736"/>
      <c r="B806" s="381"/>
      <c r="C806" s="371"/>
      <c r="D806" s="383"/>
      <c r="E806" s="383"/>
      <c r="F806" s="2169"/>
      <c r="H806" s="354"/>
      <c r="I806" s="354"/>
      <c r="J806" s="354"/>
      <c r="K806" s="371"/>
      <c r="L806" s="354"/>
    </row>
    <row r="807" spans="1:16" ht="16.5" thickBot="1" x14ac:dyDescent="0.3">
      <c r="A807" s="1794" t="s">
        <v>322</v>
      </c>
      <c r="B807" s="381"/>
      <c r="C807" s="371"/>
      <c r="D807" s="383"/>
      <c r="E807" s="383"/>
      <c r="F807" s="2169"/>
      <c r="H807" s="354"/>
      <c r="I807" s="354"/>
      <c r="J807" s="354"/>
      <c r="K807" s="371"/>
      <c r="L807" s="354"/>
    </row>
    <row r="808" spans="1:16" ht="15" customHeight="1" x14ac:dyDescent="0.25">
      <c r="A808" s="1810" t="s">
        <v>130</v>
      </c>
      <c r="B808" s="546" t="s">
        <v>2</v>
      </c>
      <c r="C808" s="1813" t="s">
        <v>131</v>
      </c>
      <c r="D808" s="2160" t="s">
        <v>539</v>
      </c>
      <c r="E808" s="2161"/>
      <c r="F808" s="2162"/>
      <c r="H808" s="354"/>
      <c r="I808" s="354"/>
      <c r="J808" s="354"/>
      <c r="K808" s="371"/>
      <c r="L808" s="354"/>
    </row>
    <row r="809" spans="1:16" x14ac:dyDescent="0.25">
      <c r="A809" s="1811"/>
      <c r="B809" s="547" t="s">
        <v>3</v>
      </c>
      <c r="C809" s="1814"/>
      <c r="D809" s="2163" t="s">
        <v>5</v>
      </c>
      <c r="E809" s="2163" t="s">
        <v>6</v>
      </c>
      <c r="F809" s="2164" t="s">
        <v>283</v>
      </c>
      <c r="H809" s="354"/>
      <c r="I809" s="354"/>
      <c r="J809" s="354"/>
      <c r="K809" s="371"/>
      <c r="L809" s="354"/>
    </row>
    <row r="810" spans="1:16" ht="16.5" thickBot="1" x14ac:dyDescent="0.3">
      <c r="A810" s="1812"/>
      <c r="B810" s="548" t="s">
        <v>4</v>
      </c>
      <c r="C810" s="1815"/>
      <c r="D810" s="2165"/>
      <c r="E810" s="2165"/>
      <c r="F810" s="2166"/>
      <c r="H810" s="354"/>
      <c r="I810" s="354"/>
      <c r="J810" s="354"/>
      <c r="K810" s="371"/>
      <c r="L810" s="354"/>
    </row>
    <row r="811" spans="1:16" x14ac:dyDescent="0.25">
      <c r="A811" s="435"/>
      <c r="B811" s="437" t="s">
        <v>162</v>
      </c>
      <c r="C811" s="437"/>
      <c r="D811" s="1716">
        <v>110</v>
      </c>
      <c r="E811" s="631">
        <v>116</v>
      </c>
      <c r="F811" s="640">
        <v>34.5</v>
      </c>
      <c r="H811" s="334"/>
      <c r="I811" s="334"/>
      <c r="J811" s="334"/>
      <c r="K811" s="335"/>
      <c r="L811" s="371"/>
      <c r="M811" s="371"/>
      <c r="N811" s="371"/>
      <c r="O811" s="354"/>
      <c r="P811" s="110"/>
    </row>
    <row r="812" spans="1:16" x14ac:dyDescent="0.25">
      <c r="A812" s="438" t="s">
        <v>410</v>
      </c>
      <c r="B812" s="440" t="s">
        <v>8</v>
      </c>
      <c r="C812" s="440"/>
      <c r="D812" s="1716">
        <v>19</v>
      </c>
      <c r="E812" s="604">
        <v>20</v>
      </c>
      <c r="F812" s="640">
        <v>6</v>
      </c>
      <c r="H812" s="103"/>
      <c r="I812" s="103"/>
      <c r="J812" s="103"/>
      <c r="K812" s="335"/>
      <c r="L812" s="354"/>
      <c r="M812" s="421"/>
      <c r="N812" s="354"/>
      <c r="O812" s="354"/>
      <c r="P812" s="110"/>
    </row>
    <row r="813" spans="1:16" x14ac:dyDescent="0.25">
      <c r="A813" s="438"/>
      <c r="B813" s="440" t="s">
        <v>9</v>
      </c>
      <c r="C813" s="440"/>
      <c r="D813" s="1716">
        <v>9.5</v>
      </c>
      <c r="E813" s="604">
        <v>10</v>
      </c>
      <c r="F813" s="640">
        <v>3</v>
      </c>
      <c r="H813" s="103"/>
      <c r="I813" s="103"/>
      <c r="J813" s="103"/>
      <c r="K813" s="335"/>
      <c r="L813" s="354"/>
      <c r="M813" s="421"/>
      <c r="N813" s="354"/>
      <c r="O813" s="354"/>
      <c r="P813" s="110"/>
    </row>
    <row r="814" spans="1:16" x14ac:dyDescent="0.25">
      <c r="A814" s="438"/>
      <c r="B814" s="440"/>
      <c r="C814" s="440"/>
      <c r="D814" s="1716"/>
      <c r="E814" s="604"/>
      <c r="F814" s="640"/>
      <c r="H814" s="354"/>
      <c r="I814" s="354"/>
      <c r="J814" s="354"/>
      <c r="K814" s="371"/>
      <c r="L814" s="354"/>
      <c r="M814" s="421"/>
      <c r="N814" s="354"/>
      <c r="O814" s="354"/>
      <c r="P814" s="110"/>
    </row>
    <row r="815" spans="1:16" x14ac:dyDescent="0.25">
      <c r="A815" s="444"/>
      <c r="B815" s="446" t="s">
        <v>162</v>
      </c>
      <c r="C815" s="440"/>
      <c r="D815" s="1716">
        <v>-102</v>
      </c>
      <c r="E815" s="604">
        <v>-104</v>
      </c>
      <c r="F815" s="640">
        <v>-29</v>
      </c>
      <c r="H815" s="334"/>
      <c r="I815" s="334"/>
      <c r="J815" s="334"/>
      <c r="K815" s="335"/>
      <c r="L815" s="354"/>
      <c r="M815" s="421"/>
      <c r="N815" s="354"/>
      <c r="O815" s="354"/>
      <c r="P815" s="110"/>
    </row>
    <row r="816" spans="1:16" x14ac:dyDescent="0.25">
      <c r="A816" s="438" t="s">
        <v>411</v>
      </c>
      <c r="B816" s="440" t="s">
        <v>8</v>
      </c>
      <c r="C816" s="440"/>
      <c r="D816" s="1716">
        <v>-18</v>
      </c>
      <c r="E816" s="604">
        <v>-18</v>
      </c>
      <c r="F816" s="640">
        <v>-5</v>
      </c>
      <c r="H816" s="103"/>
      <c r="I816" s="103"/>
      <c r="J816" s="103"/>
      <c r="K816" s="335"/>
      <c r="L816" s="354"/>
      <c r="M816" s="421"/>
      <c r="N816" s="354"/>
      <c r="O816" s="354"/>
      <c r="P816" s="110"/>
    </row>
    <row r="817" spans="1:16" x14ac:dyDescent="0.25">
      <c r="A817" s="438"/>
      <c r="B817" s="440" t="s">
        <v>9</v>
      </c>
      <c r="C817" s="440"/>
      <c r="D817" s="1716">
        <v>9</v>
      </c>
      <c r="E817" s="604">
        <v>9</v>
      </c>
      <c r="F817" s="640">
        <v>2.5</v>
      </c>
      <c r="H817" s="1355"/>
      <c r="I817" s="1355"/>
      <c r="J817" s="1355"/>
      <c r="K817" s="390"/>
      <c r="L817" s="354"/>
      <c r="M817" s="421"/>
      <c r="N817" s="354"/>
      <c r="O817" s="354"/>
      <c r="P817" s="110"/>
    </row>
    <row r="818" spans="1:16" x14ac:dyDescent="0.25">
      <c r="A818" s="438"/>
      <c r="B818" s="440"/>
      <c r="C818" s="440"/>
      <c r="D818" s="1716"/>
      <c r="E818" s="604"/>
      <c r="F818" s="640"/>
      <c r="H818" s="354"/>
      <c r="I818" s="354"/>
      <c r="J818" s="354"/>
      <c r="K818" s="371"/>
      <c r="L818" s="354"/>
      <c r="M818" s="421"/>
      <c r="N818" s="354"/>
      <c r="O818" s="354"/>
      <c r="P818" s="110"/>
    </row>
    <row r="819" spans="1:16" x14ac:dyDescent="0.25">
      <c r="A819" s="438"/>
      <c r="B819" s="440" t="s">
        <v>7</v>
      </c>
      <c r="C819" s="440"/>
      <c r="D819" s="1717">
        <v>78</v>
      </c>
      <c r="E819" s="744">
        <v>126</v>
      </c>
      <c r="F819" s="1702">
        <v>62</v>
      </c>
      <c r="H819" s="334"/>
      <c r="I819" s="334"/>
      <c r="J819" s="334"/>
      <c r="K819" s="335"/>
      <c r="L819" s="383"/>
      <c r="M819" s="383"/>
      <c r="N819" s="383"/>
      <c r="O819" s="354"/>
      <c r="P819" s="111"/>
    </row>
    <row r="820" spans="1:16" x14ac:dyDescent="0.25">
      <c r="A820" s="438">
        <v>10</v>
      </c>
      <c r="B820" s="440" t="s">
        <v>8</v>
      </c>
      <c r="C820" s="440"/>
      <c r="D820" s="1692">
        <v>1.3</v>
      </c>
      <c r="E820" s="614">
        <v>2</v>
      </c>
      <c r="F820" s="330">
        <v>1</v>
      </c>
      <c r="H820" s="334"/>
      <c r="I820" s="334"/>
      <c r="J820" s="334"/>
      <c r="K820" s="335"/>
      <c r="L820" s="383"/>
      <c r="M820" s="383"/>
      <c r="N820" s="383"/>
      <c r="O820" s="354"/>
      <c r="P820" s="111"/>
    </row>
    <row r="821" spans="1:16" x14ac:dyDescent="0.25">
      <c r="A821" s="438"/>
      <c r="B821" s="440" t="s">
        <v>9</v>
      </c>
      <c r="C821" s="440"/>
      <c r="D821" s="1717">
        <v>0.5</v>
      </c>
      <c r="E821" s="614">
        <v>0.5</v>
      </c>
      <c r="F821" s="780">
        <v>0.5</v>
      </c>
      <c r="H821" s="334"/>
      <c r="I821" s="334"/>
      <c r="J821" s="334"/>
      <c r="K821" s="335"/>
      <c r="L821" s="383"/>
      <c r="M821" s="383"/>
      <c r="N821" s="383"/>
      <c r="O821" s="354"/>
      <c r="P821" s="111"/>
    </row>
    <row r="822" spans="1:16" x14ac:dyDescent="0.25">
      <c r="A822" s="438" t="s">
        <v>10</v>
      </c>
      <c r="B822" s="440" t="s">
        <v>7</v>
      </c>
      <c r="C822" s="440"/>
      <c r="D822" s="895">
        <v>2</v>
      </c>
      <c r="E822" s="610">
        <v>1.3</v>
      </c>
      <c r="F822" s="1689">
        <v>1.3</v>
      </c>
      <c r="H822" s="343"/>
      <c r="I822" s="343"/>
      <c r="J822" s="343"/>
      <c r="K822" s="372"/>
      <c r="L822" s="384"/>
      <c r="M822" s="384"/>
      <c r="N822" s="384"/>
      <c r="O822" s="354"/>
      <c r="P822" s="313"/>
    </row>
    <row r="823" spans="1:16" x14ac:dyDescent="0.25">
      <c r="A823" s="438">
        <v>35</v>
      </c>
      <c r="B823" s="440" t="s">
        <v>8</v>
      </c>
      <c r="C823" s="440"/>
      <c r="D823" s="893">
        <v>0.1</v>
      </c>
      <c r="E823" s="611">
        <v>0.8</v>
      </c>
      <c r="F823" s="781">
        <v>0.1</v>
      </c>
      <c r="H823" s="334"/>
      <c r="I823" s="334"/>
      <c r="J823" s="334"/>
      <c r="K823" s="335"/>
      <c r="L823" s="1792"/>
      <c r="M823" s="1016"/>
      <c r="N823" s="1016"/>
      <c r="O823" s="354"/>
      <c r="P823" s="126"/>
    </row>
    <row r="824" spans="1:16" x14ac:dyDescent="0.25">
      <c r="A824" s="438"/>
      <c r="B824" s="440" t="s">
        <v>9</v>
      </c>
      <c r="C824" s="440"/>
      <c r="D824" s="893">
        <v>0.05</v>
      </c>
      <c r="E824" s="611">
        <v>0.3</v>
      </c>
      <c r="F824" s="781">
        <v>0.3</v>
      </c>
      <c r="H824" s="358"/>
      <c r="I824" s="358"/>
      <c r="J824" s="358"/>
      <c r="K824" s="387"/>
      <c r="L824" s="1792"/>
      <c r="M824" s="1016"/>
      <c r="N824" s="1016"/>
      <c r="O824" s="354"/>
      <c r="P824" s="126"/>
    </row>
    <row r="825" spans="1:16" ht="16.5" thickBot="1" x14ac:dyDescent="0.3">
      <c r="A825" s="448">
        <v>110</v>
      </c>
      <c r="B825" s="450" t="s">
        <v>7</v>
      </c>
      <c r="C825" s="450"/>
      <c r="D825" s="1692">
        <v>8</v>
      </c>
      <c r="E825" s="639">
        <v>11.9</v>
      </c>
      <c r="F825" s="1701">
        <v>5.9</v>
      </c>
      <c r="H825" s="343"/>
      <c r="I825" s="343"/>
      <c r="J825" s="343"/>
      <c r="K825" s="372"/>
      <c r="L825" s="422"/>
      <c r="M825" s="422"/>
      <c r="N825" s="422"/>
      <c r="O825" s="354"/>
      <c r="P825" s="321"/>
    </row>
    <row r="826" spans="1:16" ht="16.5" thickBot="1" x14ac:dyDescent="0.3">
      <c r="A826" s="502" t="s">
        <v>135</v>
      </c>
      <c r="B826" s="503" t="s">
        <v>124</v>
      </c>
      <c r="C826" s="513"/>
      <c r="D826" s="1014">
        <v>0</v>
      </c>
      <c r="E826" s="779">
        <v>0</v>
      </c>
      <c r="F826" s="778">
        <v>0</v>
      </c>
      <c r="H826" s="1807" t="s">
        <v>196</v>
      </c>
      <c r="I826" s="1808"/>
      <c r="J826" s="1809"/>
      <c r="K826" s="390"/>
      <c r="L826" s="354"/>
      <c r="M826" s="421"/>
      <c r="N826" s="354"/>
      <c r="O826" s="354"/>
      <c r="P826" s="345"/>
    </row>
    <row r="827" spans="1:16" ht="16.5" thickBot="1" x14ac:dyDescent="0.3">
      <c r="A827" s="438" t="s">
        <v>94</v>
      </c>
      <c r="B827" s="440"/>
      <c r="C827" s="440"/>
      <c r="D827" s="894"/>
      <c r="E827" s="614"/>
      <c r="F827" s="780"/>
      <c r="H827" s="1791" t="s">
        <v>5</v>
      </c>
      <c r="I827" s="1782" t="s">
        <v>6</v>
      </c>
      <c r="J827" s="1805" t="s">
        <v>283</v>
      </c>
      <c r="K827" s="390"/>
      <c r="L827" s="354"/>
      <c r="M827" s="421"/>
      <c r="N827" s="354"/>
      <c r="O827" s="354"/>
      <c r="P827" s="111"/>
    </row>
    <row r="828" spans="1:16" x14ac:dyDescent="0.25">
      <c r="A828" s="526" t="s">
        <v>64</v>
      </c>
      <c r="B828" s="440" t="s">
        <v>7</v>
      </c>
      <c r="C828" s="440"/>
      <c r="D828" s="894">
        <v>17</v>
      </c>
      <c r="E828" s="614">
        <v>15</v>
      </c>
      <c r="F828" s="780">
        <v>4</v>
      </c>
      <c r="H828" s="361">
        <v>0.27</v>
      </c>
      <c r="I828" s="1788">
        <v>0.23</v>
      </c>
      <c r="J828" s="362">
        <v>0.06</v>
      </c>
      <c r="K828" s="1016"/>
      <c r="L828" s="354"/>
      <c r="M828" s="421"/>
      <c r="N828" s="354"/>
      <c r="O828" s="354"/>
      <c r="P828" s="111"/>
    </row>
    <row r="829" spans="1:16" x14ac:dyDescent="0.25">
      <c r="A829" s="526" t="s">
        <v>70</v>
      </c>
      <c r="B829" s="440" t="s">
        <v>7</v>
      </c>
      <c r="C829" s="440"/>
      <c r="D829" s="894">
        <v>6</v>
      </c>
      <c r="E829" s="614">
        <v>12</v>
      </c>
      <c r="F829" s="780">
        <v>6</v>
      </c>
      <c r="H829" s="731">
        <v>0.09</v>
      </c>
      <c r="I829" s="1783">
        <v>0.19</v>
      </c>
      <c r="J829" s="733">
        <v>0.09</v>
      </c>
      <c r="K829" s="1016"/>
      <c r="L829" s="354"/>
      <c r="M829" s="421"/>
      <c r="N829" s="354"/>
      <c r="O829" s="354"/>
      <c r="P829" s="111"/>
    </row>
    <row r="830" spans="1:16" x14ac:dyDescent="0.25">
      <c r="A830" s="526" t="s">
        <v>67</v>
      </c>
      <c r="B830" s="440" t="s">
        <v>7</v>
      </c>
      <c r="C830" s="440"/>
      <c r="D830" s="894">
        <v>1</v>
      </c>
      <c r="E830" s="614">
        <v>1</v>
      </c>
      <c r="F830" s="780">
        <v>1</v>
      </c>
      <c r="H830" s="731">
        <v>0.02</v>
      </c>
      <c r="I830" s="1783">
        <v>0.02</v>
      </c>
      <c r="J830" s="733">
        <v>0.02</v>
      </c>
      <c r="K830" s="1016"/>
      <c r="L830" s="354"/>
      <c r="M830" s="421"/>
      <c r="N830" s="354"/>
      <c r="O830" s="354"/>
      <c r="P830" s="111"/>
    </row>
    <row r="831" spans="1:16" x14ac:dyDescent="0.25">
      <c r="A831" s="526" t="s">
        <v>65</v>
      </c>
      <c r="B831" s="440" t="s">
        <v>7</v>
      </c>
      <c r="C831" s="440"/>
      <c r="D831" s="894">
        <v>29</v>
      </c>
      <c r="E831" s="614">
        <v>32</v>
      </c>
      <c r="F831" s="780">
        <v>26</v>
      </c>
      <c r="H831" s="731">
        <v>0.45</v>
      </c>
      <c r="I831" s="1783">
        <v>0.5</v>
      </c>
      <c r="J831" s="733">
        <v>0.41</v>
      </c>
      <c r="K831" s="1016"/>
      <c r="M831" s="367"/>
      <c r="P831" s="111"/>
    </row>
    <row r="832" spans="1:16" x14ac:dyDescent="0.25">
      <c r="A832" s="526" t="s">
        <v>66</v>
      </c>
      <c r="B832" s="440" t="s">
        <v>7</v>
      </c>
      <c r="C832" s="440"/>
      <c r="D832" s="894">
        <v>14</v>
      </c>
      <c r="E832" s="614">
        <v>9</v>
      </c>
      <c r="F832" s="780">
        <v>1</v>
      </c>
      <c r="H832" s="731">
        <v>0.22</v>
      </c>
      <c r="I832" s="1783">
        <v>0.14000000000000001</v>
      </c>
      <c r="J832" s="733">
        <v>0.02</v>
      </c>
      <c r="K832" s="1016"/>
      <c r="M832" s="367"/>
      <c r="P832" s="111"/>
    </row>
    <row r="833" spans="1:16" ht="16.5" thickBot="1" x14ac:dyDescent="0.3">
      <c r="A833" s="526" t="s">
        <v>63</v>
      </c>
      <c r="B833" s="440" t="s">
        <v>7</v>
      </c>
      <c r="C833" s="440"/>
      <c r="D833" s="894">
        <v>7</v>
      </c>
      <c r="E833" s="614">
        <v>12</v>
      </c>
      <c r="F833" s="780">
        <v>4</v>
      </c>
      <c r="H833" s="732">
        <v>0.11</v>
      </c>
      <c r="I833" s="1790">
        <v>0.19</v>
      </c>
      <c r="J833" s="734">
        <v>0.06</v>
      </c>
      <c r="K833" s="1016"/>
      <c r="M833" s="367"/>
      <c r="P833" s="111"/>
    </row>
    <row r="834" spans="1:16" ht="16.5" thickBot="1" x14ac:dyDescent="0.3">
      <c r="A834" s="505" t="s">
        <v>200</v>
      </c>
      <c r="B834" s="512"/>
      <c r="C834" s="512"/>
      <c r="D834" s="1036">
        <v>74</v>
      </c>
      <c r="E834" s="1029">
        <v>81</v>
      </c>
      <c r="F834" s="1030">
        <v>42</v>
      </c>
      <c r="H834" s="708">
        <v>1.1599999999999999</v>
      </c>
      <c r="I834" s="709">
        <v>1.27</v>
      </c>
      <c r="J834" s="710">
        <v>0.66</v>
      </c>
      <c r="K834" s="418" t="s">
        <v>441</v>
      </c>
      <c r="M834" s="367"/>
      <c r="P834" s="128"/>
    </row>
    <row r="835" spans="1:16" ht="16.5" thickBot="1" x14ac:dyDescent="0.3">
      <c r="A835" s="460" t="s">
        <v>11</v>
      </c>
      <c r="B835" s="534"/>
      <c r="C835" s="534"/>
      <c r="D835" s="979"/>
      <c r="E835" s="633"/>
      <c r="F835" s="783"/>
      <c r="M835" s="367"/>
      <c r="P835" s="177"/>
    </row>
    <row r="836" spans="1:16" x14ac:dyDescent="0.25">
      <c r="A836" s="435"/>
      <c r="B836" s="437"/>
      <c r="C836" s="437"/>
      <c r="D836" s="902"/>
      <c r="E836" s="613"/>
      <c r="F836" s="784"/>
      <c r="M836" s="367"/>
      <c r="P836" s="111"/>
    </row>
    <row r="837" spans="1:16" x14ac:dyDescent="0.25">
      <c r="A837" s="438"/>
      <c r="B837" s="440" t="s">
        <v>7</v>
      </c>
      <c r="C837" s="440"/>
      <c r="D837" s="923">
        <v>0</v>
      </c>
      <c r="E837" s="610">
        <v>0</v>
      </c>
      <c r="F837" s="1689">
        <v>0</v>
      </c>
      <c r="M837" s="367"/>
      <c r="P837" s="313"/>
    </row>
    <row r="838" spans="1:16" x14ac:dyDescent="0.25">
      <c r="A838" s="438">
        <v>10</v>
      </c>
      <c r="B838" s="440" t="s">
        <v>8</v>
      </c>
      <c r="C838" s="440"/>
      <c r="D838" s="923">
        <v>0</v>
      </c>
      <c r="E838" s="610">
        <v>0</v>
      </c>
      <c r="F838" s="1689">
        <v>0</v>
      </c>
      <c r="M838" s="367"/>
      <c r="P838" s="313"/>
    </row>
    <row r="839" spans="1:16" x14ac:dyDescent="0.25">
      <c r="A839" s="438"/>
      <c r="B839" s="440" t="s">
        <v>9</v>
      </c>
      <c r="C839" s="440"/>
      <c r="D839" s="923">
        <v>0</v>
      </c>
      <c r="E839" s="610">
        <v>0</v>
      </c>
      <c r="F839" s="1689">
        <v>0</v>
      </c>
      <c r="M839" s="367"/>
      <c r="P839" s="313"/>
    </row>
    <row r="840" spans="1:16" x14ac:dyDescent="0.25">
      <c r="A840" s="438" t="s">
        <v>214</v>
      </c>
      <c r="B840" s="440" t="s">
        <v>7</v>
      </c>
      <c r="C840" s="440"/>
      <c r="D840" s="923">
        <v>0</v>
      </c>
      <c r="E840" s="610">
        <v>0</v>
      </c>
      <c r="F840" s="1689">
        <v>0</v>
      </c>
      <c r="M840" s="367"/>
      <c r="P840" s="313"/>
    </row>
    <row r="841" spans="1:16" x14ac:dyDescent="0.25">
      <c r="A841" s="438">
        <v>35</v>
      </c>
      <c r="B841" s="440" t="s">
        <v>8</v>
      </c>
      <c r="C841" s="440"/>
      <c r="D841" s="923">
        <v>0</v>
      </c>
      <c r="E841" s="610">
        <v>0</v>
      </c>
      <c r="F841" s="1689">
        <v>0</v>
      </c>
      <c r="M841" s="367"/>
      <c r="P841" s="313"/>
    </row>
    <row r="842" spans="1:16" x14ac:dyDescent="0.25">
      <c r="A842" s="438"/>
      <c r="B842" s="440" t="s">
        <v>9</v>
      </c>
      <c r="C842" s="440"/>
      <c r="D842" s="923">
        <v>0</v>
      </c>
      <c r="E842" s="610">
        <v>0</v>
      </c>
      <c r="F842" s="1689">
        <v>0</v>
      </c>
      <c r="M842" s="367"/>
      <c r="P842" s="313"/>
    </row>
    <row r="843" spans="1:16" ht="16.5" thickBot="1" x14ac:dyDescent="0.3">
      <c r="A843" s="438">
        <v>110</v>
      </c>
      <c r="B843" s="440" t="s">
        <v>7</v>
      </c>
      <c r="C843" s="440"/>
      <c r="D843" s="923">
        <v>0</v>
      </c>
      <c r="E843" s="610">
        <v>0</v>
      </c>
      <c r="F843" s="1689">
        <v>0</v>
      </c>
      <c r="H843" s="343"/>
      <c r="I843" s="343"/>
      <c r="J843" s="343"/>
      <c r="K843" s="372"/>
      <c r="M843" s="367"/>
      <c r="P843" s="313"/>
    </row>
    <row r="844" spans="1:16" ht="16.5" thickBot="1" x14ac:dyDescent="0.3">
      <c r="A844" s="438"/>
      <c r="B844" s="440"/>
      <c r="C844" s="440"/>
      <c r="D844" s="923"/>
      <c r="E844" s="610"/>
      <c r="F844" s="1689"/>
      <c r="H844" s="1807" t="s">
        <v>196</v>
      </c>
      <c r="I844" s="1808"/>
      <c r="J844" s="1809"/>
      <c r="K844" s="390"/>
      <c r="M844" s="367"/>
      <c r="P844" s="313"/>
    </row>
    <row r="845" spans="1:16" ht="16.5" thickBot="1" x14ac:dyDescent="0.3">
      <c r="A845" s="438" t="s">
        <v>93</v>
      </c>
      <c r="B845" s="440"/>
      <c r="C845" s="440"/>
      <c r="D845" s="923"/>
      <c r="E845" s="610"/>
      <c r="F845" s="1689"/>
      <c r="H845" s="1791" t="s">
        <v>5</v>
      </c>
      <c r="I845" s="1782" t="s">
        <v>6</v>
      </c>
      <c r="J845" s="1805" t="s">
        <v>283</v>
      </c>
      <c r="K845" s="390"/>
      <c r="M845" s="367"/>
      <c r="P845" s="313"/>
    </row>
    <row r="846" spans="1:16" x14ac:dyDescent="0.25">
      <c r="A846" s="526" t="s">
        <v>72</v>
      </c>
      <c r="B846" s="440" t="s">
        <v>7</v>
      </c>
      <c r="C846" s="440"/>
      <c r="D846" s="923">
        <v>0</v>
      </c>
      <c r="E846" s="610">
        <v>0</v>
      </c>
      <c r="F846" s="1689">
        <v>0</v>
      </c>
      <c r="H846" s="361">
        <v>0</v>
      </c>
      <c r="I846" s="1788">
        <v>0</v>
      </c>
      <c r="J846" s="362">
        <v>0</v>
      </c>
      <c r="K846" s="1016"/>
      <c r="M846" s="367"/>
      <c r="P846" s="313"/>
    </row>
    <row r="847" spans="1:16" x14ac:dyDescent="0.25">
      <c r="A847" s="526" t="s">
        <v>82</v>
      </c>
      <c r="B847" s="440" t="s">
        <v>7</v>
      </c>
      <c r="C847" s="440"/>
      <c r="D847" s="923">
        <v>0</v>
      </c>
      <c r="E847" s="610">
        <v>0</v>
      </c>
      <c r="F847" s="1689">
        <v>0</v>
      </c>
      <c r="H847" s="731">
        <v>0</v>
      </c>
      <c r="I847" s="1783">
        <v>0</v>
      </c>
      <c r="J847" s="733">
        <v>0</v>
      </c>
      <c r="K847" s="1016"/>
      <c r="M847" s="367"/>
      <c r="P847" s="313"/>
    </row>
    <row r="848" spans="1:16" x14ac:dyDescent="0.25">
      <c r="A848" s="526" t="s">
        <v>69</v>
      </c>
      <c r="B848" s="440" t="s">
        <v>7</v>
      </c>
      <c r="C848" s="440"/>
      <c r="D848" s="923">
        <v>8</v>
      </c>
      <c r="E848" s="610">
        <v>22</v>
      </c>
      <c r="F848" s="1689">
        <v>12</v>
      </c>
      <c r="H848" s="731">
        <v>0.12</v>
      </c>
      <c r="I848" s="1783">
        <v>0.34</v>
      </c>
      <c r="J848" s="733">
        <v>0.19</v>
      </c>
      <c r="K848" s="1016"/>
      <c r="M848" s="367"/>
      <c r="P848" s="313"/>
    </row>
    <row r="849" spans="1:16" x14ac:dyDescent="0.25">
      <c r="A849" s="526" t="s">
        <v>78</v>
      </c>
      <c r="B849" s="440" t="s">
        <v>7</v>
      </c>
      <c r="C849" s="440"/>
      <c r="D849" s="923">
        <v>5</v>
      </c>
      <c r="E849" s="610">
        <v>14</v>
      </c>
      <c r="F849" s="1689">
        <v>14</v>
      </c>
      <c r="H849" s="731">
        <v>0.08</v>
      </c>
      <c r="I849" s="1783">
        <v>0.22</v>
      </c>
      <c r="J849" s="733">
        <v>0.22</v>
      </c>
      <c r="K849" s="1016"/>
      <c r="M849" s="367"/>
      <c r="P849" s="313"/>
    </row>
    <row r="850" spans="1:16" x14ac:dyDescent="0.25">
      <c r="A850" s="526" t="s">
        <v>68</v>
      </c>
      <c r="B850" s="440" t="s">
        <v>7</v>
      </c>
      <c r="C850" s="440"/>
      <c r="D850" s="923">
        <v>0</v>
      </c>
      <c r="E850" s="610">
        <v>0</v>
      </c>
      <c r="F850" s="1689">
        <v>0</v>
      </c>
      <c r="H850" s="731">
        <v>0</v>
      </c>
      <c r="I850" s="1783">
        <v>0</v>
      </c>
      <c r="J850" s="733">
        <v>0</v>
      </c>
      <c r="K850" s="1016"/>
      <c r="M850" s="367"/>
      <c r="P850" s="313"/>
    </row>
    <row r="851" spans="1:16" ht="16.5" thickBot="1" x14ac:dyDescent="0.3">
      <c r="A851" s="549" t="s">
        <v>79</v>
      </c>
      <c r="B851" s="446" t="s">
        <v>7</v>
      </c>
      <c r="C851" s="446"/>
      <c r="D851" s="1718">
        <v>5</v>
      </c>
      <c r="E851" s="1715">
        <v>9</v>
      </c>
      <c r="F851" s="1714">
        <v>9</v>
      </c>
      <c r="H851" s="732">
        <v>0.08</v>
      </c>
      <c r="I851" s="1790">
        <v>0.14000000000000001</v>
      </c>
      <c r="J851" s="734">
        <v>0.14000000000000001</v>
      </c>
      <c r="K851" s="1016"/>
      <c r="M851" s="367"/>
      <c r="P851" s="313"/>
    </row>
    <row r="852" spans="1:16" ht="16.5" thickBot="1" x14ac:dyDescent="0.3">
      <c r="A852" s="505" t="s">
        <v>201</v>
      </c>
      <c r="B852" s="512"/>
      <c r="C852" s="512"/>
      <c r="D852" s="675">
        <v>18</v>
      </c>
      <c r="E852" s="636">
        <v>45</v>
      </c>
      <c r="F852" s="782">
        <v>35</v>
      </c>
      <c r="H852" s="708">
        <v>0.28000000000000003</v>
      </c>
      <c r="I852" s="709">
        <v>0.7</v>
      </c>
      <c r="J852" s="710">
        <v>0.55000000000000004</v>
      </c>
      <c r="K852" s="418" t="s">
        <v>442</v>
      </c>
      <c r="M852" s="367"/>
      <c r="P852" s="128"/>
    </row>
    <row r="853" spans="1:16" ht="16.5" thickBot="1" x14ac:dyDescent="0.3">
      <c r="A853" s="505" t="s">
        <v>199</v>
      </c>
      <c r="B853" s="512"/>
      <c r="C853" s="512"/>
      <c r="D853" s="675">
        <v>92</v>
      </c>
      <c r="E853" s="636">
        <v>126</v>
      </c>
      <c r="F853" s="782">
        <v>77</v>
      </c>
      <c r="G853" s="423"/>
      <c r="H853" s="708">
        <v>1.44</v>
      </c>
      <c r="I853" s="709">
        <v>1.97</v>
      </c>
      <c r="J853" s="710">
        <v>1.21</v>
      </c>
      <c r="K853" s="700" t="s">
        <v>443</v>
      </c>
      <c r="M853" s="367"/>
      <c r="P853" s="128"/>
    </row>
    <row r="854" spans="1:16" x14ac:dyDescent="0.25">
      <c r="A854" s="435"/>
      <c r="B854" s="437"/>
      <c r="C854" s="437"/>
      <c r="D854" s="902"/>
      <c r="E854" s="613"/>
      <c r="F854" s="784"/>
      <c r="M854" s="367"/>
      <c r="P854" s="111"/>
    </row>
    <row r="855" spans="1:16" x14ac:dyDescent="0.25">
      <c r="A855" s="438" t="s">
        <v>13</v>
      </c>
      <c r="B855" s="440" t="s">
        <v>19</v>
      </c>
      <c r="C855" s="440"/>
      <c r="D855" s="1719">
        <v>116</v>
      </c>
      <c r="E855" s="602">
        <v>115</v>
      </c>
      <c r="F855" s="647">
        <v>113</v>
      </c>
      <c r="H855" s="978"/>
      <c r="I855" s="978"/>
      <c r="J855" s="978"/>
      <c r="K855" s="390"/>
      <c r="L855" s="354"/>
      <c r="M855" s="367"/>
      <c r="P855" s="131"/>
    </row>
    <row r="856" spans="1:16" x14ac:dyDescent="0.25">
      <c r="A856" s="438"/>
      <c r="B856" s="440" t="s">
        <v>20</v>
      </c>
      <c r="C856" s="440"/>
      <c r="D856" s="1719">
        <v>115.9</v>
      </c>
      <c r="E856" s="602">
        <v>115</v>
      </c>
      <c r="F856" s="647">
        <v>112.9</v>
      </c>
      <c r="H856" s="354"/>
      <c r="I856" s="354"/>
      <c r="J856" s="354"/>
      <c r="K856" s="371"/>
      <c r="L856" s="354"/>
      <c r="M856" s="367"/>
      <c r="P856" s="131"/>
    </row>
    <row r="857" spans="1:16" x14ac:dyDescent="0.25">
      <c r="A857" s="438" t="s">
        <v>16</v>
      </c>
      <c r="B857" s="440" t="s">
        <v>19</v>
      </c>
      <c r="C857" s="440"/>
      <c r="D857" s="1719">
        <v>35</v>
      </c>
      <c r="E857" s="602">
        <v>35</v>
      </c>
      <c r="F857" s="647">
        <v>35</v>
      </c>
      <c r="G857" s="354"/>
      <c r="H857" s="354"/>
      <c r="I857" s="354"/>
      <c r="J857" s="354"/>
      <c r="K857" s="371"/>
      <c r="L857" s="354"/>
      <c r="M857" s="367"/>
      <c r="P857" s="131"/>
    </row>
    <row r="858" spans="1:16" ht="16.5" thickBot="1" x14ac:dyDescent="0.3">
      <c r="A858" s="441"/>
      <c r="B858" s="443" t="s">
        <v>20</v>
      </c>
      <c r="C858" s="443"/>
      <c r="D858" s="1720">
        <v>35</v>
      </c>
      <c r="E858" s="603">
        <v>35</v>
      </c>
      <c r="F858" s="648">
        <v>35</v>
      </c>
      <c r="G858" s="354"/>
      <c r="H858" s="354"/>
      <c r="I858" s="354"/>
      <c r="J858" s="354"/>
      <c r="K858" s="371"/>
      <c r="L858" s="354"/>
      <c r="M858" s="367"/>
      <c r="P858" s="131"/>
    </row>
    <row r="859" spans="1:16" ht="16.5" thickBot="1" x14ac:dyDescent="0.3">
      <c r="A859" s="460" t="s">
        <v>17</v>
      </c>
      <c r="B859" s="459" t="s">
        <v>19</v>
      </c>
      <c r="C859" s="519"/>
      <c r="D859" s="1721">
        <v>10.3</v>
      </c>
      <c r="E859" s="1723">
        <v>10.3</v>
      </c>
      <c r="F859" s="649">
        <v>10.3</v>
      </c>
      <c r="G859" s="354"/>
      <c r="H859" s="354"/>
      <c r="I859" s="354"/>
      <c r="J859" s="354"/>
      <c r="K859" s="371"/>
      <c r="L859" s="354"/>
      <c r="M859" s="367"/>
      <c r="P859" s="131"/>
    </row>
    <row r="860" spans="1:16" ht="16.5" thickBot="1" x14ac:dyDescent="0.3">
      <c r="A860" s="550"/>
      <c r="B860" s="457" t="s">
        <v>20</v>
      </c>
      <c r="C860" s="548"/>
      <c r="D860" s="1722">
        <v>10.3</v>
      </c>
      <c r="E860" s="785">
        <v>10.3</v>
      </c>
      <c r="F860" s="650">
        <v>10.3</v>
      </c>
      <c r="G860" s="354"/>
      <c r="H860" s="978"/>
      <c r="I860" s="978"/>
      <c r="J860" s="978"/>
      <c r="K860" s="700"/>
      <c r="L860" s="354"/>
      <c r="M860" s="367"/>
      <c r="P860" s="131"/>
    </row>
    <row r="861" spans="1:16" ht="16.5" thickBot="1" x14ac:dyDescent="0.3">
      <c r="A861" s="451" t="s">
        <v>187</v>
      </c>
      <c r="B861" s="453" t="s">
        <v>124</v>
      </c>
      <c r="C861" s="515"/>
      <c r="D861" s="517">
        <v>0</v>
      </c>
      <c r="E861" s="517">
        <v>0</v>
      </c>
      <c r="F861" s="786">
        <v>0</v>
      </c>
      <c r="G861" s="354"/>
      <c r="H861" s="354"/>
      <c r="I861" s="354"/>
      <c r="J861" s="354"/>
      <c r="K861" s="371"/>
      <c r="L861" s="354"/>
      <c r="M861" s="367"/>
      <c r="P861" s="340"/>
    </row>
    <row r="862" spans="1:16" ht="16.5" thickBot="1" x14ac:dyDescent="0.3">
      <c r="A862" s="551" t="s">
        <v>187</v>
      </c>
      <c r="B862" s="453" t="s">
        <v>124</v>
      </c>
      <c r="C862" s="515"/>
      <c r="D862" s="516">
        <v>0</v>
      </c>
      <c r="E862" s="516">
        <v>0</v>
      </c>
      <c r="F862" s="531">
        <v>0</v>
      </c>
      <c r="H862" s="354"/>
      <c r="I862" s="354"/>
      <c r="J862" s="354"/>
      <c r="K862" s="371"/>
      <c r="L862" s="354"/>
      <c r="M862" s="367"/>
      <c r="P862" s="322"/>
    </row>
    <row r="863" spans="1:16" x14ac:dyDescent="0.25">
      <c r="A863" s="736"/>
      <c r="B863" s="476"/>
      <c r="C863" s="477"/>
      <c r="D863" s="478"/>
      <c r="E863" s="478"/>
      <c r="F863" s="2174"/>
      <c r="H863" s="354"/>
      <c r="I863" s="354"/>
      <c r="J863" s="354"/>
      <c r="K863" s="371"/>
      <c r="L863" s="354"/>
      <c r="P863" s="102"/>
    </row>
    <row r="864" spans="1:16" ht="16.5" thickBot="1" x14ac:dyDescent="0.3">
      <c r="A864" s="747" t="s">
        <v>249</v>
      </c>
      <c r="B864" s="479"/>
      <c r="C864" s="748"/>
      <c r="D864" s="748"/>
      <c r="E864" s="748"/>
      <c r="F864" s="1424"/>
      <c r="H864" s="354"/>
      <c r="I864" s="354"/>
      <c r="J864" s="354"/>
      <c r="K864" s="371"/>
      <c r="L864" s="354"/>
      <c r="P864" s="102"/>
    </row>
    <row r="865" spans="1:16" x14ac:dyDescent="0.25">
      <c r="A865" s="1810" t="s">
        <v>130</v>
      </c>
      <c r="B865" s="432" t="s">
        <v>2</v>
      </c>
      <c r="C865" s="1813" t="s">
        <v>131</v>
      </c>
      <c r="D865" s="2160" t="s">
        <v>539</v>
      </c>
      <c r="E865" s="2161"/>
      <c r="F865" s="2162"/>
      <c r="H865" s="374"/>
      <c r="I865" s="354"/>
      <c r="J865" s="354"/>
      <c r="K865" s="371"/>
      <c r="L865" s="354"/>
      <c r="P865" s="102"/>
    </row>
    <row r="866" spans="1:16" x14ac:dyDescent="0.25">
      <c r="A866" s="1811"/>
      <c r="B866" s="433" t="s">
        <v>3</v>
      </c>
      <c r="C866" s="1814"/>
      <c r="D866" s="2163" t="s">
        <v>5</v>
      </c>
      <c r="E866" s="2163" t="s">
        <v>6</v>
      </c>
      <c r="F866" s="2164" t="s">
        <v>283</v>
      </c>
      <c r="H866" s="393"/>
      <c r="I866" s="354"/>
      <c r="J866" s="354"/>
      <c r="K866" s="371"/>
      <c r="L866" s="354"/>
      <c r="P866" s="102"/>
    </row>
    <row r="867" spans="1:16" ht="16.5" thickBot="1" x14ac:dyDescent="0.3">
      <c r="A867" s="1812"/>
      <c r="B867" s="434" t="s">
        <v>4</v>
      </c>
      <c r="C867" s="1815"/>
      <c r="D867" s="2165"/>
      <c r="E867" s="2165"/>
      <c r="F867" s="2166"/>
      <c r="H867" s="425"/>
      <c r="I867" s="354"/>
      <c r="J867" s="354"/>
      <c r="K867" s="371"/>
      <c r="L867" s="354"/>
      <c r="P867" s="102"/>
    </row>
    <row r="868" spans="1:16" x14ac:dyDescent="0.25">
      <c r="A868" s="435"/>
      <c r="B868" s="436"/>
      <c r="C868" s="437"/>
      <c r="D868" s="853"/>
      <c r="E868" s="437"/>
      <c r="F868" s="1431"/>
      <c r="H868" s="374"/>
      <c r="I868" s="354"/>
      <c r="J868" s="354"/>
      <c r="K868" s="371"/>
      <c r="L868" s="354"/>
      <c r="P868" s="102"/>
    </row>
    <row r="869" spans="1:16" x14ac:dyDescent="0.25">
      <c r="A869" s="438"/>
      <c r="B869" s="439" t="s">
        <v>163</v>
      </c>
      <c r="C869" s="440"/>
      <c r="D869" s="604">
        <v>-45.2</v>
      </c>
      <c r="E869" s="604">
        <v>-86.2</v>
      </c>
      <c r="F869" s="666">
        <v>-121.7</v>
      </c>
      <c r="H869" s="334"/>
      <c r="I869" s="334"/>
      <c r="J869" s="334"/>
      <c r="K869" s="335"/>
      <c r="L869" s="354"/>
      <c r="P869" s="112"/>
    </row>
    <row r="870" spans="1:16" x14ac:dyDescent="0.25">
      <c r="A870" s="438" t="s">
        <v>412</v>
      </c>
      <c r="B870" s="439" t="s">
        <v>8</v>
      </c>
      <c r="C870" s="440"/>
      <c r="D870" s="604">
        <v>-8</v>
      </c>
      <c r="E870" s="604">
        <v>-15</v>
      </c>
      <c r="F870" s="666">
        <v>-21</v>
      </c>
      <c r="H870" s="334"/>
      <c r="I870" s="334"/>
      <c r="J870" s="334"/>
      <c r="K870" s="335"/>
      <c r="L870" s="354"/>
      <c r="P870" s="112"/>
    </row>
    <row r="871" spans="1:16" x14ac:dyDescent="0.25">
      <c r="A871" s="438"/>
      <c r="B871" s="439" t="s">
        <v>9</v>
      </c>
      <c r="C871" s="440"/>
      <c r="D871" s="604">
        <v>4</v>
      </c>
      <c r="E871" s="604">
        <v>7.5</v>
      </c>
      <c r="F871" s="666">
        <v>10.5</v>
      </c>
      <c r="H871" s="334"/>
      <c r="I871" s="336"/>
      <c r="J871" s="336"/>
      <c r="K871" s="371"/>
      <c r="L871" s="354"/>
      <c r="P871" s="112"/>
    </row>
    <row r="872" spans="1:16" x14ac:dyDescent="0.25">
      <c r="A872" s="438"/>
      <c r="B872" s="439"/>
      <c r="C872" s="440"/>
      <c r="D872" s="604"/>
      <c r="E872" s="604"/>
      <c r="F872" s="666"/>
      <c r="H872" s="426"/>
      <c r="I872" s="336"/>
      <c r="J872" s="336"/>
      <c r="K872" s="371"/>
      <c r="L872" s="354"/>
      <c r="P872" s="112"/>
    </row>
    <row r="873" spans="1:16" x14ac:dyDescent="0.25">
      <c r="A873" s="438"/>
      <c r="B873" s="439" t="s">
        <v>171</v>
      </c>
      <c r="C873" s="440"/>
      <c r="D873" s="604">
        <v>63.2</v>
      </c>
      <c r="E873" s="604">
        <v>109.2</v>
      </c>
      <c r="F873" s="666">
        <v>145</v>
      </c>
      <c r="H873" s="334"/>
      <c r="I873" s="334"/>
      <c r="J873" s="334"/>
      <c r="K873" s="371"/>
      <c r="L873" s="354"/>
      <c r="P873" s="112"/>
    </row>
    <row r="874" spans="1:16" x14ac:dyDescent="0.25">
      <c r="A874" s="438" t="s">
        <v>413</v>
      </c>
      <c r="B874" s="439" t="s">
        <v>8</v>
      </c>
      <c r="C874" s="440"/>
      <c r="D874" s="604">
        <v>11</v>
      </c>
      <c r="E874" s="604">
        <v>19</v>
      </c>
      <c r="F874" s="666">
        <v>25</v>
      </c>
      <c r="H874" s="334"/>
      <c r="I874" s="334"/>
      <c r="J874" s="334"/>
      <c r="K874" s="335"/>
      <c r="L874" s="354"/>
      <c r="P874" s="112"/>
    </row>
    <row r="875" spans="1:16" x14ac:dyDescent="0.25">
      <c r="A875" s="438"/>
      <c r="B875" s="439" t="s">
        <v>9</v>
      </c>
      <c r="C875" s="440"/>
      <c r="D875" s="604">
        <v>5.5</v>
      </c>
      <c r="E875" s="604">
        <v>9.5</v>
      </c>
      <c r="F875" s="666">
        <v>12.5</v>
      </c>
      <c r="H875" s="1802"/>
      <c r="I875" s="1802"/>
      <c r="J875" s="1802"/>
      <c r="K875" s="718"/>
      <c r="L875" s="354"/>
      <c r="P875" s="112"/>
    </row>
    <row r="876" spans="1:16" x14ac:dyDescent="0.25">
      <c r="A876" s="438"/>
      <c r="B876" s="439"/>
      <c r="C876" s="440"/>
      <c r="D876" s="604"/>
      <c r="E876" s="604"/>
      <c r="F876" s="666"/>
      <c r="H876" s="426"/>
      <c r="I876" s="336"/>
      <c r="J876" s="336"/>
      <c r="K876" s="371"/>
      <c r="L876" s="354"/>
      <c r="P876" s="112"/>
    </row>
    <row r="877" spans="1:16" x14ac:dyDescent="0.25">
      <c r="A877" s="438"/>
      <c r="B877" s="439" t="s">
        <v>7</v>
      </c>
      <c r="C877" s="440"/>
      <c r="D877" s="610">
        <v>106</v>
      </c>
      <c r="E877" s="610">
        <v>131</v>
      </c>
      <c r="F877" s="620">
        <v>131</v>
      </c>
      <c r="H877" s="334"/>
      <c r="I877" s="334"/>
      <c r="J877" s="334"/>
      <c r="K877" s="335"/>
      <c r="L877" s="354"/>
      <c r="P877" s="313"/>
    </row>
    <row r="878" spans="1:16" x14ac:dyDescent="0.25">
      <c r="A878" s="438" t="s">
        <v>182</v>
      </c>
      <c r="B878" s="439" t="s">
        <v>8</v>
      </c>
      <c r="C878" s="440"/>
      <c r="D878" s="604">
        <v>1.6</v>
      </c>
      <c r="E878" s="604">
        <v>2</v>
      </c>
      <c r="F878" s="666">
        <v>2</v>
      </c>
      <c r="H878" s="334"/>
      <c r="I878" s="334"/>
      <c r="J878" s="334"/>
      <c r="K878" s="335"/>
      <c r="L878" s="354"/>
      <c r="P878" s="112"/>
    </row>
    <row r="879" spans="1:16" x14ac:dyDescent="0.25">
      <c r="A879" s="438"/>
      <c r="B879" s="439" t="s">
        <v>9</v>
      </c>
      <c r="C879" s="440"/>
      <c r="D879" s="604">
        <v>0.75</v>
      </c>
      <c r="E879" s="604">
        <v>1</v>
      </c>
      <c r="F879" s="666">
        <v>1</v>
      </c>
      <c r="H879" s="427"/>
      <c r="I879" s="336"/>
      <c r="J879" s="336"/>
      <c r="K879" s="371"/>
      <c r="L879" s="354"/>
      <c r="P879" s="112"/>
    </row>
    <row r="880" spans="1:16" ht="16.5" thickBot="1" x14ac:dyDescent="0.3">
      <c r="A880" s="441">
        <v>110</v>
      </c>
      <c r="B880" s="442" t="s">
        <v>7</v>
      </c>
      <c r="C880" s="443"/>
      <c r="D880" s="604">
        <v>8.8000000000000007</v>
      </c>
      <c r="E880" s="604">
        <v>11.8</v>
      </c>
      <c r="F880" s="666">
        <v>11.8</v>
      </c>
      <c r="H880" s="343"/>
      <c r="I880" s="343"/>
      <c r="J880" s="343"/>
      <c r="K880" s="335"/>
      <c r="L880" s="354"/>
      <c r="P880" s="112"/>
    </row>
    <row r="881" spans="1:16" ht="16.5" thickBot="1" x14ac:dyDescent="0.3">
      <c r="A881" s="919" t="s">
        <v>334</v>
      </c>
      <c r="B881" s="920"/>
      <c r="C881" s="921"/>
      <c r="D881" s="925">
        <v>0</v>
      </c>
      <c r="E881" s="1008">
        <v>0</v>
      </c>
      <c r="F881" s="926">
        <v>0</v>
      </c>
      <c r="H881" s="1807" t="s">
        <v>196</v>
      </c>
      <c r="I881" s="1808"/>
      <c r="J881" s="1809"/>
      <c r="K881" s="390"/>
      <c r="P881" s="348"/>
    </row>
    <row r="882" spans="1:16" ht="16.5" thickBot="1" x14ac:dyDescent="0.3">
      <c r="A882" s="444" t="s">
        <v>94</v>
      </c>
      <c r="B882" s="445"/>
      <c r="C882" s="446"/>
      <c r="D882" s="110"/>
      <c r="E882" s="2189"/>
      <c r="F882" s="2190"/>
      <c r="H882" s="1791" t="s">
        <v>5</v>
      </c>
      <c r="I882" s="1782" t="s">
        <v>6</v>
      </c>
      <c r="J882" s="1805" t="s">
        <v>283</v>
      </c>
      <c r="K882" s="390"/>
      <c r="P882" s="112"/>
    </row>
    <row r="883" spans="1:16" x14ac:dyDescent="0.25">
      <c r="A883" s="526" t="s">
        <v>78</v>
      </c>
      <c r="B883" s="439" t="s">
        <v>7</v>
      </c>
      <c r="C883" s="922"/>
      <c r="D883" s="604">
        <v>48</v>
      </c>
      <c r="E883" s="604">
        <v>56</v>
      </c>
      <c r="F883" s="666">
        <v>56</v>
      </c>
      <c r="H883" s="361">
        <v>0.73</v>
      </c>
      <c r="I883" s="1788">
        <v>0.86</v>
      </c>
      <c r="J883" s="362">
        <v>0.86</v>
      </c>
      <c r="K883" s="1016"/>
      <c r="P883" s="112"/>
    </row>
    <row r="884" spans="1:16" x14ac:dyDescent="0.25">
      <c r="A884" s="526" t="s">
        <v>70</v>
      </c>
      <c r="B884" s="439" t="s">
        <v>7</v>
      </c>
      <c r="C884" s="922"/>
      <c r="D884" s="604">
        <v>2</v>
      </c>
      <c r="E884" s="604">
        <v>4</v>
      </c>
      <c r="F884" s="666">
        <v>4</v>
      </c>
      <c r="H884" s="731">
        <v>0.03</v>
      </c>
      <c r="I884" s="1783">
        <v>0.06</v>
      </c>
      <c r="J884" s="733">
        <v>0.06</v>
      </c>
      <c r="K884" s="1016"/>
      <c r="P884" s="112"/>
    </row>
    <row r="885" spans="1:16" x14ac:dyDescent="0.25">
      <c r="A885" s="526" t="s">
        <v>65</v>
      </c>
      <c r="B885" s="439" t="s">
        <v>7</v>
      </c>
      <c r="C885" s="922"/>
      <c r="D885" s="610">
        <v>8</v>
      </c>
      <c r="E885" s="610">
        <v>10</v>
      </c>
      <c r="F885" s="620">
        <v>10</v>
      </c>
      <c r="H885" s="731">
        <v>0.12</v>
      </c>
      <c r="I885" s="1783">
        <v>0.15</v>
      </c>
      <c r="J885" s="733">
        <v>0.15</v>
      </c>
      <c r="K885" s="1016"/>
      <c r="P885" s="313"/>
    </row>
    <row r="886" spans="1:16" x14ac:dyDescent="0.25">
      <c r="A886" s="526" t="s">
        <v>66</v>
      </c>
      <c r="B886" s="439" t="s">
        <v>7</v>
      </c>
      <c r="C886" s="922"/>
      <c r="D886" s="610">
        <v>5</v>
      </c>
      <c r="E886" s="610">
        <v>6</v>
      </c>
      <c r="F886" s="620">
        <v>6</v>
      </c>
      <c r="H886" s="731">
        <v>0.08</v>
      </c>
      <c r="I886" s="1783">
        <v>0.09</v>
      </c>
      <c r="J886" s="733">
        <v>0.09</v>
      </c>
      <c r="K886" s="1016"/>
      <c r="P886" s="313"/>
    </row>
    <row r="887" spans="1:16" x14ac:dyDescent="0.25">
      <c r="A887" s="526" t="s">
        <v>63</v>
      </c>
      <c r="B887" s="439" t="s">
        <v>7</v>
      </c>
      <c r="C887" s="922"/>
      <c r="D887" s="610">
        <v>3</v>
      </c>
      <c r="E887" s="610">
        <v>4</v>
      </c>
      <c r="F887" s="620">
        <v>4</v>
      </c>
      <c r="H887" s="731">
        <v>0.05</v>
      </c>
      <c r="I887" s="1783">
        <v>0.06</v>
      </c>
      <c r="J887" s="733">
        <v>0.06</v>
      </c>
      <c r="K887" s="1016"/>
      <c r="P887" s="313"/>
    </row>
    <row r="888" spans="1:16" ht="16.5" thickBot="1" x14ac:dyDescent="0.3">
      <c r="A888" s="553" t="s">
        <v>79</v>
      </c>
      <c r="B888" s="449" t="s">
        <v>7</v>
      </c>
      <c r="C888" s="450"/>
      <c r="D888" s="629">
        <v>32</v>
      </c>
      <c r="E888" s="629">
        <v>51</v>
      </c>
      <c r="F888" s="621">
        <v>51</v>
      </c>
      <c r="H888" s="732">
        <v>0.49</v>
      </c>
      <c r="I888" s="1790">
        <v>0.78</v>
      </c>
      <c r="J888" s="734">
        <v>0.78</v>
      </c>
      <c r="K888" s="1016"/>
      <c r="P888" s="111"/>
    </row>
    <row r="889" spans="1:16" ht="16.5" thickBot="1" x14ac:dyDescent="0.3">
      <c r="A889" s="505" t="s">
        <v>197</v>
      </c>
      <c r="B889" s="511"/>
      <c r="C889" s="512"/>
      <c r="D889" s="675">
        <v>98</v>
      </c>
      <c r="E889" s="636">
        <v>131</v>
      </c>
      <c r="F889" s="782">
        <v>131</v>
      </c>
      <c r="H889" s="708">
        <v>1.5</v>
      </c>
      <c r="I889" s="709">
        <v>2</v>
      </c>
      <c r="J889" s="710">
        <v>2</v>
      </c>
      <c r="K889" s="418" t="s">
        <v>441</v>
      </c>
      <c r="P889" s="128"/>
    </row>
    <row r="890" spans="1:16" x14ac:dyDescent="0.25">
      <c r="A890" s="435"/>
      <c r="B890" s="436"/>
      <c r="C890" s="437"/>
      <c r="D890" s="902"/>
      <c r="E890" s="613"/>
      <c r="F890" s="784"/>
      <c r="H890" s="354"/>
      <c r="I890" s="354"/>
      <c r="P890" s="111"/>
    </row>
    <row r="891" spans="1:16" x14ac:dyDescent="0.25">
      <c r="A891" s="438"/>
      <c r="B891" s="439" t="s">
        <v>7</v>
      </c>
      <c r="C891" s="440"/>
      <c r="D891" s="614">
        <v>106</v>
      </c>
      <c r="E891" s="614">
        <v>131</v>
      </c>
      <c r="F891" s="618">
        <v>131</v>
      </c>
      <c r="H891" s="334"/>
      <c r="I891" s="334"/>
      <c r="J891" s="334"/>
      <c r="K891" s="335"/>
      <c r="P891" s="111"/>
    </row>
    <row r="892" spans="1:16" x14ac:dyDescent="0.25">
      <c r="A892" s="438" t="s">
        <v>183</v>
      </c>
      <c r="B892" s="439" t="s">
        <v>8</v>
      </c>
      <c r="C892" s="440"/>
      <c r="D892" s="611">
        <v>1.6</v>
      </c>
      <c r="E892" s="611">
        <v>2</v>
      </c>
      <c r="F892" s="617">
        <v>2</v>
      </c>
      <c r="H892" s="334"/>
      <c r="I892" s="334"/>
      <c r="J892" s="334"/>
      <c r="K892" s="335"/>
      <c r="P892" s="126"/>
    </row>
    <row r="893" spans="1:16" x14ac:dyDescent="0.25">
      <c r="A893" s="438"/>
      <c r="B893" s="439" t="s">
        <v>9</v>
      </c>
      <c r="C893" s="440"/>
      <c r="D893" s="611">
        <v>0.75</v>
      </c>
      <c r="E893" s="611">
        <v>1</v>
      </c>
      <c r="F893" s="617">
        <v>1</v>
      </c>
      <c r="H893" s="426"/>
      <c r="I893" s="336"/>
      <c r="J893" s="337"/>
      <c r="P893" s="126"/>
    </row>
    <row r="894" spans="1:16" ht="16.5" thickBot="1" x14ac:dyDescent="0.3">
      <c r="A894" s="438">
        <v>110</v>
      </c>
      <c r="B894" s="439" t="s">
        <v>7</v>
      </c>
      <c r="C894" s="440"/>
      <c r="D894" s="611">
        <v>8.6999999999999993</v>
      </c>
      <c r="E894" s="611">
        <v>11.7</v>
      </c>
      <c r="F894" s="617">
        <v>11.7</v>
      </c>
      <c r="H894" s="343"/>
      <c r="I894" s="343"/>
      <c r="J894" s="343"/>
      <c r="K894" s="335"/>
      <c r="P894" s="126"/>
    </row>
    <row r="895" spans="1:16" ht="16.5" thickBot="1" x14ac:dyDescent="0.3">
      <c r="A895" s="919" t="s">
        <v>334</v>
      </c>
      <c r="B895" s="920"/>
      <c r="C895" s="924"/>
      <c r="D895" s="925">
        <v>0</v>
      </c>
      <c r="E895" s="1008">
        <v>0</v>
      </c>
      <c r="F895" s="926">
        <v>0</v>
      </c>
      <c r="H895" s="1807" t="s">
        <v>196</v>
      </c>
      <c r="I895" s="1808"/>
      <c r="J895" s="1809"/>
      <c r="K895" s="390"/>
      <c r="P895" s="340"/>
    </row>
    <row r="896" spans="1:16" ht="16.5" thickBot="1" x14ac:dyDescent="0.3">
      <c r="A896" s="438" t="s">
        <v>95</v>
      </c>
      <c r="B896" s="439"/>
      <c r="C896" s="440"/>
      <c r="D896" s="894"/>
      <c r="E896" s="614"/>
      <c r="F896" s="780"/>
      <c r="H896" s="1791" t="s">
        <v>5</v>
      </c>
      <c r="I896" s="1782" t="s">
        <v>6</v>
      </c>
      <c r="J896" s="1805" t="s">
        <v>283</v>
      </c>
      <c r="K896" s="390"/>
      <c r="P896" s="111"/>
    </row>
    <row r="897" spans="1:16" x14ac:dyDescent="0.25">
      <c r="A897" s="526" t="s">
        <v>68</v>
      </c>
      <c r="B897" s="439" t="s">
        <v>7</v>
      </c>
      <c r="C897" s="440"/>
      <c r="D897" s="614">
        <v>40</v>
      </c>
      <c r="E897" s="614">
        <v>50</v>
      </c>
      <c r="F897" s="618">
        <v>50</v>
      </c>
      <c r="H897" s="361">
        <v>0.61</v>
      </c>
      <c r="I897" s="1788">
        <v>0.76</v>
      </c>
      <c r="J897" s="362">
        <v>0.76</v>
      </c>
      <c r="K897" s="1016"/>
      <c r="P897" s="111"/>
    </row>
    <row r="898" spans="1:16" x14ac:dyDescent="0.25">
      <c r="A898" s="526" t="s">
        <v>69</v>
      </c>
      <c r="B898" s="439" t="s">
        <v>7</v>
      </c>
      <c r="C898" s="440"/>
      <c r="D898" s="614">
        <v>2</v>
      </c>
      <c r="E898" s="614">
        <v>4</v>
      </c>
      <c r="F898" s="618">
        <v>4</v>
      </c>
      <c r="H898" s="731">
        <v>0.03</v>
      </c>
      <c r="I898" s="1783">
        <v>0.06</v>
      </c>
      <c r="J898" s="733">
        <v>0.06</v>
      </c>
      <c r="K898" s="1016"/>
      <c r="P898" s="111"/>
    </row>
    <row r="899" spans="1:16" x14ac:dyDescent="0.25">
      <c r="A899" s="526" t="s">
        <v>67</v>
      </c>
      <c r="B899" s="439" t="s">
        <v>7</v>
      </c>
      <c r="C899" s="440"/>
      <c r="D899" s="610">
        <v>1</v>
      </c>
      <c r="E899" s="610">
        <v>1</v>
      </c>
      <c r="F899" s="620">
        <v>1</v>
      </c>
      <c r="H899" s="731">
        <v>0.02</v>
      </c>
      <c r="I899" s="1783">
        <v>0.02</v>
      </c>
      <c r="J899" s="733">
        <v>0.02</v>
      </c>
      <c r="K899" s="1016"/>
      <c r="P899" s="313"/>
    </row>
    <row r="900" spans="1:16" x14ac:dyDescent="0.25">
      <c r="A900" s="526" t="s">
        <v>64</v>
      </c>
      <c r="B900" s="439" t="s">
        <v>7</v>
      </c>
      <c r="C900" s="440"/>
      <c r="D900" s="614">
        <v>2</v>
      </c>
      <c r="E900" s="614">
        <v>4</v>
      </c>
      <c r="F900" s="618">
        <v>4</v>
      </c>
      <c r="H900" s="731">
        <v>0.03</v>
      </c>
      <c r="I900" s="1783">
        <v>0.06</v>
      </c>
      <c r="J900" s="733">
        <v>0.06</v>
      </c>
      <c r="K900" s="1016"/>
      <c r="P900" s="111"/>
    </row>
    <row r="901" spans="1:16" x14ac:dyDescent="0.25">
      <c r="A901" s="526" t="s">
        <v>72</v>
      </c>
      <c r="B901" s="439" t="s">
        <v>7</v>
      </c>
      <c r="C901" s="440"/>
      <c r="D901" s="614">
        <v>1</v>
      </c>
      <c r="E901" s="614">
        <v>1</v>
      </c>
      <c r="F901" s="618">
        <v>1</v>
      </c>
      <c r="H901" s="731">
        <v>0.02</v>
      </c>
      <c r="I901" s="1783">
        <v>0.02</v>
      </c>
      <c r="J901" s="733">
        <v>0.02</v>
      </c>
      <c r="K901" s="1016"/>
      <c r="P901" s="111"/>
    </row>
    <row r="902" spans="1:16" ht="16.5" thickBot="1" x14ac:dyDescent="0.3">
      <c r="A902" s="553" t="s">
        <v>82</v>
      </c>
      <c r="B902" s="449" t="s">
        <v>7</v>
      </c>
      <c r="C902" s="450"/>
      <c r="D902" s="629">
        <v>52</v>
      </c>
      <c r="E902" s="629">
        <v>71</v>
      </c>
      <c r="F902" s="621">
        <v>71</v>
      </c>
      <c r="H902" s="732">
        <v>0.8</v>
      </c>
      <c r="I902" s="1790">
        <v>1.0900000000000001</v>
      </c>
      <c r="J902" s="734">
        <v>1.0900000000000001</v>
      </c>
      <c r="K902" s="1016"/>
      <c r="P902" s="111"/>
    </row>
    <row r="903" spans="1:16" ht="16.5" thickBot="1" x14ac:dyDescent="0.3">
      <c r="A903" s="505" t="s">
        <v>201</v>
      </c>
      <c r="B903" s="511"/>
      <c r="C903" s="512"/>
      <c r="D903" s="675">
        <v>98</v>
      </c>
      <c r="E903" s="636">
        <v>131</v>
      </c>
      <c r="F903" s="782">
        <v>131</v>
      </c>
      <c r="H903" s="708">
        <v>1.51</v>
      </c>
      <c r="I903" s="709">
        <v>2.0099999999999998</v>
      </c>
      <c r="J903" s="710">
        <v>2.0099999999999998</v>
      </c>
      <c r="K903" s="418" t="s">
        <v>442</v>
      </c>
      <c r="P903" s="128"/>
    </row>
    <row r="904" spans="1:16" ht="16.5" thickBot="1" x14ac:dyDescent="0.3">
      <c r="A904" s="505" t="s">
        <v>199</v>
      </c>
      <c r="B904" s="511"/>
      <c r="C904" s="512"/>
      <c r="D904" s="675">
        <v>196</v>
      </c>
      <c r="E904" s="636">
        <v>262</v>
      </c>
      <c r="F904" s="782">
        <v>262</v>
      </c>
      <c r="H904" s="708">
        <v>3.01</v>
      </c>
      <c r="I904" s="709">
        <v>4.01</v>
      </c>
      <c r="J904" s="710">
        <v>4.01</v>
      </c>
      <c r="K904" s="700" t="s">
        <v>443</v>
      </c>
      <c r="P904" s="128"/>
    </row>
    <row r="905" spans="1:16" x14ac:dyDescent="0.25">
      <c r="A905" s="435"/>
      <c r="B905" s="436"/>
      <c r="C905" s="437"/>
      <c r="D905" s="902"/>
      <c r="E905" s="613"/>
      <c r="F905" s="784"/>
      <c r="H905" s="382"/>
      <c r="I905" s="382"/>
      <c r="J905" s="382"/>
      <c r="P905" s="111"/>
    </row>
    <row r="906" spans="1:16" x14ac:dyDescent="0.25">
      <c r="A906" s="438" t="s">
        <v>13</v>
      </c>
      <c r="B906" s="439" t="s">
        <v>14</v>
      </c>
      <c r="C906" s="440"/>
      <c r="D906" s="604">
        <v>117</v>
      </c>
      <c r="E906" s="604">
        <v>115</v>
      </c>
      <c r="F906" s="666">
        <v>114</v>
      </c>
      <c r="H906" s="1801"/>
      <c r="I906" s="1801"/>
      <c r="J906" s="1801"/>
      <c r="K906" s="390"/>
      <c r="L906" s="354"/>
      <c r="M906" s="354"/>
      <c r="N906" s="354"/>
      <c r="P906" s="112"/>
    </row>
    <row r="907" spans="1:16" x14ac:dyDescent="0.25">
      <c r="A907" s="438"/>
      <c r="B907" s="439" t="s">
        <v>15</v>
      </c>
      <c r="C907" s="440"/>
      <c r="D907" s="604">
        <v>116.9</v>
      </c>
      <c r="E907" s="604">
        <v>114.9</v>
      </c>
      <c r="F907" s="666">
        <v>113.9</v>
      </c>
      <c r="H907" s="354"/>
      <c r="I907" s="354"/>
      <c r="J907" s="354"/>
      <c r="K907" s="371"/>
      <c r="L907" s="354"/>
      <c r="M907" s="354"/>
      <c r="N907" s="354"/>
      <c r="P907" s="112"/>
    </row>
    <row r="908" spans="1:16" x14ac:dyDescent="0.25">
      <c r="A908" s="438" t="s">
        <v>17</v>
      </c>
      <c r="B908" s="439" t="s">
        <v>14</v>
      </c>
      <c r="C908" s="440"/>
      <c r="D908" s="604">
        <v>10.1</v>
      </c>
      <c r="E908" s="604">
        <v>10.1</v>
      </c>
      <c r="F908" s="666">
        <v>10.1</v>
      </c>
      <c r="H908" s="978"/>
      <c r="I908" s="978"/>
      <c r="J908" s="978"/>
      <c r="K908" s="390"/>
      <c r="L908" s="354"/>
      <c r="M908" s="354"/>
      <c r="N908" s="354"/>
      <c r="P908" s="112"/>
    </row>
    <row r="909" spans="1:16" ht="16.5" thickBot="1" x14ac:dyDescent="0.3">
      <c r="A909" s="441"/>
      <c r="B909" s="442" t="s">
        <v>15</v>
      </c>
      <c r="C909" s="443"/>
      <c r="D909" s="604">
        <v>10.1</v>
      </c>
      <c r="E909" s="604">
        <v>10.1</v>
      </c>
      <c r="F909" s="666">
        <v>10.1</v>
      </c>
      <c r="H909" s="354"/>
      <c r="I909" s="354"/>
      <c r="J909" s="354"/>
      <c r="K909" s="371"/>
      <c r="L909" s="354"/>
      <c r="M909" s="354"/>
      <c r="N909" s="354"/>
      <c r="P909" s="112"/>
    </row>
    <row r="910" spans="1:16" s="104" customFormat="1" ht="16.5" thickBot="1" x14ac:dyDescent="0.3">
      <c r="A910" s="927" t="s">
        <v>164</v>
      </c>
      <c r="B910" s="928" t="s">
        <v>124</v>
      </c>
      <c r="C910" s="929"/>
      <c r="D910" s="516">
        <v>0</v>
      </c>
      <c r="E910" s="516">
        <v>0</v>
      </c>
      <c r="F910" s="836">
        <v>0</v>
      </c>
      <c r="G910" s="338"/>
      <c r="H910" s="354"/>
      <c r="I910" s="354"/>
      <c r="J910" s="354"/>
      <c r="K910" s="371"/>
      <c r="L910" s="354"/>
      <c r="M910" s="354"/>
      <c r="N910" s="354"/>
      <c r="O910" s="338"/>
      <c r="P910" s="322"/>
    </row>
    <row r="911" spans="1:16" ht="16.5" thickBot="1" x14ac:dyDescent="0.3">
      <c r="A911" s="473" t="s">
        <v>234</v>
      </c>
      <c r="B911" s="520"/>
      <c r="C911" s="521"/>
      <c r="D911" s="2182"/>
      <c r="E911" s="2182"/>
      <c r="F911" s="2183"/>
      <c r="H911" s="354"/>
      <c r="I911" s="354"/>
      <c r="J911" s="354"/>
      <c r="K911" s="371"/>
      <c r="L911" s="354"/>
      <c r="M911" s="354"/>
      <c r="N911" s="354"/>
      <c r="P911" s="349"/>
    </row>
    <row r="912" spans="1:16" x14ac:dyDescent="0.25">
      <c r="A912" s="736"/>
      <c r="B912" s="381"/>
      <c r="C912" s="371"/>
      <c r="D912" s="383"/>
      <c r="E912" s="383"/>
      <c r="F912" s="2169"/>
      <c r="H912" s="354"/>
      <c r="I912" s="354"/>
      <c r="J912" s="354"/>
      <c r="K912" s="371"/>
      <c r="L912" s="354"/>
      <c r="M912" s="354"/>
      <c r="N912" s="354"/>
      <c r="P912" s="102"/>
    </row>
    <row r="913" spans="1:16" ht="16.5" thickBot="1" x14ac:dyDescent="0.3">
      <c r="A913" s="747" t="s">
        <v>232</v>
      </c>
      <c r="B913" s="381"/>
      <c r="C913" s="371"/>
      <c r="D913" s="383"/>
      <c r="E913" s="383"/>
      <c r="F913" s="2169"/>
      <c r="H913" s="354"/>
      <c r="I913" s="354"/>
      <c r="J913" s="354"/>
      <c r="K913" s="371"/>
      <c r="L913" s="354"/>
      <c r="M913" s="354"/>
      <c r="N913" s="354"/>
      <c r="P913" s="102"/>
    </row>
    <row r="914" spans="1:16" x14ac:dyDescent="0.25">
      <c r="A914" s="1810" t="s">
        <v>130</v>
      </c>
      <c r="B914" s="432" t="s">
        <v>2</v>
      </c>
      <c r="C914" s="1813" t="s">
        <v>131</v>
      </c>
      <c r="D914" s="2160" t="s">
        <v>539</v>
      </c>
      <c r="E914" s="2161"/>
      <c r="F914" s="2162"/>
      <c r="H914" s="354"/>
      <c r="I914" s="354"/>
      <c r="J914" s="354"/>
      <c r="K914" s="371"/>
      <c r="L914" s="354"/>
      <c r="M914" s="354"/>
      <c r="N914" s="354"/>
      <c r="P914" s="102"/>
    </row>
    <row r="915" spans="1:16" x14ac:dyDescent="0.25">
      <c r="A915" s="1811"/>
      <c r="B915" s="433" t="s">
        <v>3</v>
      </c>
      <c r="C915" s="1814"/>
      <c r="D915" s="2163" t="s">
        <v>5</v>
      </c>
      <c r="E915" s="2163" t="s">
        <v>6</v>
      </c>
      <c r="F915" s="2164" t="s">
        <v>283</v>
      </c>
      <c r="H915" s="354"/>
      <c r="I915" s="354"/>
      <c r="J915" s="354"/>
      <c r="K915" s="371"/>
      <c r="L915" s="354"/>
      <c r="M915" s="354"/>
      <c r="N915" s="354"/>
      <c r="P915" s="102"/>
    </row>
    <row r="916" spans="1:16" ht="16.5" thickBot="1" x14ac:dyDescent="0.3">
      <c r="A916" s="1812"/>
      <c r="B916" s="434" t="s">
        <v>4</v>
      </c>
      <c r="C916" s="1815"/>
      <c r="D916" s="2165"/>
      <c r="E916" s="2165"/>
      <c r="F916" s="2166"/>
      <c r="H916" s="354"/>
      <c r="I916" s="354"/>
      <c r="J916" s="354"/>
      <c r="K916" s="371"/>
      <c r="L916" s="354"/>
      <c r="M916" s="354"/>
      <c r="N916" s="354"/>
      <c r="P916" s="102"/>
    </row>
    <row r="917" spans="1:16" x14ac:dyDescent="0.25">
      <c r="A917" s="435"/>
      <c r="B917" s="436"/>
      <c r="C917" s="468"/>
      <c r="D917" s="468"/>
      <c r="E917" s="468"/>
      <c r="F917" s="2170"/>
      <c r="H917" s="354"/>
      <c r="I917" s="354"/>
      <c r="J917" s="354"/>
      <c r="K917" s="371"/>
      <c r="L917" s="354"/>
      <c r="M917" s="354"/>
      <c r="N917" s="354"/>
      <c r="P917" s="102"/>
    </row>
    <row r="918" spans="1:16" x14ac:dyDescent="0.25">
      <c r="A918" s="438"/>
      <c r="B918" s="439" t="s">
        <v>18</v>
      </c>
      <c r="C918" s="470"/>
      <c r="D918" s="923">
        <v>30.9</v>
      </c>
      <c r="E918" s="610">
        <v>30.9</v>
      </c>
      <c r="F918" s="1689">
        <v>30.9</v>
      </c>
      <c r="H918" s="103"/>
      <c r="I918" s="103"/>
      <c r="J918" s="103"/>
      <c r="K918" s="335"/>
      <c r="L918" s="354"/>
      <c r="M918" s="354"/>
      <c r="N918" s="354"/>
      <c r="P918" s="313"/>
    </row>
    <row r="919" spans="1:16" x14ac:dyDescent="0.25">
      <c r="A919" s="438" t="s">
        <v>111</v>
      </c>
      <c r="B919" s="439" t="s">
        <v>8</v>
      </c>
      <c r="C919" s="440"/>
      <c r="D919" s="893">
        <v>5.2</v>
      </c>
      <c r="E919" s="611">
        <v>5.2</v>
      </c>
      <c r="F919" s="781">
        <v>5.2</v>
      </c>
      <c r="H919" s="103"/>
      <c r="I919" s="103"/>
      <c r="J919" s="103"/>
      <c r="K919" s="335"/>
      <c r="L919" s="110"/>
      <c r="M919" s="110"/>
      <c r="N919" s="110"/>
      <c r="O919" s="354"/>
      <c r="P919" s="126"/>
    </row>
    <row r="920" spans="1:16" x14ac:dyDescent="0.25">
      <c r="A920" s="438"/>
      <c r="B920" s="439" t="s">
        <v>9</v>
      </c>
      <c r="C920" s="440"/>
      <c r="D920" s="895">
        <v>2.6</v>
      </c>
      <c r="E920" s="609">
        <v>2.6</v>
      </c>
      <c r="F920" s="1003">
        <v>2.6</v>
      </c>
      <c r="H920" s="354"/>
      <c r="I920" s="354"/>
      <c r="J920" s="354"/>
      <c r="K920" s="371"/>
      <c r="L920" s="126"/>
      <c r="M920" s="126"/>
      <c r="N920" s="126"/>
      <c r="O920" s="354"/>
      <c r="P920" s="123"/>
    </row>
    <row r="921" spans="1:16" x14ac:dyDescent="0.25">
      <c r="A921" s="438"/>
      <c r="B921" s="439"/>
      <c r="C921" s="440"/>
      <c r="D921" s="894"/>
      <c r="E921" s="614"/>
      <c r="F921" s="780"/>
      <c r="G921" s="360"/>
      <c r="H921" s="354"/>
      <c r="I921" s="354"/>
      <c r="J921" s="354"/>
      <c r="K921" s="371"/>
      <c r="L921" s="126"/>
      <c r="M921" s="126"/>
      <c r="N921" s="126"/>
      <c r="O921" s="354"/>
      <c r="P921" s="111"/>
    </row>
    <row r="922" spans="1:16" x14ac:dyDescent="0.25">
      <c r="A922" s="438"/>
      <c r="B922" s="439" t="s">
        <v>173</v>
      </c>
      <c r="C922" s="440"/>
      <c r="D922" s="604">
        <v>-54.2</v>
      </c>
      <c r="E922" s="604">
        <v>-59.7</v>
      </c>
      <c r="F922" s="1683">
        <v>12.5</v>
      </c>
      <c r="H922" s="334"/>
      <c r="I922" s="343"/>
      <c r="J922" s="334"/>
      <c r="K922" s="335"/>
      <c r="L922" s="354"/>
      <c r="M922" s="354"/>
      <c r="N922" s="354"/>
      <c r="O922" s="354"/>
      <c r="P922" s="112"/>
    </row>
    <row r="923" spans="1:16" x14ac:dyDescent="0.25">
      <c r="A923" s="438" t="s">
        <v>414</v>
      </c>
      <c r="B923" s="439" t="s">
        <v>8</v>
      </c>
      <c r="C923" s="440"/>
      <c r="D923" s="609">
        <v>-9.6</v>
      </c>
      <c r="E923" s="609">
        <v>-10.4</v>
      </c>
      <c r="F923" s="1683">
        <v>2.1</v>
      </c>
      <c r="H923" s="334"/>
      <c r="I923" s="334"/>
      <c r="J923" s="334"/>
      <c r="K923" s="335"/>
      <c r="L923" s="354"/>
      <c r="M923" s="354"/>
      <c r="N923" s="354"/>
      <c r="P923" s="313"/>
    </row>
    <row r="924" spans="1:16" x14ac:dyDescent="0.25">
      <c r="A924" s="438"/>
      <c r="B924" s="439" t="s">
        <v>9</v>
      </c>
      <c r="C924" s="440"/>
      <c r="D924" s="609">
        <v>4.8</v>
      </c>
      <c r="E924" s="609">
        <v>5.2</v>
      </c>
      <c r="F924" s="619">
        <v>1.1000000000000001</v>
      </c>
      <c r="H924" s="336"/>
      <c r="I924" s="336"/>
      <c r="J924" s="336"/>
      <c r="K924" s="371"/>
      <c r="L924" s="354"/>
      <c r="M924" s="354"/>
      <c r="N924" s="354"/>
      <c r="P924" s="123"/>
    </row>
    <row r="925" spans="1:16" x14ac:dyDescent="0.25">
      <c r="A925" s="438"/>
      <c r="B925" s="439"/>
      <c r="C925" s="440"/>
      <c r="D925" s="614"/>
      <c r="E925" s="614"/>
      <c r="F925" s="618"/>
      <c r="H925" s="336"/>
      <c r="I925" s="336"/>
      <c r="J925" s="336"/>
      <c r="K925" s="371"/>
      <c r="L925" s="354"/>
      <c r="M925" s="354"/>
      <c r="N925" s="354"/>
      <c r="P925" s="111"/>
    </row>
    <row r="926" spans="1:16" x14ac:dyDescent="0.25">
      <c r="A926" s="438"/>
      <c r="B926" s="439" t="s">
        <v>173</v>
      </c>
      <c r="C926" s="440"/>
      <c r="D926" s="607">
        <v>59</v>
      </c>
      <c r="E926" s="607">
        <v>75.2</v>
      </c>
      <c r="F926" s="618">
        <v>0</v>
      </c>
      <c r="H926" s="334"/>
      <c r="I926" s="334"/>
      <c r="J926" s="334"/>
      <c r="K926" s="335"/>
      <c r="L926" s="354"/>
      <c r="M926" s="354"/>
      <c r="N926" s="354"/>
      <c r="P926" s="111"/>
    </row>
    <row r="927" spans="1:16" x14ac:dyDescent="0.25">
      <c r="A927" s="438" t="s">
        <v>415</v>
      </c>
      <c r="B927" s="439" t="s">
        <v>8</v>
      </c>
      <c r="C927" s="440"/>
      <c r="D927" s="605">
        <v>10.28</v>
      </c>
      <c r="E927" s="605">
        <v>12.92</v>
      </c>
      <c r="F927" s="843">
        <v>0</v>
      </c>
      <c r="H927" s="334"/>
      <c r="I927" s="334"/>
      <c r="J927" s="334"/>
      <c r="K927" s="335"/>
      <c r="L927" s="354"/>
      <c r="M927" s="354"/>
      <c r="N927" s="354"/>
      <c r="P927" s="125"/>
    </row>
    <row r="928" spans="1:16" x14ac:dyDescent="0.25">
      <c r="A928" s="438"/>
      <c r="B928" s="439" t="s">
        <v>9</v>
      </c>
      <c r="C928" s="440"/>
      <c r="D928" s="1729">
        <v>5</v>
      </c>
      <c r="E928" s="607">
        <v>6</v>
      </c>
      <c r="F928" s="1003">
        <v>0</v>
      </c>
      <c r="H928" s="1355"/>
      <c r="I928" s="1355"/>
      <c r="J928" s="1355"/>
      <c r="K928" s="390"/>
      <c r="L928" s="354"/>
      <c r="M928" s="354"/>
      <c r="N928" s="354"/>
      <c r="P928" s="123"/>
    </row>
    <row r="929" spans="1:16" x14ac:dyDescent="0.25">
      <c r="A929" s="438"/>
      <c r="B929" s="439"/>
      <c r="C929" s="440"/>
      <c r="D929" s="894"/>
      <c r="E929" s="614"/>
      <c r="F929" s="780"/>
      <c r="H929" s="1804"/>
      <c r="I929" s="1804"/>
      <c r="J929" s="1804"/>
      <c r="K929" s="390"/>
      <c r="L929" s="354"/>
      <c r="M929" s="354"/>
      <c r="N929" s="354"/>
      <c r="P929" s="111"/>
    </row>
    <row r="930" spans="1:16" x14ac:dyDescent="0.25">
      <c r="A930" s="438"/>
      <c r="B930" s="439" t="s">
        <v>174</v>
      </c>
      <c r="C930" s="440"/>
      <c r="D930" s="893">
        <v>22</v>
      </c>
      <c r="E930" s="611">
        <v>22</v>
      </c>
      <c r="F930" s="781">
        <v>22</v>
      </c>
      <c r="H930" s="334"/>
      <c r="I930" s="334"/>
      <c r="J930" s="334"/>
      <c r="K930" s="335"/>
      <c r="L930" s="354"/>
      <c r="M930" s="354"/>
      <c r="N930" s="354"/>
      <c r="P930" s="126"/>
    </row>
    <row r="931" spans="1:16" x14ac:dyDescent="0.25">
      <c r="A931" s="438" t="s">
        <v>416</v>
      </c>
      <c r="B931" s="439" t="s">
        <v>8</v>
      </c>
      <c r="C931" s="440"/>
      <c r="D931" s="893">
        <v>1.18</v>
      </c>
      <c r="E931" s="611">
        <v>1.18</v>
      </c>
      <c r="F931" s="781">
        <v>1.18</v>
      </c>
      <c r="H931" s="334"/>
      <c r="I931" s="334"/>
      <c r="J931" s="334"/>
      <c r="K931" s="335"/>
      <c r="L931" s="354"/>
      <c r="M931" s="354"/>
      <c r="N931" s="354"/>
      <c r="P931" s="126"/>
    </row>
    <row r="932" spans="1:16" x14ac:dyDescent="0.25">
      <c r="A932" s="438"/>
      <c r="B932" s="439" t="s">
        <v>9</v>
      </c>
      <c r="C932" s="440"/>
      <c r="D932" s="893">
        <v>0.66</v>
      </c>
      <c r="E932" s="611">
        <v>0.66</v>
      </c>
      <c r="F932" s="781">
        <v>0.66</v>
      </c>
      <c r="H932" s="354"/>
      <c r="I932" s="354"/>
      <c r="J932" s="354"/>
      <c r="K932" s="371"/>
      <c r="P932" s="126"/>
    </row>
    <row r="933" spans="1:16" x14ac:dyDescent="0.25">
      <c r="A933" s="438"/>
      <c r="B933" s="439"/>
      <c r="C933" s="440"/>
      <c r="D933" s="894"/>
      <c r="E933" s="614"/>
      <c r="F933" s="780"/>
      <c r="H933" s="354"/>
      <c r="I933" s="354"/>
      <c r="J933" s="354"/>
      <c r="K933" s="371"/>
      <c r="P933" s="111"/>
    </row>
    <row r="934" spans="1:16" x14ac:dyDescent="0.25">
      <c r="A934" s="438"/>
      <c r="B934" s="439" t="s">
        <v>7</v>
      </c>
      <c r="C934" s="440"/>
      <c r="D934" s="893">
        <v>0</v>
      </c>
      <c r="E934" s="611">
        <v>0</v>
      </c>
      <c r="F934" s="781">
        <v>0</v>
      </c>
      <c r="H934" s="103" t="s">
        <v>360</v>
      </c>
      <c r="I934" s="103" t="s">
        <v>360</v>
      </c>
      <c r="J934" s="103" t="s">
        <v>360</v>
      </c>
      <c r="K934" s="371"/>
      <c r="P934" s="126"/>
    </row>
    <row r="935" spans="1:16" x14ac:dyDescent="0.25">
      <c r="A935" s="438" t="s">
        <v>417</v>
      </c>
      <c r="B935" s="439" t="s">
        <v>8</v>
      </c>
      <c r="C935" s="440"/>
      <c r="D935" s="893">
        <v>0</v>
      </c>
      <c r="E935" s="611">
        <v>0</v>
      </c>
      <c r="F935" s="781">
        <v>0</v>
      </c>
      <c r="H935" s="103" t="s">
        <v>360</v>
      </c>
      <c r="I935" s="103" t="s">
        <v>360</v>
      </c>
      <c r="J935" s="103" t="s">
        <v>360</v>
      </c>
      <c r="K935" s="1016"/>
      <c r="P935" s="126"/>
    </row>
    <row r="936" spans="1:16" x14ac:dyDescent="0.25">
      <c r="A936" s="438"/>
      <c r="B936" s="439" t="s">
        <v>9</v>
      </c>
      <c r="C936" s="440"/>
      <c r="D936" s="893">
        <v>0</v>
      </c>
      <c r="E936" s="611">
        <v>0</v>
      </c>
      <c r="F936" s="781">
        <v>0</v>
      </c>
      <c r="H936" s="354"/>
      <c r="I936" s="354"/>
      <c r="J936" s="354"/>
      <c r="K936" s="371"/>
      <c r="P936" s="126"/>
    </row>
    <row r="937" spans="1:16" x14ac:dyDescent="0.25">
      <c r="A937" s="438"/>
      <c r="B937" s="439"/>
      <c r="C937" s="440"/>
      <c r="D937" s="893"/>
      <c r="E937" s="611"/>
      <c r="F937" s="781">
        <v>0</v>
      </c>
      <c r="H937" s="354"/>
      <c r="I937" s="354"/>
      <c r="J937" s="354"/>
      <c r="K937" s="371"/>
      <c r="P937" s="126"/>
    </row>
    <row r="938" spans="1:16" x14ac:dyDescent="0.25">
      <c r="A938" s="444"/>
      <c r="B938" s="445" t="s">
        <v>7</v>
      </c>
      <c r="C938" s="446"/>
      <c r="D938" s="1730">
        <v>0</v>
      </c>
      <c r="E938" s="638">
        <v>0</v>
      </c>
      <c r="F938" s="1031">
        <v>0</v>
      </c>
      <c r="H938" s="103" t="s">
        <v>360</v>
      </c>
      <c r="I938" s="103" t="s">
        <v>360</v>
      </c>
      <c r="J938" s="103" t="s">
        <v>360</v>
      </c>
      <c r="K938" s="371"/>
      <c r="P938" s="126"/>
    </row>
    <row r="939" spans="1:16" x14ac:dyDescent="0.25">
      <c r="A939" s="438" t="s">
        <v>418</v>
      </c>
      <c r="B939" s="439" t="s">
        <v>8</v>
      </c>
      <c r="C939" s="440"/>
      <c r="D939" s="893">
        <v>0</v>
      </c>
      <c r="E939" s="611">
        <v>0</v>
      </c>
      <c r="F939" s="781">
        <v>0</v>
      </c>
      <c r="H939" s="103" t="s">
        <v>360</v>
      </c>
      <c r="I939" s="103" t="s">
        <v>360</v>
      </c>
      <c r="J939" s="103" t="s">
        <v>360</v>
      </c>
      <c r="K939" s="371"/>
      <c r="P939" s="126"/>
    </row>
    <row r="940" spans="1:16" x14ac:dyDescent="0.25">
      <c r="A940" s="438"/>
      <c r="B940" s="439" t="s">
        <v>9</v>
      </c>
      <c r="C940" s="440"/>
      <c r="D940" s="893">
        <v>0</v>
      </c>
      <c r="E940" s="611">
        <v>0</v>
      </c>
      <c r="F940" s="781">
        <v>0</v>
      </c>
      <c r="H940" s="354"/>
      <c r="I940" s="354"/>
      <c r="J940" s="354"/>
      <c r="K940" s="371"/>
      <c r="P940" s="126"/>
    </row>
    <row r="941" spans="1:16" x14ac:dyDescent="0.25">
      <c r="A941" s="438"/>
      <c r="B941" s="439"/>
      <c r="C941" s="440"/>
      <c r="D941" s="894"/>
      <c r="E941" s="614"/>
      <c r="F941" s="780"/>
      <c r="H941" s="354"/>
      <c r="I941" s="354"/>
      <c r="J941" s="354"/>
      <c r="K941" s="371"/>
      <c r="P941" s="111"/>
    </row>
    <row r="942" spans="1:16" x14ac:dyDescent="0.25">
      <c r="A942" s="438"/>
      <c r="B942" s="439"/>
      <c r="C942" s="440"/>
      <c r="D942" s="894"/>
      <c r="E942" s="614"/>
      <c r="F942" s="780"/>
      <c r="H942" s="354"/>
      <c r="I942" s="354"/>
      <c r="J942" s="354"/>
      <c r="K942" s="371"/>
      <c r="P942" s="111"/>
    </row>
    <row r="943" spans="1:16" x14ac:dyDescent="0.25">
      <c r="A943" s="438"/>
      <c r="B943" s="439" t="s">
        <v>38</v>
      </c>
      <c r="C943" s="440"/>
      <c r="D943" s="894">
        <v>26</v>
      </c>
      <c r="E943" s="614">
        <v>77</v>
      </c>
      <c r="F943" s="780">
        <v>77</v>
      </c>
      <c r="H943" s="334"/>
      <c r="I943" s="334"/>
      <c r="J943" s="334"/>
      <c r="K943" s="335"/>
      <c r="P943" s="111"/>
    </row>
    <row r="944" spans="1:16" x14ac:dyDescent="0.25">
      <c r="A944" s="438">
        <v>10</v>
      </c>
      <c r="B944" s="439" t="s">
        <v>8</v>
      </c>
      <c r="C944" s="440"/>
      <c r="D944" s="895">
        <v>0.4</v>
      </c>
      <c r="E944" s="609">
        <v>1</v>
      </c>
      <c r="F944" s="1003">
        <v>1</v>
      </c>
      <c r="H944" s="334"/>
      <c r="I944" s="334"/>
      <c r="J944" s="334"/>
      <c r="K944" s="335"/>
      <c r="P944" s="123"/>
    </row>
    <row r="945" spans="1:16" x14ac:dyDescent="0.25">
      <c r="A945" s="438"/>
      <c r="B945" s="440" t="s">
        <v>142</v>
      </c>
      <c r="C945" s="440"/>
      <c r="D945" s="903">
        <v>0.2</v>
      </c>
      <c r="E945" s="604">
        <v>0.8</v>
      </c>
      <c r="F945" s="640">
        <v>0.8</v>
      </c>
      <c r="H945" s="336"/>
      <c r="I945" s="336"/>
      <c r="J945" s="336"/>
      <c r="K945" s="371"/>
      <c r="P945" s="112"/>
    </row>
    <row r="946" spans="1:16" x14ac:dyDescent="0.25">
      <c r="A946" s="438" t="s">
        <v>10</v>
      </c>
      <c r="B946" s="439" t="s">
        <v>7</v>
      </c>
      <c r="C946" s="440"/>
      <c r="D946" s="893">
        <v>0</v>
      </c>
      <c r="E946" s="611">
        <v>0</v>
      </c>
      <c r="F946" s="781">
        <v>0</v>
      </c>
      <c r="H946" s="336"/>
      <c r="I946" s="337"/>
      <c r="J946" s="337"/>
      <c r="P946" s="126"/>
    </row>
    <row r="947" spans="1:16" x14ac:dyDescent="0.25">
      <c r="A947" s="438">
        <v>35</v>
      </c>
      <c r="B947" s="439" t="s">
        <v>8</v>
      </c>
      <c r="C947" s="440"/>
      <c r="D947" s="893">
        <v>0</v>
      </c>
      <c r="E947" s="611">
        <v>0</v>
      </c>
      <c r="F947" s="781">
        <v>0</v>
      </c>
      <c r="H947" s="343"/>
      <c r="I947" s="343"/>
      <c r="J947" s="343"/>
      <c r="K947" s="372"/>
      <c r="P947" s="126"/>
    </row>
    <row r="948" spans="1:16" x14ac:dyDescent="0.25">
      <c r="A948" s="438"/>
      <c r="B948" s="439" t="s">
        <v>9</v>
      </c>
      <c r="C948" s="440"/>
      <c r="D948" s="893">
        <v>0</v>
      </c>
      <c r="E948" s="611">
        <v>0</v>
      </c>
      <c r="F948" s="781">
        <v>0</v>
      </c>
      <c r="H948" s="336"/>
      <c r="I948" s="337"/>
      <c r="J948" s="337"/>
      <c r="P948" s="126"/>
    </row>
    <row r="949" spans="1:16" ht="16.5" thickBot="1" x14ac:dyDescent="0.3">
      <c r="A949" s="448">
        <v>110</v>
      </c>
      <c r="B949" s="449" t="s">
        <v>7</v>
      </c>
      <c r="C949" s="450"/>
      <c r="D949" s="1731">
        <v>2</v>
      </c>
      <c r="E949" s="1728">
        <v>7</v>
      </c>
      <c r="F949" s="1724">
        <v>7</v>
      </c>
      <c r="H949" s="343"/>
      <c r="I949" s="343"/>
      <c r="J949" s="343"/>
      <c r="K949" s="372"/>
      <c r="P949" s="321"/>
    </row>
    <row r="950" spans="1:16" ht="16.5" thickBot="1" x14ac:dyDescent="0.3">
      <c r="A950" s="502" t="s">
        <v>135</v>
      </c>
      <c r="B950" s="503" t="s">
        <v>124</v>
      </c>
      <c r="C950" s="513"/>
      <c r="D950" s="996">
        <v>0</v>
      </c>
      <c r="E950" s="933">
        <v>0</v>
      </c>
      <c r="F950" s="1725">
        <v>0</v>
      </c>
      <c r="H950" s="1807" t="s">
        <v>196</v>
      </c>
      <c r="I950" s="1808"/>
      <c r="J950" s="1809"/>
      <c r="K950" s="390"/>
      <c r="P950" s="350"/>
    </row>
    <row r="951" spans="1:16" ht="16.5" thickBot="1" x14ac:dyDescent="0.3">
      <c r="A951" s="438" t="s">
        <v>94</v>
      </c>
      <c r="B951" s="439"/>
      <c r="C951" s="440"/>
      <c r="D951" s="894"/>
      <c r="E951" s="614"/>
      <c r="F951" s="780"/>
      <c r="H951" s="1791" t="s">
        <v>5</v>
      </c>
      <c r="I951" s="1782" t="s">
        <v>6</v>
      </c>
      <c r="J951" s="1805" t="s">
        <v>283</v>
      </c>
      <c r="K951" s="390"/>
      <c r="P951" s="111"/>
    </row>
    <row r="952" spans="1:16" x14ac:dyDescent="0.25">
      <c r="A952" s="526" t="s">
        <v>66</v>
      </c>
      <c r="B952" s="439" t="s">
        <v>7</v>
      </c>
      <c r="C952" s="440"/>
      <c r="D952" s="894">
        <v>2</v>
      </c>
      <c r="E952" s="614">
        <v>2</v>
      </c>
      <c r="F952" s="780">
        <v>2</v>
      </c>
      <c r="H952" s="361">
        <v>0.03</v>
      </c>
      <c r="I952" s="1788">
        <v>0.03</v>
      </c>
      <c r="J952" s="362">
        <v>0.03</v>
      </c>
      <c r="K952" s="1016"/>
      <c r="P952" s="111"/>
    </row>
    <row r="953" spans="1:16" x14ac:dyDescent="0.25">
      <c r="A953" s="526" t="s">
        <v>63</v>
      </c>
      <c r="B953" s="439" t="s">
        <v>7</v>
      </c>
      <c r="C953" s="440"/>
      <c r="D953" s="894">
        <v>18</v>
      </c>
      <c r="E953" s="614">
        <v>69</v>
      </c>
      <c r="F953" s="780">
        <v>69</v>
      </c>
      <c r="H953" s="731">
        <v>0.27</v>
      </c>
      <c r="I953" s="1783">
        <v>1.04</v>
      </c>
      <c r="J953" s="733">
        <v>1.04</v>
      </c>
      <c r="K953" s="1016"/>
      <c r="P953" s="111"/>
    </row>
    <row r="954" spans="1:16" x14ac:dyDescent="0.25">
      <c r="A954" s="526" t="s">
        <v>68</v>
      </c>
      <c r="B954" s="439" t="s">
        <v>7</v>
      </c>
      <c r="C954" s="440"/>
      <c r="D954" s="894">
        <v>6</v>
      </c>
      <c r="E954" s="614">
        <v>6</v>
      </c>
      <c r="F954" s="780">
        <v>6</v>
      </c>
      <c r="H954" s="731">
        <v>0.09</v>
      </c>
      <c r="I954" s="1783">
        <v>0.09</v>
      </c>
      <c r="J954" s="733">
        <v>0.09</v>
      </c>
      <c r="K954" s="1016"/>
      <c r="P954" s="111"/>
    </row>
    <row r="955" spans="1:16" ht="16.5" thickBot="1" x14ac:dyDescent="0.3">
      <c r="A955" s="526" t="s">
        <v>72</v>
      </c>
      <c r="B955" s="439" t="s">
        <v>7</v>
      </c>
      <c r="C955" s="440"/>
      <c r="D955" s="893">
        <v>0</v>
      </c>
      <c r="E955" s="611">
        <v>0</v>
      </c>
      <c r="F955" s="781">
        <v>0</v>
      </c>
      <c r="H955" s="732">
        <v>0</v>
      </c>
      <c r="I955" s="1790">
        <v>0</v>
      </c>
      <c r="J955" s="734">
        <v>0</v>
      </c>
      <c r="K955" s="1016"/>
      <c r="P955" s="126"/>
    </row>
    <row r="956" spans="1:16" ht="16.5" thickBot="1" x14ac:dyDescent="0.3">
      <c r="A956" s="505" t="s">
        <v>200</v>
      </c>
      <c r="B956" s="511"/>
      <c r="C956" s="512"/>
      <c r="D956" s="675">
        <v>26</v>
      </c>
      <c r="E956" s="636">
        <v>77</v>
      </c>
      <c r="F956" s="782">
        <v>77</v>
      </c>
      <c r="H956" s="708">
        <v>0.39</v>
      </c>
      <c r="I956" s="709">
        <v>1.1599999999999999</v>
      </c>
      <c r="J956" s="710">
        <v>1.1599999999999999</v>
      </c>
      <c r="K956" s="418" t="s">
        <v>441</v>
      </c>
      <c r="P956" s="128"/>
    </row>
    <row r="957" spans="1:16" ht="16.5" thickBot="1" x14ac:dyDescent="0.3">
      <c r="A957" s="460" t="s">
        <v>11</v>
      </c>
      <c r="B957" s="527"/>
      <c r="C957" s="534"/>
      <c r="D957" s="979"/>
      <c r="E957" s="633"/>
      <c r="F957" s="783"/>
      <c r="P957" s="177"/>
    </row>
    <row r="958" spans="1:16" x14ac:dyDescent="0.25">
      <c r="A958" s="435"/>
      <c r="B958" s="436"/>
      <c r="C958" s="437"/>
      <c r="D958" s="902"/>
      <c r="E958" s="613"/>
      <c r="F958" s="784"/>
      <c r="P958" s="111"/>
    </row>
    <row r="959" spans="1:16" x14ac:dyDescent="0.25">
      <c r="A959" s="438"/>
      <c r="B959" s="439" t="s">
        <v>7</v>
      </c>
      <c r="C959" s="440"/>
      <c r="D959" s="923">
        <v>7</v>
      </c>
      <c r="E959" s="610">
        <v>56</v>
      </c>
      <c r="F959" s="1689">
        <v>26</v>
      </c>
      <c r="H959" s="334"/>
      <c r="I959" s="334"/>
      <c r="J959" s="334"/>
      <c r="K959" s="335"/>
      <c r="P959" s="313"/>
    </row>
    <row r="960" spans="1:16" x14ac:dyDescent="0.25">
      <c r="A960" s="438">
        <v>10</v>
      </c>
      <c r="B960" s="439" t="s">
        <v>8</v>
      </c>
      <c r="C960" s="440"/>
      <c r="D960" s="903">
        <v>0.1</v>
      </c>
      <c r="E960" s="604">
        <v>0.6</v>
      </c>
      <c r="F960" s="640">
        <v>0.4</v>
      </c>
      <c r="H960" s="334"/>
      <c r="I960" s="334"/>
      <c r="J960" s="334"/>
      <c r="K960" s="335"/>
      <c r="P960" s="126"/>
    </row>
    <row r="961" spans="1:16" x14ac:dyDescent="0.25">
      <c r="A961" s="438"/>
      <c r="B961" s="439" t="s">
        <v>9</v>
      </c>
      <c r="C961" s="440"/>
      <c r="D961" s="903">
        <v>0.05</v>
      </c>
      <c r="E961" s="604">
        <v>0.4</v>
      </c>
      <c r="F961" s="640">
        <v>0.2</v>
      </c>
      <c r="H961" s="336"/>
      <c r="I961" s="336"/>
      <c r="J961" s="336"/>
      <c r="K961" s="371"/>
      <c r="M961" s="379"/>
      <c r="N961" s="379"/>
      <c r="O961" s="379"/>
      <c r="P961" s="112"/>
    </row>
    <row r="962" spans="1:16" x14ac:dyDescent="0.25">
      <c r="A962" s="438" t="s">
        <v>12</v>
      </c>
      <c r="B962" s="439" t="s">
        <v>7</v>
      </c>
      <c r="C962" s="440"/>
      <c r="D962" s="903">
        <v>6</v>
      </c>
      <c r="E962" s="604">
        <v>10.5</v>
      </c>
      <c r="F962" s="640">
        <v>10.5</v>
      </c>
      <c r="H962" s="336"/>
      <c r="I962" s="336"/>
      <c r="J962" s="336"/>
      <c r="K962" s="371"/>
      <c r="P962" s="112"/>
    </row>
    <row r="963" spans="1:16" x14ac:dyDescent="0.25">
      <c r="A963" s="438">
        <v>35</v>
      </c>
      <c r="B963" s="439" t="s">
        <v>8</v>
      </c>
      <c r="C963" s="440"/>
      <c r="D963" s="903">
        <v>0.3</v>
      </c>
      <c r="E963" s="604">
        <v>0.6</v>
      </c>
      <c r="F963" s="640">
        <v>0.6</v>
      </c>
      <c r="H963" s="343"/>
      <c r="I963" s="343"/>
      <c r="J963" s="343"/>
      <c r="K963" s="372"/>
      <c r="P963" s="112"/>
    </row>
    <row r="964" spans="1:16" x14ac:dyDescent="0.25">
      <c r="A964" s="438"/>
      <c r="B964" s="439" t="s">
        <v>9</v>
      </c>
      <c r="C964" s="440"/>
      <c r="D964" s="903">
        <v>0.1</v>
      </c>
      <c r="E964" s="604">
        <v>0.1</v>
      </c>
      <c r="F964" s="640">
        <v>0.1</v>
      </c>
      <c r="H964" s="978"/>
      <c r="I964" s="978"/>
      <c r="J964" s="978"/>
      <c r="K964" s="718"/>
      <c r="P964" s="112"/>
    </row>
    <row r="965" spans="1:16" ht="16.5" thickBot="1" x14ac:dyDescent="0.3">
      <c r="A965" s="448">
        <v>110</v>
      </c>
      <c r="B965" s="449" t="s">
        <v>7</v>
      </c>
      <c r="C965" s="450"/>
      <c r="D965" s="1732">
        <v>2.4</v>
      </c>
      <c r="E965" s="612">
        <v>8.1</v>
      </c>
      <c r="F965" s="1004">
        <v>5.5</v>
      </c>
      <c r="H965" s="343"/>
      <c r="I965" s="343"/>
      <c r="J965" s="343"/>
      <c r="K965" s="372"/>
      <c r="P965" s="313"/>
    </row>
    <row r="966" spans="1:16" ht="16.5" thickBot="1" x14ac:dyDescent="0.3">
      <c r="A966" s="502" t="s">
        <v>136</v>
      </c>
      <c r="B966" s="503" t="s">
        <v>124</v>
      </c>
      <c r="C966" s="513"/>
      <c r="D966" s="1009">
        <v>0</v>
      </c>
      <c r="E966" s="934">
        <v>0</v>
      </c>
      <c r="F966" s="1726">
        <v>0</v>
      </c>
      <c r="H966" s="1807" t="s">
        <v>196</v>
      </c>
      <c r="I966" s="1808"/>
      <c r="J966" s="1809"/>
      <c r="K966" s="390"/>
      <c r="P966" s="351"/>
    </row>
    <row r="967" spans="1:16" ht="16.5" thickBot="1" x14ac:dyDescent="0.3">
      <c r="A967" s="438" t="s">
        <v>95</v>
      </c>
      <c r="B967" s="439"/>
      <c r="C967" s="440"/>
      <c r="D967" s="1010"/>
      <c r="E967" s="935"/>
      <c r="F967" s="1727"/>
      <c r="H967" s="1791" t="s">
        <v>5</v>
      </c>
      <c r="I967" s="1782" t="s">
        <v>6</v>
      </c>
      <c r="J967" s="1805" t="s">
        <v>283</v>
      </c>
      <c r="K967" s="390"/>
      <c r="P967" s="111"/>
    </row>
    <row r="968" spans="1:16" x14ac:dyDescent="0.25">
      <c r="A968" s="526" t="s">
        <v>65</v>
      </c>
      <c r="B968" s="439" t="s">
        <v>7</v>
      </c>
      <c r="C968" s="440"/>
      <c r="D968" s="894">
        <v>2</v>
      </c>
      <c r="E968" s="614">
        <v>18</v>
      </c>
      <c r="F968" s="780">
        <v>10</v>
      </c>
      <c r="H968" s="361">
        <v>0.03</v>
      </c>
      <c r="I968" s="1788">
        <v>0.27</v>
      </c>
      <c r="J968" s="362">
        <v>0.15</v>
      </c>
      <c r="K968" s="1016"/>
      <c r="P968" s="111"/>
    </row>
    <row r="969" spans="1:16" x14ac:dyDescent="0.25">
      <c r="A969" s="526" t="s">
        <v>79</v>
      </c>
      <c r="B969" s="439" t="s">
        <v>7</v>
      </c>
      <c r="C969" s="440"/>
      <c r="D969" s="894">
        <v>1</v>
      </c>
      <c r="E969" s="614">
        <v>7</v>
      </c>
      <c r="F969" s="780">
        <v>3</v>
      </c>
      <c r="H969" s="731">
        <v>0.02</v>
      </c>
      <c r="I969" s="1783">
        <v>0.11</v>
      </c>
      <c r="J969" s="733">
        <v>0.05</v>
      </c>
      <c r="K969" s="1016"/>
      <c r="P969" s="111"/>
    </row>
    <row r="970" spans="1:16" x14ac:dyDescent="0.25">
      <c r="A970" s="526" t="s">
        <v>70</v>
      </c>
      <c r="B970" s="439" t="s">
        <v>7</v>
      </c>
      <c r="C970" s="440"/>
      <c r="D970" s="894">
        <v>1</v>
      </c>
      <c r="E970" s="614">
        <v>7</v>
      </c>
      <c r="F970" s="780">
        <v>3</v>
      </c>
      <c r="H970" s="731">
        <v>0.02</v>
      </c>
      <c r="I970" s="1783">
        <v>0.11</v>
      </c>
      <c r="J970" s="733">
        <v>0.05</v>
      </c>
      <c r="K970" s="1016"/>
      <c r="P970" s="111"/>
    </row>
    <row r="971" spans="1:16" x14ac:dyDescent="0.25">
      <c r="A971" s="526" t="s">
        <v>67</v>
      </c>
      <c r="B971" s="439" t="s">
        <v>7</v>
      </c>
      <c r="C971" s="440"/>
      <c r="D971" s="894">
        <v>1</v>
      </c>
      <c r="E971" s="614">
        <v>8</v>
      </c>
      <c r="F971" s="780">
        <v>3</v>
      </c>
      <c r="H971" s="731">
        <v>0.02</v>
      </c>
      <c r="I971" s="1783">
        <v>0.12</v>
      </c>
      <c r="J971" s="733">
        <v>0.05</v>
      </c>
      <c r="K971" s="1016"/>
      <c r="P971" s="111"/>
    </row>
    <row r="972" spans="1:16" x14ac:dyDescent="0.25">
      <c r="A972" s="526" t="s">
        <v>82</v>
      </c>
      <c r="B972" s="439" t="s">
        <v>7</v>
      </c>
      <c r="C972" s="440"/>
      <c r="D972" s="894">
        <v>1</v>
      </c>
      <c r="E972" s="614">
        <v>2</v>
      </c>
      <c r="F972" s="780">
        <v>1</v>
      </c>
      <c r="H972" s="731">
        <v>0.02</v>
      </c>
      <c r="I972" s="1783">
        <v>0.03</v>
      </c>
      <c r="J972" s="733">
        <v>0.02</v>
      </c>
      <c r="K972" s="1016"/>
      <c r="P972" s="111"/>
    </row>
    <row r="973" spans="1:16" ht="16.5" thickBot="1" x14ac:dyDescent="0.3">
      <c r="A973" s="526" t="s">
        <v>78</v>
      </c>
      <c r="B973" s="439" t="s">
        <v>7</v>
      </c>
      <c r="C973" s="440"/>
      <c r="D973" s="894">
        <v>1</v>
      </c>
      <c r="E973" s="614">
        <v>14</v>
      </c>
      <c r="F973" s="780">
        <v>6</v>
      </c>
      <c r="H973" s="732">
        <v>0.02</v>
      </c>
      <c r="I973" s="1790">
        <v>0.21</v>
      </c>
      <c r="J973" s="734">
        <v>0.09</v>
      </c>
      <c r="K973" s="1016"/>
      <c r="P973" s="111"/>
    </row>
    <row r="974" spans="1:16" ht="16.5" thickBot="1" x14ac:dyDescent="0.3">
      <c r="A974" s="505" t="s">
        <v>201</v>
      </c>
      <c r="B974" s="511"/>
      <c r="C974" s="512"/>
      <c r="D974" s="675">
        <v>7</v>
      </c>
      <c r="E974" s="636">
        <v>56</v>
      </c>
      <c r="F974" s="782">
        <v>26</v>
      </c>
      <c r="H974" s="708">
        <v>0.13</v>
      </c>
      <c r="I974" s="709">
        <v>0.85</v>
      </c>
      <c r="J974" s="710">
        <v>0.41</v>
      </c>
      <c r="K974" s="418" t="s">
        <v>442</v>
      </c>
      <c r="P974" s="128"/>
    </row>
    <row r="975" spans="1:16" ht="16.5" thickBot="1" x14ac:dyDescent="0.3">
      <c r="A975" s="505" t="s">
        <v>199</v>
      </c>
      <c r="B975" s="511"/>
      <c r="C975" s="512"/>
      <c r="D975" s="675">
        <v>33</v>
      </c>
      <c r="E975" s="636">
        <v>133</v>
      </c>
      <c r="F975" s="782">
        <v>103</v>
      </c>
      <c r="H975" s="708">
        <v>0.52</v>
      </c>
      <c r="I975" s="709">
        <v>2.0099999999999998</v>
      </c>
      <c r="J975" s="710">
        <v>1.57</v>
      </c>
      <c r="K975" s="418" t="s">
        <v>444</v>
      </c>
      <c r="P975" s="128"/>
    </row>
    <row r="976" spans="1:16" x14ac:dyDescent="0.25">
      <c r="A976" s="435"/>
      <c r="B976" s="436"/>
      <c r="C976" s="437"/>
      <c r="D976" s="902"/>
      <c r="E976" s="613"/>
      <c r="F976" s="784"/>
      <c r="H976" s="382"/>
      <c r="I976" s="382"/>
      <c r="J976" s="382"/>
      <c r="P976" s="111"/>
    </row>
    <row r="977" spans="1:16" x14ac:dyDescent="0.25">
      <c r="A977" s="438"/>
      <c r="B977" s="439"/>
      <c r="C977" s="440"/>
      <c r="D977" s="894"/>
      <c r="E977" s="614"/>
      <c r="F977" s="780"/>
      <c r="H977" s="1355"/>
      <c r="I977" s="1355"/>
      <c r="J977" s="1355"/>
      <c r="K977" s="390"/>
      <c r="L977" s="354"/>
      <c r="M977" s="354"/>
      <c r="N977" s="354"/>
      <c r="O977" s="354"/>
      <c r="P977" s="111"/>
    </row>
    <row r="978" spans="1:16" x14ac:dyDescent="0.25">
      <c r="A978" s="438" t="s">
        <v>35</v>
      </c>
      <c r="B978" s="440" t="s">
        <v>36</v>
      </c>
      <c r="C978" s="440"/>
      <c r="D978" s="1011">
        <v>117</v>
      </c>
      <c r="E978" s="606">
        <v>115</v>
      </c>
      <c r="F978" s="1704">
        <v>115</v>
      </c>
      <c r="H978" s="363"/>
      <c r="I978" s="363"/>
      <c r="J978" s="363"/>
      <c r="K978" s="371"/>
      <c r="L978" s="354"/>
      <c r="M978" s="354"/>
      <c r="N978" s="354"/>
      <c r="O978" s="354"/>
      <c r="P978" s="113"/>
    </row>
    <row r="979" spans="1:16" x14ac:dyDescent="0.25">
      <c r="A979" s="438"/>
      <c r="B979" s="440" t="s">
        <v>37</v>
      </c>
      <c r="C979" s="440"/>
      <c r="D979" s="1011">
        <v>117</v>
      </c>
      <c r="E979" s="606">
        <v>115</v>
      </c>
      <c r="F979" s="1704">
        <v>115</v>
      </c>
      <c r="H979" s="1355"/>
      <c r="I979" s="1355"/>
      <c r="J979" s="1355"/>
      <c r="K979" s="718"/>
      <c r="L979" s="429"/>
      <c r="M979" s="429"/>
      <c r="N979" s="354"/>
      <c r="O979" s="354"/>
      <c r="P979" s="113"/>
    </row>
    <row r="980" spans="1:16" x14ac:dyDescent="0.25">
      <c r="A980" s="438" t="s">
        <v>16</v>
      </c>
      <c r="B980" s="440" t="s">
        <v>19</v>
      </c>
      <c r="C980" s="462"/>
      <c r="D980" s="1011">
        <v>35</v>
      </c>
      <c r="E980" s="606">
        <v>35</v>
      </c>
      <c r="F980" s="1704">
        <v>35</v>
      </c>
      <c r="H980" s="429"/>
      <c r="I980" s="429"/>
      <c r="J980" s="429"/>
      <c r="K980" s="718"/>
      <c r="L980" s="429"/>
      <c r="M980" s="429"/>
      <c r="N980" s="354"/>
      <c r="O980" s="354"/>
      <c r="P980" s="113"/>
    </row>
    <row r="981" spans="1:16" x14ac:dyDescent="0.25">
      <c r="A981" s="438"/>
      <c r="B981" s="440" t="s">
        <v>20</v>
      </c>
      <c r="C981" s="462"/>
      <c r="D981" s="1011">
        <v>35</v>
      </c>
      <c r="E981" s="606">
        <v>35</v>
      </c>
      <c r="F981" s="1704">
        <v>35</v>
      </c>
      <c r="H981" s="1355"/>
      <c r="I981" s="1355"/>
      <c r="J981" s="1355"/>
      <c r="K981" s="718"/>
      <c r="L981" s="429"/>
      <c r="M981" s="429"/>
      <c r="N981" s="354"/>
      <c r="O981" s="354"/>
      <c r="P981" s="113"/>
    </row>
    <row r="982" spans="1:16" x14ac:dyDescent="0.25">
      <c r="A982" s="438" t="s">
        <v>17</v>
      </c>
      <c r="B982" s="440" t="s">
        <v>19</v>
      </c>
      <c r="C982" s="462"/>
      <c r="D982" s="1011">
        <v>10</v>
      </c>
      <c r="E982" s="606">
        <v>10</v>
      </c>
      <c r="F982" s="1704">
        <v>10</v>
      </c>
      <c r="H982" s="354"/>
      <c r="I982" s="354"/>
      <c r="J982" s="354"/>
      <c r="K982" s="371"/>
      <c r="L982" s="354"/>
      <c r="M982" s="354"/>
      <c r="N982" s="354"/>
      <c r="O982" s="354"/>
      <c r="P982" s="113"/>
    </row>
    <row r="983" spans="1:16" ht="16.5" thickBot="1" x14ac:dyDescent="0.3">
      <c r="A983" s="441"/>
      <c r="B983" s="443" t="s">
        <v>20</v>
      </c>
      <c r="C983" s="859"/>
      <c r="D983" s="1011">
        <v>10</v>
      </c>
      <c r="E983" s="879">
        <v>10</v>
      </c>
      <c r="F983" s="1704">
        <v>10</v>
      </c>
      <c r="H983" s="354"/>
      <c r="I983" s="354"/>
      <c r="J983" s="354"/>
      <c r="K983" s="371"/>
      <c r="L983" s="354"/>
      <c r="M983" s="354"/>
      <c r="N983" s="354"/>
      <c r="O983" s="354"/>
      <c r="P983" s="113"/>
    </row>
    <row r="984" spans="1:16" s="104" customFormat="1" ht="16.5" thickBot="1" x14ac:dyDescent="0.3">
      <c r="A984" s="451" t="s">
        <v>164</v>
      </c>
      <c r="B984" s="452" t="s">
        <v>124</v>
      </c>
      <c r="C984" s="453"/>
      <c r="D984" s="1012">
        <v>0</v>
      </c>
      <c r="E984" s="936">
        <v>0</v>
      </c>
      <c r="F984" s="937">
        <v>0</v>
      </c>
      <c r="G984" s="338"/>
      <c r="H984" s="354"/>
      <c r="I984" s="354"/>
      <c r="J984" s="354"/>
      <c r="K984" s="371"/>
      <c r="L984" s="354"/>
      <c r="M984" s="354"/>
      <c r="N984" s="354"/>
      <c r="O984" s="354"/>
      <c r="P984" s="322"/>
    </row>
    <row r="985" spans="1:16" s="104" customFormat="1" ht="16.5" thickBot="1" x14ac:dyDescent="0.3">
      <c r="A985" s="451" t="s">
        <v>164</v>
      </c>
      <c r="B985" s="452" t="s">
        <v>124</v>
      </c>
      <c r="C985" s="453"/>
      <c r="D985" s="1012">
        <v>0</v>
      </c>
      <c r="E985" s="936">
        <v>0</v>
      </c>
      <c r="F985" s="937">
        <v>0</v>
      </c>
      <c r="G985" s="338"/>
      <c r="H985" s="338"/>
      <c r="I985" s="338"/>
      <c r="J985" s="338"/>
      <c r="K985" s="368"/>
      <c r="L985" s="338"/>
      <c r="M985" s="338"/>
      <c r="N985" s="338"/>
      <c r="O985" s="338"/>
      <c r="P985" s="322"/>
    </row>
    <row r="986" spans="1:16" ht="16.5" thickBot="1" x14ac:dyDescent="0.3">
      <c r="A986" s="473" t="s">
        <v>234</v>
      </c>
      <c r="B986" s="520"/>
      <c r="C986" s="521"/>
      <c r="D986" s="2191"/>
      <c r="E986" s="2191"/>
      <c r="F986" s="2192"/>
      <c r="G986" s="360"/>
    </row>
    <row r="987" spans="1:16" x14ac:dyDescent="0.25">
      <c r="A987" s="736"/>
      <c r="B987" s="381"/>
      <c r="C987" s="371"/>
      <c r="D987" s="111"/>
      <c r="E987" s="111"/>
      <c r="F987" s="2190"/>
    </row>
    <row r="988" spans="1:16" ht="16.5" thickBot="1" x14ac:dyDescent="0.3">
      <c r="A988" s="747" t="s">
        <v>327</v>
      </c>
      <c r="B988" s="381"/>
      <c r="C988" s="371"/>
      <c r="D988" s="111"/>
      <c r="E988" s="111"/>
      <c r="F988" s="2190"/>
    </row>
    <row r="989" spans="1:16" x14ac:dyDescent="0.25">
      <c r="A989" s="1810" t="s">
        <v>130</v>
      </c>
      <c r="B989" s="432" t="s">
        <v>2</v>
      </c>
      <c r="C989" s="1813" t="s">
        <v>131</v>
      </c>
      <c r="D989" s="2160" t="s">
        <v>539</v>
      </c>
      <c r="E989" s="2161"/>
      <c r="F989" s="2162"/>
    </row>
    <row r="990" spans="1:16" x14ac:dyDescent="0.25">
      <c r="A990" s="1811"/>
      <c r="B990" s="433" t="s">
        <v>3</v>
      </c>
      <c r="C990" s="1814"/>
      <c r="D990" s="2193" t="s">
        <v>5</v>
      </c>
      <c r="E990" s="2193" t="s">
        <v>6</v>
      </c>
      <c r="F990" s="2194" t="s">
        <v>283</v>
      </c>
      <c r="H990" s="354"/>
      <c r="I990" s="354"/>
    </row>
    <row r="991" spans="1:16" ht="16.5" thickBot="1" x14ac:dyDescent="0.3">
      <c r="A991" s="1812"/>
      <c r="B991" s="434" t="s">
        <v>4</v>
      </c>
      <c r="C991" s="1815"/>
      <c r="D991" s="2195"/>
      <c r="E991" s="2195"/>
      <c r="F991" s="2196"/>
      <c r="H991" s="374"/>
      <c r="I991" s="354"/>
    </row>
    <row r="992" spans="1:16" x14ac:dyDescent="0.25">
      <c r="A992" s="435"/>
      <c r="B992" s="436"/>
      <c r="C992" s="437"/>
      <c r="D992" s="613"/>
      <c r="E992" s="613"/>
      <c r="F992" s="673"/>
      <c r="H992" s="374"/>
      <c r="I992" s="354"/>
      <c r="P992" s="111"/>
    </row>
    <row r="993" spans="1:16" x14ac:dyDescent="0.25">
      <c r="A993" s="438"/>
      <c r="B993" s="439" t="s">
        <v>171</v>
      </c>
      <c r="C993" s="440"/>
      <c r="D993" s="604">
        <v>54.7</v>
      </c>
      <c r="E993" s="604">
        <v>60.3</v>
      </c>
      <c r="F993" s="1683">
        <v>-12.2</v>
      </c>
      <c r="H993" s="334"/>
      <c r="I993" s="343"/>
      <c r="J993" s="334"/>
      <c r="K993" s="335"/>
      <c r="P993" s="123"/>
    </row>
    <row r="994" spans="1:16" x14ac:dyDescent="0.25">
      <c r="A994" s="438" t="s">
        <v>419</v>
      </c>
      <c r="B994" s="439" t="s">
        <v>8</v>
      </c>
      <c r="C994" s="440"/>
      <c r="D994" s="609">
        <v>9.6</v>
      </c>
      <c r="E994" s="609">
        <v>10.4</v>
      </c>
      <c r="F994" s="1683">
        <v>-2.1</v>
      </c>
      <c r="H994" s="334"/>
      <c r="I994" s="334"/>
      <c r="J994" s="334"/>
      <c r="K994" s="335"/>
      <c r="P994" s="313"/>
    </row>
    <row r="995" spans="1:16" x14ac:dyDescent="0.25">
      <c r="A995" s="438"/>
      <c r="B995" s="439" t="s">
        <v>9</v>
      </c>
      <c r="C995" s="440"/>
      <c r="D995" s="609">
        <v>4.8</v>
      </c>
      <c r="E995" s="609">
        <v>5.2</v>
      </c>
      <c r="F995" s="619">
        <v>1.1000000000000001</v>
      </c>
      <c r="H995" s="336"/>
      <c r="I995" s="336"/>
      <c r="J995" s="336"/>
      <c r="K995" s="371"/>
      <c r="P995" s="123"/>
    </row>
    <row r="996" spans="1:16" x14ac:dyDescent="0.25">
      <c r="A996" s="438"/>
      <c r="B996" s="439"/>
      <c r="C996" s="440"/>
      <c r="D996" s="630"/>
      <c r="E996" s="630"/>
      <c r="F996" s="765"/>
      <c r="H996" s="426"/>
      <c r="I996" s="336"/>
      <c r="J996" s="336"/>
      <c r="K996" s="371"/>
      <c r="P996" s="111"/>
    </row>
    <row r="997" spans="1:16" x14ac:dyDescent="0.25">
      <c r="A997" s="438"/>
      <c r="B997" s="439" t="s">
        <v>170</v>
      </c>
      <c r="C997" s="440"/>
      <c r="D997" s="609">
        <v>-50.1</v>
      </c>
      <c r="E997" s="609">
        <v>-55.6</v>
      </c>
      <c r="F997" s="619">
        <v>16.8</v>
      </c>
      <c r="H997" s="334"/>
      <c r="I997" s="343"/>
      <c r="J997" s="334"/>
      <c r="K997" s="335"/>
      <c r="P997" s="123"/>
    </row>
    <row r="998" spans="1:16" x14ac:dyDescent="0.25">
      <c r="A998" s="438" t="s">
        <v>420</v>
      </c>
      <c r="B998" s="439" t="s">
        <v>8</v>
      </c>
      <c r="C998" s="440"/>
      <c r="D998" s="609">
        <v>-8.8000000000000007</v>
      </c>
      <c r="E998" s="609">
        <v>-9.6</v>
      </c>
      <c r="F998" s="619">
        <v>2.9</v>
      </c>
      <c r="H998" s="334"/>
      <c r="I998" s="334"/>
      <c r="J998" s="334"/>
      <c r="K998" s="335"/>
      <c r="P998" s="123"/>
    </row>
    <row r="999" spans="1:16" x14ac:dyDescent="0.25">
      <c r="A999" s="438"/>
      <c r="B999" s="439" t="s">
        <v>9</v>
      </c>
      <c r="C999" s="440"/>
      <c r="D999" s="609">
        <v>4.4000000000000004</v>
      </c>
      <c r="E999" s="609">
        <v>4.8</v>
      </c>
      <c r="F999" s="619">
        <v>1.5</v>
      </c>
      <c r="H999" s="978"/>
      <c r="I999" s="978"/>
      <c r="J999" s="978"/>
      <c r="K999" s="390"/>
      <c r="P999" s="123"/>
    </row>
    <row r="1000" spans="1:16" x14ac:dyDescent="0.25">
      <c r="A1000" s="438"/>
      <c r="B1000" s="439"/>
      <c r="C1000" s="440"/>
      <c r="D1000" s="609"/>
      <c r="E1000" s="609"/>
      <c r="F1000" s="619"/>
      <c r="H1000" s="426"/>
      <c r="I1000" s="336"/>
      <c r="J1000" s="336"/>
      <c r="K1000" s="371"/>
      <c r="P1000" s="111"/>
    </row>
    <row r="1001" spans="1:16" x14ac:dyDescent="0.25">
      <c r="A1001" s="438"/>
      <c r="B1001" s="439" t="s">
        <v>7</v>
      </c>
      <c r="C1001" s="440"/>
      <c r="D1001" s="614">
        <v>50.8</v>
      </c>
      <c r="E1001" s="614">
        <v>50.8</v>
      </c>
      <c r="F1001" s="618">
        <v>50.8</v>
      </c>
      <c r="H1001" s="1799"/>
      <c r="I1001" s="1799"/>
      <c r="J1001" s="1799"/>
      <c r="K1001" s="718"/>
      <c r="P1001" s="111"/>
    </row>
    <row r="1002" spans="1:16" x14ac:dyDescent="0.25">
      <c r="A1002" s="438" t="s">
        <v>160</v>
      </c>
      <c r="B1002" s="439" t="s">
        <v>8</v>
      </c>
      <c r="C1002" s="440"/>
      <c r="D1002" s="611">
        <v>0.77</v>
      </c>
      <c r="E1002" s="611">
        <v>0.77</v>
      </c>
      <c r="F1002" s="617">
        <v>0.77</v>
      </c>
      <c r="H1002" s="334"/>
      <c r="I1002" s="334"/>
      <c r="J1002" s="334"/>
      <c r="K1002" s="335"/>
      <c r="P1002" s="126"/>
    </row>
    <row r="1003" spans="1:16" x14ac:dyDescent="0.25">
      <c r="A1003" s="438"/>
      <c r="B1003" s="439" t="s">
        <v>9</v>
      </c>
      <c r="C1003" s="440"/>
      <c r="D1003" s="611">
        <v>0.3</v>
      </c>
      <c r="E1003" s="611">
        <v>0.3</v>
      </c>
      <c r="F1003" s="617">
        <v>0.3</v>
      </c>
      <c r="H1003" s="336"/>
      <c r="I1003" s="336"/>
      <c r="J1003" s="336"/>
      <c r="K1003" s="371"/>
      <c r="P1003" s="126"/>
    </row>
    <row r="1004" spans="1:16" ht="16.5" thickBot="1" x14ac:dyDescent="0.3">
      <c r="A1004" s="448">
        <v>110</v>
      </c>
      <c r="B1004" s="449" t="s">
        <v>7</v>
      </c>
      <c r="C1004" s="450"/>
      <c r="D1004" s="884">
        <v>4.4000000000000004</v>
      </c>
      <c r="E1004" s="884">
        <v>4.45</v>
      </c>
      <c r="F1004" s="1765">
        <v>4.45</v>
      </c>
      <c r="H1004" s="1799"/>
      <c r="I1004" s="1799"/>
      <c r="J1004" s="1799"/>
      <c r="K1004" s="792"/>
      <c r="P1004" s="111"/>
    </row>
    <row r="1005" spans="1:16" ht="16.5" thickBot="1" x14ac:dyDescent="0.3">
      <c r="A1005" s="460" t="s">
        <v>11</v>
      </c>
      <c r="B1005" s="527"/>
      <c r="C1005" s="938"/>
      <c r="D1005" s="633"/>
      <c r="E1005" s="633"/>
      <c r="F1005" s="644"/>
      <c r="H1005" s="1807" t="s">
        <v>196</v>
      </c>
      <c r="I1005" s="1808"/>
      <c r="J1005" s="1809"/>
      <c r="K1005" s="390"/>
      <c r="P1005" s="177"/>
    </row>
    <row r="1006" spans="1:16" ht="16.5" thickBot="1" x14ac:dyDescent="0.3">
      <c r="A1006" s="435" t="s">
        <v>97</v>
      </c>
      <c r="B1006" s="436"/>
      <c r="C1006" s="437"/>
      <c r="D1006" s="613"/>
      <c r="E1006" s="613"/>
      <c r="F1006" s="645"/>
      <c r="H1006" s="1791" t="s">
        <v>5</v>
      </c>
      <c r="I1006" s="1782" t="s">
        <v>6</v>
      </c>
      <c r="J1006" s="1805" t="s">
        <v>283</v>
      </c>
      <c r="K1006" s="390"/>
      <c r="P1006" s="111"/>
    </row>
    <row r="1007" spans="1:16" x14ac:dyDescent="0.25">
      <c r="A1007" s="455" t="s">
        <v>64</v>
      </c>
      <c r="B1007" s="439" t="s">
        <v>7</v>
      </c>
      <c r="C1007" s="440"/>
      <c r="D1007" s="609">
        <v>7</v>
      </c>
      <c r="E1007" s="609">
        <v>7</v>
      </c>
      <c r="F1007" s="619">
        <v>7</v>
      </c>
      <c r="H1007" s="361">
        <v>0.11</v>
      </c>
      <c r="I1007" s="1788">
        <v>0.11</v>
      </c>
      <c r="J1007" s="362">
        <v>0.11</v>
      </c>
      <c r="K1007" s="1016"/>
      <c r="P1007" s="123"/>
    </row>
    <row r="1008" spans="1:16" x14ac:dyDescent="0.25">
      <c r="A1008" s="455" t="s">
        <v>65</v>
      </c>
      <c r="B1008" s="439" t="s">
        <v>7</v>
      </c>
      <c r="C1008" s="440"/>
      <c r="D1008" s="610">
        <v>4</v>
      </c>
      <c r="E1008" s="610">
        <v>4</v>
      </c>
      <c r="F1008" s="620">
        <v>4</v>
      </c>
      <c r="H1008" s="731">
        <v>0.06</v>
      </c>
      <c r="I1008" s="1783">
        <v>0.06</v>
      </c>
      <c r="J1008" s="733">
        <v>0.06</v>
      </c>
      <c r="K1008" s="1016"/>
      <c r="P1008" s="313"/>
    </row>
    <row r="1009" spans="1:16" x14ac:dyDescent="0.25">
      <c r="A1009" s="455" t="s">
        <v>66</v>
      </c>
      <c r="B1009" s="439" t="s">
        <v>7</v>
      </c>
      <c r="C1009" s="440"/>
      <c r="D1009" s="610">
        <v>1</v>
      </c>
      <c r="E1009" s="610">
        <v>1</v>
      </c>
      <c r="F1009" s="620">
        <v>1</v>
      </c>
      <c r="H1009" s="731">
        <v>0.02</v>
      </c>
      <c r="I1009" s="1783">
        <v>0.02</v>
      </c>
      <c r="J1009" s="733">
        <v>0.02</v>
      </c>
      <c r="K1009" s="1016"/>
      <c r="P1009" s="313"/>
    </row>
    <row r="1010" spans="1:16" x14ac:dyDescent="0.25">
      <c r="A1010" s="455" t="s">
        <v>63</v>
      </c>
      <c r="B1010" s="439" t="s">
        <v>7</v>
      </c>
      <c r="C1010" s="440"/>
      <c r="D1010" s="609">
        <v>5</v>
      </c>
      <c r="E1010" s="609">
        <v>5</v>
      </c>
      <c r="F1010" s="619">
        <v>5</v>
      </c>
      <c r="H1010" s="731">
        <v>0.08</v>
      </c>
      <c r="I1010" s="1783">
        <v>0.08</v>
      </c>
      <c r="J1010" s="733">
        <v>0.08</v>
      </c>
      <c r="K1010" s="1016"/>
      <c r="P1010" s="123"/>
    </row>
    <row r="1011" spans="1:16" x14ac:dyDescent="0.25">
      <c r="A1011" s="455" t="s">
        <v>68</v>
      </c>
      <c r="B1011" s="439" t="s">
        <v>7</v>
      </c>
      <c r="C1011" s="440"/>
      <c r="D1011" s="610">
        <v>5</v>
      </c>
      <c r="E1011" s="610">
        <v>5</v>
      </c>
      <c r="F1011" s="620">
        <v>5</v>
      </c>
      <c r="H1011" s="731">
        <v>0.08</v>
      </c>
      <c r="I1011" s="1783">
        <v>0.08</v>
      </c>
      <c r="J1011" s="733">
        <v>0.08</v>
      </c>
      <c r="K1011" s="1016"/>
      <c r="P1011" s="313"/>
    </row>
    <row r="1012" spans="1:16" x14ac:dyDescent="0.25">
      <c r="A1012" s="455" t="s">
        <v>69</v>
      </c>
      <c r="B1012" s="439" t="s">
        <v>7</v>
      </c>
      <c r="C1012" s="440"/>
      <c r="D1012" s="610">
        <v>2</v>
      </c>
      <c r="E1012" s="610">
        <v>2</v>
      </c>
      <c r="F1012" s="620">
        <v>2</v>
      </c>
      <c r="H1012" s="731">
        <v>0.03</v>
      </c>
      <c r="I1012" s="1783">
        <v>0.03</v>
      </c>
      <c r="J1012" s="733">
        <v>0.03</v>
      </c>
      <c r="K1012" s="1016"/>
      <c r="P1012" s="313"/>
    </row>
    <row r="1013" spans="1:16" x14ac:dyDescent="0.25">
      <c r="A1013" s="939" t="s">
        <v>70</v>
      </c>
      <c r="B1013" s="439" t="s">
        <v>7</v>
      </c>
      <c r="C1013" s="440"/>
      <c r="D1013" s="609">
        <v>2</v>
      </c>
      <c r="E1013" s="609">
        <v>2</v>
      </c>
      <c r="F1013" s="619">
        <v>2</v>
      </c>
      <c r="H1013" s="731">
        <v>0.03</v>
      </c>
      <c r="I1013" s="1783">
        <v>0.03</v>
      </c>
      <c r="J1013" s="733">
        <v>0.03</v>
      </c>
      <c r="K1013" s="1016"/>
      <c r="P1013" s="123"/>
    </row>
    <row r="1014" spans="1:16" x14ac:dyDescent="0.25">
      <c r="A1014" s="455" t="s">
        <v>67</v>
      </c>
      <c r="B1014" s="439" t="s">
        <v>7</v>
      </c>
      <c r="C1014" s="440"/>
      <c r="D1014" s="609">
        <v>1</v>
      </c>
      <c r="E1014" s="609">
        <v>1</v>
      </c>
      <c r="F1014" s="619">
        <v>1</v>
      </c>
      <c r="H1014" s="731">
        <v>0.02</v>
      </c>
      <c r="I1014" s="1783">
        <v>0.02</v>
      </c>
      <c r="J1014" s="733">
        <v>0.02</v>
      </c>
      <c r="K1014" s="1016"/>
      <c r="P1014" s="123"/>
    </row>
    <row r="1015" spans="1:16" ht="16.5" thickBot="1" x14ac:dyDescent="0.3">
      <c r="A1015" s="456" t="s">
        <v>72</v>
      </c>
      <c r="B1015" s="449" t="s">
        <v>7</v>
      </c>
      <c r="C1015" s="450"/>
      <c r="D1015" s="634">
        <v>24</v>
      </c>
      <c r="E1015" s="634">
        <v>24</v>
      </c>
      <c r="F1015" s="646">
        <v>24</v>
      </c>
      <c r="H1015" s="732">
        <v>0.36</v>
      </c>
      <c r="I1015" s="1790">
        <v>0.36</v>
      </c>
      <c r="J1015" s="734">
        <v>0.36</v>
      </c>
      <c r="K1015" s="1016"/>
      <c r="P1015" s="313"/>
    </row>
    <row r="1016" spans="1:16" ht="16.5" thickBot="1" x14ac:dyDescent="0.3">
      <c r="A1016" s="505" t="s">
        <v>199</v>
      </c>
      <c r="B1016" s="511"/>
      <c r="C1016" s="512"/>
      <c r="D1016" s="636">
        <v>51</v>
      </c>
      <c r="E1016" s="636">
        <v>51</v>
      </c>
      <c r="F1016" s="643">
        <v>51</v>
      </c>
      <c r="H1016" s="391">
        <v>0.79</v>
      </c>
      <c r="I1016" s="704">
        <v>0.79</v>
      </c>
      <c r="J1016" s="392">
        <v>0.79</v>
      </c>
      <c r="K1016" s="730" t="s">
        <v>443</v>
      </c>
      <c r="P1016" s="128"/>
    </row>
    <row r="1017" spans="1:16" x14ac:dyDescent="0.25">
      <c r="A1017" s="435" t="s">
        <v>13</v>
      </c>
      <c r="B1017" s="436" t="s">
        <v>19</v>
      </c>
      <c r="C1017" s="437"/>
      <c r="D1017" s="604">
        <v>116</v>
      </c>
      <c r="E1017" s="604">
        <v>114</v>
      </c>
      <c r="F1017" s="666">
        <v>114</v>
      </c>
      <c r="H1017" s="121"/>
      <c r="I1017" s="121"/>
      <c r="J1017" s="121"/>
      <c r="K1017" s="372"/>
      <c r="P1017" s="110"/>
    </row>
    <row r="1018" spans="1:16" x14ac:dyDescent="0.25">
      <c r="A1018" s="438"/>
      <c r="B1018" s="439"/>
      <c r="C1018" s="440"/>
      <c r="D1018" s="604"/>
      <c r="E1018" s="604"/>
      <c r="F1018" s="666"/>
      <c r="H1018" s="421"/>
      <c r="I1018" s="354"/>
      <c r="P1018" s="110"/>
    </row>
    <row r="1019" spans="1:16" ht="16.5" thickBot="1" x14ac:dyDescent="0.3">
      <c r="A1019" s="448" t="s">
        <v>17</v>
      </c>
      <c r="B1019" s="449" t="s">
        <v>19</v>
      </c>
      <c r="C1019" s="450"/>
      <c r="D1019" s="635">
        <v>10</v>
      </c>
      <c r="E1019" s="635">
        <v>10</v>
      </c>
      <c r="F1019" s="677">
        <v>10</v>
      </c>
      <c r="H1019" s="402"/>
      <c r="I1019" s="354"/>
      <c r="P1019" s="110"/>
    </row>
    <row r="1020" spans="1:16" ht="16.5" thickBot="1" x14ac:dyDescent="0.3">
      <c r="A1020" s="451" t="s">
        <v>164</v>
      </c>
      <c r="B1020" s="452" t="s">
        <v>124</v>
      </c>
      <c r="C1020" s="453"/>
      <c r="D1020" s="516">
        <v>0</v>
      </c>
      <c r="E1020" s="516">
        <v>0</v>
      </c>
      <c r="F1020" s="531">
        <v>0</v>
      </c>
      <c r="H1020" s="374"/>
      <c r="I1020" s="354"/>
      <c r="P1020" s="322"/>
    </row>
    <row r="1021" spans="1:16" ht="16.5" thickBot="1" x14ac:dyDescent="0.3">
      <c r="A1021" s="464" t="s">
        <v>234</v>
      </c>
      <c r="B1021" s="499"/>
      <c r="C1021" s="500"/>
      <c r="D1021" s="2179"/>
      <c r="E1021" s="2179"/>
      <c r="F1021" s="2180"/>
      <c r="H1021" s="354"/>
      <c r="I1021" s="354"/>
      <c r="P1021" s="349"/>
    </row>
    <row r="1022" spans="1:16" x14ac:dyDescent="0.25">
      <c r="A1022" s="736"/>
      <c r="B1022" s="381"/>
      <c r="C1022" s="371"/>
      <c r="D1022" s="383" t="s">
        <v>0</v>
      </c>
      <c r="E1022" s="383"/>
      <c r="F1022" s="2169"/>
      <c r="H1022" s="354"/>
      <c r="I1022" s="354"/>
    </row>
    <row r="1023" spans="1:16" ht="16.5" thickBot="1" x14ac:dyDescent="0.3">
      <c r="A1023" s="1794" t="s">
        <v>328</v>
      </c>
      <c r="B1023" s="381"/>
      <c r="C1023" s="371"/>
      <c r="D1023" s="383"/>
      <c r="E1023" s="383"/>
      <c r="F1023" s="2169"/>
      <c r="H1023" s="374"/>
      <c r="I1023" s="374"/>
      <c r="J1023" s="354"/>
      <c r="K1023" s="371"/>
      <c r="L1023" s="354"/>
    </row>
    <row r="1024" spans="1:16" ht="15.75" customHeight="1" x14ac:dyDescent="0.25">
      <c r="A1024" s="1810" t="s">
        <v>130</v>
      </c>
      <c r="B1024" s="432" t="s">
        <v>2</v>
      </c>
      <c r="C1024" s="1813" t="s">
        <v>131</v>
      </c>
      <c r="D1024" s="2160" t="s">
        <v>539</v>
      </c>
      <c r="E1024" s="2161"/>
      <c r="F1024" s="2162"/>
      <c r="H1024" s="354"/>
      <c r="I1024" s="354"/>
      <c r="J1024" s="354"/>
      <c r="K1024" s="371"/>
      <c r="L1024" s="354"/>
    </row>
    <row r="1025" spans="1:16" x14ac:dyDescent="0.25">
      <c r="A1025" s="1811"/>
      <c r="B1025" s="433" t="s">
        <v>3</v>
      </c>
      <c r="C1025" s="1814"/>
      <c r="D1025" s="2163" t="s">
        <v>5</v>
      </c>
      <c r="E1025" s="2163" t="s">
        <v>6</v>
      </c>
      <c r="F1025" s="2164" t="s">
        <v>283</v>
      </c>
      <c r="H1025" s="428"/>
      <c r="I1025" s="428"/>
      <c r="J1025" s="428"/>
      <c r="K1025" s="793"/>
      <c r="L1025" s="354"/>
    </row>
    <row r="1026" spans="1:16" ht="16.5" thickBot="1" x14ac:dyDescent="0.3">
      <c r="A1026" s="1812"/>
      <c r="B1026" s="434" t="s">
        <v>4</v>
      </c>
      <c r="C1026" s="1815"/>
      <c r="D1026" s="2165"/>
      <c r="E1026" s="2165"/>
      <c r="F1026" s="2166"/>
      <c r="H1026" s="354"/>
      <c r="I1026" s="354"/>
      <c r="J1026" s="354"/>
      <c r="K1026" s="371"/>
      <c r="L1026" s="354"/>
    </row>
    <row r="1027" spans="1:16" x14ac:dyDescent="0.25">
      <c r="A1027" s="435"/>
      <c r="B1027" s="436" t="s">
        <v>170</v>
      </c>
      <c r="C1027" s="437"/>
      <c r="D1027" s="637">
        <v>136.69999999999999</v>
      </c>
      <c r="E1027" s="637">
        <v>114.9</v>
      </c>
      <c r="F1027" s="680">
        <v>0</v>
      </c>
      <c r="G1027" s="360"/>
      <c r="H1027" s="334"/>
      <c r="I1027" s="334"/>
      <c r="J1027" s="334"/>
      <c r="K1027" s="335"/>
      <c r="L1027" s="354"/>
      <c r="M1027" s="354"/>
      <c r="N1027" s="354"/>
      <c r="P1027" s="126"/>
    </row>
    <row r="1028" spans="1:16" x14ac:dyDescent="0.25">
      <c r="A1028" s="438" t="s">
        <v>421</v>
      </c>
      <c r="B1028" s="439" t="s">
        <v>8</v>
      </c>
      <c r="C1028" s="440"/>
      <c r="D1028" s="611">
        <v>24</v>
      </c>
      <c r="E1028" s="611">
        <v>20</v>
      </c>
      <c r="F1028" s="617">
        <v>0</v>
      </c>
      <c r="H1028" s="334"/>
      <c r="I1028" s="334"/>
      <c r="J1028" s="334"/>
      <c r="K1028" s="335"/>
      <c r="L1028" s="354"/>
      <c r="M1028" s="354"/>
      <c r="N1028" s="354"/>
      <c r="P1028" s="126"/>
    </row>
    <row r="1029" spans="1:16" x14ac:dyDescent="0.25">
      <c r="A1029" s="438"/>
      <c r="B1029" s="439" t="s">
        <v>9</v>
      </c>
      <c r="C1029" s="440"/>
      <c r="D1029" s="611">
        <v>12</v>
      </c>
      <c r="E1029" s="611">
        <v>10</v>
      </c>
      <c r="F1029" s="617">
        <v>0</v>
      </c>
      <c r="H1029" s="426"/>
      <c r="I1029" s="426"/>
      <c r="J1029" s="336"/>
      <c r="K1029" s="371"/>
      <c r="L1029" s="354"/>
      <c r="M1029" s="389"/>
      <c r="N1029" s="389"/>
      <c r="P1029" s="126"/>
    </row>
    <row r="1030" spans="1:16" x14ac:dyDescent="0.25">
      <c r="A1030" s="438"/>
      <c r="B1030" s="439"/>
      <c r="C1030" s="440"/>
      <c r="D1030" s="611"/>
      <c r="E1030" s="611"/>
      <c r="F1030" s="617"/>
      <c r="H1030" s="697"/>
      <c r="I1030" s="697"/>
      <c r="J1030" s="336"/>
      <c r="K1030" s="371"/>
      <c r="L1030" s="354"/>
      <c r="M1030" s="354"/>
      <c r="N1030" s="354"/>
      <c r="P1030" s="126"/>
    </row>
    <row r="1031" spans="1:16" x14ac:dyDescent="0.25">
      <c r="A1031" s="438"/>
      <c r="B1031" s="439" t="s">
        <v>170</v>
      </c>
      <c r="C1031" s="440"/>
      <c r="D1031" s="611">
        <v>-68.3</v>
      </c>
      <c r="E1031" s="611">
        <v>-80.400000000000006</v>
      </c>
      <c r="F1031" s="617">
        <v>0</v>
      </c>
      <c r="H1031" s="334"/>
      <c r="I1031" s="334"/>
      <c r="J1031" s="334"/>
      <c r="K1031" s="335"/>
      <c r="L1031" s="354"/>
      <c r="M1031" s="354"/>
      <c r="N1031" s="354"/>
      <c r="P1031" s="126"/>
    </row>
    <row r="1032" spans="1:16" x14ac:dyDescent="0.25">
      <c r="A1032" s="438" t="s">
        <v>422</v>
      </c>
      <c r="B1032" s="439" t="s">
        <v>8</v>
      </c>
      <c r="C1032" s="440"/>
      <c r="D1032" s="609">
        <v>-12</v>
      </c>
      <c r="E1032" s="609">
        <v>-14</v>
      </c>
      <c r="F1032" s="619">
        <v>0</v>
      </c>
      <c r="H1032" s="334"/>
      <c r="I1032" s="334"/>
      <c r="J1032" s="334"/>
      <c r="K1032" s="335"/>
      <c r="L1032" s="354"/>
      <c r="M1032" s="354"/>
      <c r="N1032" s="354"/>
      <c r="P1032" s="123"/>
    </row>
    <row r="1033" spans="1:16" x14ac:dyDescent="0.25">
      <c r="A1033" s="438"/>
      <c r="B1033" s="439" t="s">
        <v>9</v>
      </c>
      <c r="C1033" s="440"/>
      <c r="D1033" s="611">
        <v>6</v>
      </c>
      <c r="E1033" s="611">
        <v>7</v>
      </c>
      <c r="F1033" s="617">
        <v>0</v>
      </c>
      <c r="H1033" s="426"/>
      <c r="I1033" s="426"/>
      <c r="J1033" s="336"/>
      <c r="K1033" s="371"/>
      <c r="L1033" s="354"/>
      <c r="M1033" s="354"/>
      <c r="N1033" s="354"/>
      <c r="P1033" s="126"/>
    </row>
    <row r="1034" spans="1:16" x14ac:dyDescent="0.25">
      <c r="A1034" s="438"/>
      <c r="B1034" s="439"/>
      <c r="C1034" s="440"/>
      <c r="D1034" s="611"/>
      <c r="E1034" s="611"/>
      <c r="F1034" s="617"/>
      <c r="H1034" s="369"/>
      <c r="I1034" s="369"/>
      <c r="J1034" s="336"/>
      <c r="K1034" s="371"/>
      <c r="L1034" s="354"/>
      <c r="M1034" s="354"/>
      <c r="N1034" s="354"/>
      <c r="P1034" s="126"/>
    </row>
    <row r="1035" spans="1:16" x14ac:dyDescent="0.25">
      <c r="A1035" s="438"/>
      <c r="B1035" s="439" t="s">
        <v>174</v>
      </c>
      <c r="C1035" s="440"/>
      <c r="D1035" s="611">
        <v>45.6</v>
      </c>
      <c r="E1035" s="611">
        <v>86.2</v>
      </c>
      <c r="F1035" s="617">
        <v>122.8</v>
      </c>
      <c r="H1035" s="334"/>
      <c r="I1035" s="334"/>
      <c r="J1035" s="334"/>
      <c r="K1035" s="335"/>
      <c r="L1035" s="354"/>
      <c r="M1035" s="354"/>
      <c r="N1035" s="354"/>
      <c r="P1035" s="126"/>
    </row>
    <row r="1036" spans="1:16" x14ac:dyDescent="0.25">
      <c r="A1036" s="438" t="s">
        <v>412</v>
      </c>
      <c r="B1036" s="439" t="s">
        <v>8</v>
      </c>
      <c r="C1036" s="440"/>
      <c r="D1036" s="609">
        <v>8</v>
      </c>
      <c r="E1036" s="609">
        <v>15</v>
      </c>
      <c r="F1036" s="619">
        <v>21</v>
      </c>
      <c r="H1036" s="334"/>
      <c r="I1036" s="334"/>
      <c r="J1036" s="334"/>
      <c r="K1036" s="335"/>
      <c r="L1036" s="354"/>
      <c r="M1036" s="354"/>
      <c r="N1036" s="354"/>
      <c r="P1036" s="123"/>
    </row>
    <row r="1037" spans="1:16" x14ac:dyDescent="0.25">
      <c r="A1037" s="438"/>
      <c r="B1037" s="439" t="s">
        <v>9</v>
      </c>
      <c r="C1037" s="440"/>
      <c r="D1037" s="611">
        <v>4</v>
      </c>
      <c r="E1037" s="611">
        <v>7.5</v>
      </c>
      <c r="F1037" s="617">
        <v>10.5</v>
      </c>
      <c r="H1037" s="336"/>
      <c r="I1037" s="336"/>
      <c r="J1037" s="336"/>
      <c r="K1037" s="371"/>
      <c r="L1037" s="354"/>
      <c r="M1037" s="354"/>
      <c r="N1037" s="354"/>
      <c r="P1037" s="126"/>
    </row>
    <row r="1038" spans="1:16" x14ac:dyDescent="0.25">
      <c r="A1038" s="438"/>
      <c r="B1038" s="439"/>
      <c r="C1038" s="440"/>
      <c r="D1038" s="611"/>
      <c r="E1038" s="611"/>
      <c r="F1038" s="617"/>
      <c r="H1038" s="336"/>
      <c r="I1038" s="336"/>
      <c r="J1038" s="336"/>
      <c r="K1038" s="371"/>
      <c r="L1038" s="354"/>
      <c r="M1038" s="354"/>
      <c r="N1038" s="354"/>
      <c r="P1038" s="126"/>
    </row>
    <row r="1039" spans="1:16" x14ac:dyDescent="0.25">
      <c r="A1039" s="438"/>
      <c r="B1039" s="439" t="s">
        <v>163</v>
      </c>
      <c r="C1039" s="440"/>
      <c r="D1039" s="611">
        <v>-108.2</v>
      </c>
      <c r="E1039" s="611">
        <v>-114.9</v>
      </c>
      <c r="F1039" s="617">
        <v>-116.9</v>
      </c>
      <c r="H1039" s="334"/>
      <c r="I1039" s="334"/>
      <c r="J1039" s="334"/>
      <c r="K1039" s="335"/>
      <c r="L1039" s="354"/>
      <c r="M1039" s="354"/>
      <c r="N1039" s="354"/>
      <c r="P1039" s="126"/>
    </row>
    <row r="1040" spans="1:16" x14ac:dyDescent="0.25">
      <c r="A1040" s="438" t="s">
        <v>423</v>
      </c>
      <c r="B1040" s="439" t="s">
        <v>8</v>
      </c>
      <c r="C1040" s="440"/>
      <c r="D1040" s="611">
        <v>-19</v>
      </c>
      <c r="E1040" s="611">
        <v>-20</v>
      </c>
      <c r="F1040" s="617">
        <v>-20</v>
      </c>
      <c r="H1040" s="334"/>
      <c r="I1040" s="334"/>
      <c r="J1040" s="334"/>
      <c r="K1040" s="335"/>
      <c r="L1040" s="354"/>
      <c r="M1040" s="354"/>
      <c r="N1040" s="354"/>
      <c r="P1040" s="126"/>
    </row>
    <row r="1041" spans="1:16" x14ac:dyDescent="0.25">
      <c r="A1041" s="438"/>
      <c r="B1041" s="439" t="s">
        <v>9</v>
      </c>
      <c r="C1041" s="440"/>
      <c r="D1041" s="611">
        <v>9.5</v>
      </c>
      <c r="E1041" s="611">
        <v>10</v>
      </c>
      <c r="F1041" s="617">
        <v>10</v>
      </c>
      <c r="H1041" s="978"/>
      <c r="I1041" s="978"/>
      <c r="J1041" s="978"/>
      <c r="K1041" s="390"/>
      <c r="L1041" s="354"/>
      <c r="M1041" s="354"/>
      <c r="N1041" s="354"/>
      <c r="P1041" s="126"/>
    </row>
    <row r="1042" spans="1:16" x14ac:dyDescent="0.25">
      <c r="A1042" s="438"/>
      <c r="B1042" s="439"/>
      <c r="C1042" s="440"/>
      <c r="D1042" s="638"/>
      <c r="E1042" s="638"/>
      <c r="F1042" s="931"/>
      <c r="H1042" s="336"/>
      <c r="I1042" s="336"/>
      <c r="J1042" s="336"/>
      <c r="K1042" s="371"/>
      <c r="L1042" s="354"/>
      <c r="P1042" s="126"/>
    </row>
    <row r="1043" spans="1:16" x14ac:dyDescent="0.25">
      <c r="A1043" s="438" t="s">
        <v>101</v>
      </c>
      <c r="B1043" s="439" t="s">
        <v>7</v>
      </c>
      <c r="C1043" s="440"/>
      <c r="D1043" s="611">
        <v>193.6</v>
      </c>
      <c r="E1043" s="611">
        <v>206.8</v>
      </c>
      <c r="F1043" s="617">
        <v>0</v>
      </c>
      <c r="H1043" s="334"/>
      <c r="I1043" s="334"/>
      <c r="J1043" s="334"/>
      <c r="K1043" s="335"/>
      <c r="L1043" s="354"/>
      <c r="P1043" s="126"/>
    </row>
    <row r="1044" spans="1:16" x14ac:dyDescent="0.25">
      <c r="A1044" s="471"/>
      <c r="B1044" s="439" t="s">
        <v>8</v>
      </c>
      <c r="C1044" s="440"/>
      <c r="D1044" s="611">
        <v>34</v>
      </c>
      <c r="E1044" s="611">
        <v>36</v>
      </c>
      <c r="F1044" s="617">
        <v>0</v>
      </c>
      <c r="H1044" s="334"/>
      <c r="I1044" s="334"/>
      <c r="J1044" s="334"/>
      <c r="K1044" s="335"/>
      <c r="L1044" s="354"/>
      <c r="P1044" s="126"/>
    </row>
    <row r="1045" spans="1:16" x14ac:dyDescent="0.25">
      <c r="A1045" s="471"/>
      <c r="B1045" s="439" t="s">
        <v>9</v>
      </c>
      <c r="C1045" s="440"/>
      <c r="D1045" s="611">
        <v>17</v>
      </c>
      <c r="E1045" s="611">
        <v>18</v>
      </c>
      <c r="F1045" s="617">
        <v>0</v>
      </c>
      <c r="H1045" s="336"/>
      <c r="I1045" s="336"/>
      <c r="J1045" s="336"/>
      <c r="K1045" s="371"/>
      <c r="L1045" s="354"/>
      <c r="P1045" s="126"/>
    </row>
    <row r="1046" spans="1:16" x14ac:dyDescent="0.25">
      <c r="A1046" s="438"/>
      <c r="B1046" s="439"/>
      <c r="C1046" s="440"/>
      <c r="D1046" s="611"/>
      <c r="E1046" s="611"/>
      <c r="F1046" s="617"/>
      <c r="H1046" s="336"/>
      <c r="I1046" s="336"/>
      <c r="J1046" s="336"/>
      <c r="K1046" s="371"/>
      <c r="L1046" s="354"/>
      <c r="P1046" s="126"/>
    </row>
    <row r="1047" spans="1:16" x14ac:dyDescent="0.25">
      <c r="A1047" s="438" t="s">
        <v>238</v>
      </c>
      <c r="B1047" s="439" t="s">
        <v>7</v>
      </c>
      <c r="C1047" s="440"/>
      <c r="D1047" s="611">
        <v>63.5</v>
      </c>
      <c r="E1047" s="611">
        <v>62.92</v>
      </c>
      <c r="F1047" s="617">
        <v>62.92</v>
      </c>
      <c r="H1047" s="343"/>
      <c r="I1047" s="343"/>
      <c r="J1047" s="343"/>
      <c r="K1047" s="335"/>
      <c r="L1047" s="354"/>
      <c r="P1047" s="313"/>
    </row>
    <row r="1048" spans="1:16" x14ac:dyDescent="0.25">
      <c r="A1048" s="438">
        <v>10</v>
      </c>
      <c r="B1048" s="439" t="s">
        <v>8</v>
      </c>
      <c r="C1048" s="440"/>
      <c r="D1048" s="611">
        <v>1</v>
      </c>
      <c r="E1048" s="611">
        <v>1</v>
      </c>
      <c r="F1048" s="617">
        <v>1</v>
      </c>
      <c r="H1048" s="343"/>
      <c r="I1048" s="343"/>
      <c r="J1048" s="343"/>
      <c r="K1048" s="335"/>
      <c r="L1048" s="354"/>
      <c r="P1048" s="126"/>
    </row>
    <row r="1049" spans="1:16" x14ac:dyDescent="0.25">
      <c r="A1049" s="438"/>
      <c r="B1049" s="439" t="s">
        <v>9</v>
      </c>
      <c r="C1049" s="440"/>
      <c r="D1049" s="609">
        <v>0.5</v>
      </c>
      <c r="E1049" s="609">
        <v>0.5</v>
      </c>
      <c r="F1049" s="619">
        <v>0.5</v>
      </c>
      <c r="H1049" s="343"/>
      <c r="I1049" s="343"/>
      <c r="J1049" s="343"/>
      <c r="K1049" s="372"/>
      <c r="L1049" s="354"/>
      <c r="P1049" s="123"/>
    </row>
    <row r="1050" spans="1:16" ht="16.5" thickBot="1" x14ac:dyDescent="0.3">
      <c r="A1050" s="448">
        <v>110</v>
      </c>
      <c r="B1050" s="449" t="s">
        <v>7</v>
      </c>
      <c r="C1050" s="450"/>
      <c r="D1050" s="1673">
        <v>5.6950000000000003</v>
      </c>
      <c r="E1050" s="1673">
        <v>5.7450000000000001</v>
      </c>
      <c r="F1050" s="1733">
        <v>5.8449999999999998</v>
      </c>
      <c r="H1050" s="343"/>
      <c r="I1050" s="343"/>
      <c r="J1050" s="343"/>
      <c r="K1050" s="372"/>
      <c r="L1050" s="354"/>
      <c r="P1050" s="313"/>
    </row>
    <row r="1051" spans="1:16" ht="16.5" thickBot="1" x14ac:dyDescent="0.3">
      <c r="A1051" s="940" t="s">
        <v>285</v>
      </c>
      <c r="B1051" s="458"/>
      <c r="C1051" s="459"/>
      <c r="D1051" s="818">
        <v>0</v>
      </c>
      <c r="E1051" s="818">
        <v>0</v>
      </c>
      <c r="F1051" s="941">
        <v>0</v>
      </c>
      <c r="H1051" s="1807" t="s">
        <v>196</v>
      </c>
      <c r="I1051" s="1808"/>
      <c r="J1051" s="1809"/>
      <c r="K1051" s="390"/>
      <c r="P1051" s="340"/>
    </row>
    <row r="1052" spans="1:16" ht="16.5" thickBot="1" x14ac:dyDescent="0.3">
      <c r="A1052" s="444" t="s">
        <v>94</v>
      </c>
      <c r="B1052" s="445"/>
      <c r="C1052" s="446"/>
      <c r="D1052" s="632"/>
      <c r="E1052" s="632"/>
      <c r="F1052" s="659"/>
      <c r="H1052" s="1791" t="s">
        <v>5</v>
      </c>
      <c r="I1052" s="1782" t="s">
        <v>6</v>
      </c>
      <c r="J1052" s="1805" t="s">
        <v>283</v>
      </c>
      <c r="K1052" s="390"/>
      <c r="P1052" s="111"/>
    </row>
    <row r="1053" spans="1:16" ht="16.5" thickBot="1" x14ac:dyDescent="0.3">
      <c r="A1053" s="545" t="s">
        <v>64</v>
      </c>
      <c r="B1053" s="449" t="s">
        <v>7</v>
      </c>
      <c r="C1053" s="450"/>
      <c r="D1053" s="629">
        <v>32</v>
      </c>
      <c r="E1053" s="629">
        <v>32</v>
      </c>
      <c r="F1053" s="621">
        <v>32</v>
      </c>
      <c r="H1053" s="711">
        <v>0.51</v>
      </c>
      <c r="I1053" s="712">
        <v>0.51</v>
      </c>
      <c r="J1053" s="713">
        <v>0.51</v>
      </c>
      <c r="K1053" s="1016"/>
      <c r="P1053" s="111"/>
    </row>
    <row r="1054" spans="1:16" ht="16.5" thickBot="1" x14ac:dyDescent="0.3">
      <c r="A1054" s="505" t="s">
        <v>200</v>
      </c>
      <c r="B1054" s="509"/>
      <c r="C1054" s="510"/>
      <c r="D1054" s="670">
        <v>32</v>
      </c>
      <c r="E1054" s="670">
        <v>32</v>
      </c>
      <c r="F1054" s="676">
        <v>32</v>
      </c>
      <c r="H1054" s="708">
        <v>0.51</v>
      </c>
      <c r="I1054" s="709">
        <v>0.51</v>
      </c>
      <c r="J1054" s="710">
        <v>0.51</v>
      </c>
      <c r="K1054" s="418" t="s">
        <v>441</v>
      </c>
      <c r="P1054" s="111"/>
    </row>
    <row r="1055" spans="1:16" ht="16.5" thickBot="1" x14ac:dyDescent="0.3">
      <c r="A1055" s="460" t="s">
        <v>11</v>
      </c>
      <c r="B1055" s="527"/>
      <c r="C1055" s="534"/>
      <c r="D1055" s="633"/>
      <c r="E1055" s="633"/>
      <c r="F1055" s="644"/>
      <c r="P1055" s="177"/>
    </row>
    <row r="1056" spans="1:16" x14ac:dyDescent="0.25">
      <c r="A1056" s="435"/>
      <c r="B1056" s="436"/>
      <c r="C1056" s="437"/>
      <c r="D1056" s="613"/>
      <c r="E1056" s="613"/>
      <c r="F1056" s="645"/>
      <c r="H1056" s="424"/>
      <c r="I1056" s="699"/>
      <c r="J1056" s="699"/>
      <c r="K1056" s="717"/>
      <c r="P1056" s="111"/>
    </row>
    <row r="1057" spans="1:16" x14ac:dyDescent="0.25">
      <c r="A1057" s="438" t="s">
        <v>12</v>
      </c>
      <c r="B1057" s="439" t="s">
        <v>7</v>
      </c>
      <c r="C1057" s="440"/>
      <c r="D1057" s="611">
        <v>0</v>
      </c>
      <c r="E1057" s="611">
        <v>0</v>
      </c>
      <c r="F1057" s="617">
        <v>0</v>
      </c>
      <c r="H1057" s="343"/>
      <c r="I1057" s="343"/>
      <c r="J1057" s="343"/>
      <c r="K1057" s="335"/>
      <c r="P1057" s="313"/>
    </row>
    <row r="1058" spans="1:16" x14ac:dyDescent="0.25">
      <c r="A1058" s="438">
        <v>10</v>
      </c>
      <c r="B1058" s="439" t="s">
        <v>8</v>
      </c>
      <c r="C1058" s="440"/>
      <c r="D1058" s="611">
        <v>0</v>
      </c>
      <c r="E1058" s="611">
        <v>0</v>
      </c>
      <c r="F1058" s="617">
        <v>0</v>
      </c>
      <c r="H1058" s="343"/>
      <c r="I1058" s="343"/>
      <c r="J1058" s="343"/>
      <c r="K1058" s="335"/>
      <c r="P1058" s="126"/>
    </row>
    <row r="1059" spans="1:16" x14ac:dyDescent="0.25">
      <c r="A1059" s="438"/>
      <c r="B1059" s="439" t="s">
        <v>9</v>
      </c>
      <c r="C1059" s="440"/>
      <c r="D1059" s="609">
        <v>0</v>
      </c>
      <c r="E1059" s="609">
        <v>0</v>
      </c>
      <c r="F1059" s="619">
        <v>0</v>
      </c>
      <c r="P1059" s="123"/>
    </row>
    <row r="1060" spans="1:16" ht="16.5" thickBot="1" x14ac:dyDescent="0.3">
      <c r="A1060" s="448">
        <v>110</v>
      </c>
      <c r="B1060" s="449" t="s">
        <v>7</v>
      </c>
      <c r="C1060" s="450"/>
      <c r="D1060" s="870">
        <v>0</v>
      </c>
      <c r="E1060" s="870">
        <v>0</v>
      </c>
      <c r="F1060" s="1734">
        <v>0</v>
      </c>
      <c r="H1060" s="343"/>
      <c r="I1060" s="343"/>
      <c r="J1060" s="343"/>
      <c r="K1060" s="372"/>
      <c r="P1060" s="313"/>
    </row>
    <row r="1061" spans="1:16" ht="16.5" thickBot="1" x14ac:dyDescent="0.3">
      <c r="A1061" s="940" t="s">
        <v>286</v>
      </c>
      <c r="B1061" s="458"/>
      <c r="C1061" s="459"/>
      <c r="D1061" s="818">
        <v>0</v>
      </c>
      <c r="E1061" s="818">
        <v>0</v>
      </c>
      <c r="F1061" s="941">
        <v>0</v>
      </c>
      <c r="H1061" s="1807" t="s">
        <v>196</v>
      </c>
      <c r="I1061" s="1808"/>
      <c r="J1061" s="1809"/>
      <c r="K1061" s="390"/>
      <c r="P1061" s="340"/>
    </row>
    <row r="1062" spans="1:16" ht="16.5" thickBot="1" x14ac:dyDescent="0.3">
      <c r="A1062" s="444" t="s">
        <v>102</v>
      </c>
      <c r="B1062" s="445"/>
      <c r="C1062" s="446"/>
      <c r="D1062" s="632"/>
      <c r="E1062" s="632"/>
      <c r="F1062" s="659"/>
      <c r="H1062" s="1791" t="s">
        <v>5</v>
      </c>
      <c r="I1062" s="1782" t="s">
        <v>6</v>
      </c>
      <c r="J1062" s="1805" t="s">
        <v>283</v>
      </c>
      <c r="K1062" s="390"/>
      <c r="P1062" s="111"/>
    </row>
    <row r="1063" spans="1:16" x14ac:dyDescent="0.25">
      <c r="A1063" s="455" t="s">
        <v>65</v>
      </c>
      <c r="B1063" s="439" t="s">
        <v>7</v>
      </c>
      <c r="C1063" s="440"/>
      <c r="D1063" s="610">
        <v>10</v>
      </c>
      <c r="E1063" s="610">
        <v>10</v>
      </c>
      <c r="F1063" s="620">
        <v>10</v>
      </c>
      <c r="H1063" s="361">
        <v>0.16</v>
      </c>
      <c r="I1063" s="1788">
        <v>0.16</v>
      </c>
      <c r="J1063" s="362">
        <v>0.16</v>
      </c>
      <c r="K1063" s="1016"/>
      <c r="P1063" s="313"/>
    </row>
    <row r="1064" spans="1:16" x14ac:dyDescent="0.25">
      <c r="A1064" s="455" t="s">
        <v>66</v>
      </c>
      <c r="B1064" s="439" t="s">
        <v>7</v>
      </c>
      <c r="C1064" s="440"/>
      <c r="D1064" s="610">
        <v>11</v>
      </c>
      <c r="E1064" s="610">
        <v>11</v>
      </c>
      <c r="F1064" s="620">
        <v>11</v>
      </c>
      <c r="H1064" s="731">
        <v>0.17</v>
      </c>
      <c r="I1064" s="1783">
        <v>0.17</v>
      </c>
      <c r="J1064" s="733">
        <v>0.17</v>
      </c>
      <c r="K1064" s="1016"/>
      <c r="P1064" s="313"/>
    </row>
    <row r="1065" spans="1:16" ht="16.5" thickBot="1" x14ac:dyDescent="0.3">
      <c r="A1065" s="942" t="s">
        <v>68</v>
      </c>
      <c r="B1065" s="449" t="s">
        <v>7</v>
      </c>
      <c r="C1065" s="450"/>
      <c r="D1065" s="634">
        <v>10</v>
      </c>
      <c r="E1065" s="634">
        <v>10</v>
      </c>
      <c r="F1065" s="646">
        <v>10</v>
      </c>
      <c r="H1065" s="732">
        <v>0.16</v>
      </c>
      <c r="I1065" s="1790">
        <v>0.16</v>
      </c>
      <c r="J1065" s="734">
        <v>0.16</v>
      </c>
      <c r="K1065" s="1016"/>
      <c r="P1065" s="313"/>
    </row>
    <row r="1066" spans="1:16" ht="16.5" thickBot="1" x14ac:dyDescent="0.3">
      <c r="A1066" s="532" t="s">
        <v>201</v>
      </c>
      <c r="B1066" s="555"/>
      <c r="C1066" s="556"/>
      <c r="D1066" s="671">
        <v>31</v>
      </c>
      <c r="E1066" s="671">
        <v>31</v>
      </c>
      <c r="F1066" s="672">
        <v>31</v>
      </c>
      <c r="H1066" s="708">
        <v>0.49</v>
      </c>
      <c r="I1066" s="709">
        <v>0.49</v>
      </c>
      <c r="J1066" s="710">
        <v>0.49</v>
      </c>
      <c r="K1066" s="418" t="s">
        <v>442</v>
      </c>
      <c r="P1066" s="128"/>
    </row>
    <row r="1067" spans="1:16" ht="16.5" thickBot="1" x14ac:dyDescent="0.3">
      <c r="A1067" s="505" t="s">
        <v>199</v>
      </c>
      <c r="B1067" s="511"/>
      <c r="C1067" s="512"/>
      <c r="D1067" s="636">
        <v>63</v>
      </c>
      <c r="E1067" s="636">
        <v>63</v>
      </c>
      <c r="F1067" s="643">
        <v>63</v>
      </c>
      <c r="H1067" s="708">
        <v>1</v>
      </c>
      <c r="I1067" s="709">
        <v>1</v>
      </c>
      <c r="J1067" s="710">
        <v>1</v>
      </c>
      <c r="K1067" s="700" t="s">
        <v>444</v>
      </c>
      <c r="P1067" s="128"/>
    </row>
    <row r="1068" spans="1:16" x14ac:dyDescent="0.25">
      <c r="A1068" s="435"/>
      <c r="B1068" s="436"/>
      <c r="C1068" s="437"/>
      <c r="D1068" s="613"/>
      <c r="E1068" s="613"/>
      <c r="F1068" s="645"/>
      <c r="H1068" s="382"/>
      <c r="I1068" s="382"/>
      <c r="J1068" s="382"/>
      <c r="P1068" s="111"/>
    </row>
    <row r="1069" spans="1:16" x14ac:dyDescent="0.25">
      <c r="A1069" s="438" t="s">
        <v>13</v>
      </c>
      <c r="B1069" s="439" t="s">
        <v>14</v>
      </c>
      <c r="C1069" s="440"/>
      <c r="D1069" s="602">
        <v>117</v>
      </c>
      <c r="E1069" s="602">
        <v>115</v>
      </c>
      <c r="F1069" s="623">
        <v>113</v>
      </c>
      <c r="H1069" s="1355"/>
      <c r="I1069" s="1355"/>
      <c r="J1069" s="1355"/>
      <c r="K1069" s="718"/>
      <c r="L1069" s="354"/>
      <c r="M1069" s="354"/>
      <c r="P1069" s="131"/>
    </row>
    <row r="1070" spans="1:16" x14ac:dyDescent="0.25">
      <c r="A1070" s="438"/>
      <c r="B1070" s="439" t="s">
        <v>15</v>
      </c>
      <c r="C1070" s="440"/>
      <c r="D1070" s="602">
        <v>118</v>
      </c>
      <c r="E1070" s="602">
        <v>117</v>
      </c>
      <c r="F1070" s="623">
        <v>115</v>
      </c>
      <c r="H1070" s="1355"/>
      <c r="I1070" s="1355"/>
      <c r="J1070" s="1355"/>
      <c r="K1070" s="718"/>
      <c r="L1070" s="354"/>
      <c r="M1070" s="354"/>
      <c r="P1070" s="131"/>
    </row>
    <row r="1071" spans="1:16" x14ac:dyDescent="0.25">
      <c r="A1071" s="438" t="s">
        <v>17</v>
      </c>
      <c r="B1071" s="439" t="s">
        <v>14</v>
      </c>
      <c r="C1071" s="462"/>
      <c r="D1071" s="602">
        <v>10.5</v>
      </c>
      <c r="E1071" s="602">
        <v>10.5</v>
      </c>
      <c r="F1071" s="623">
        <v>10.5</v>
      </c>
      <c r="H1071" s="354"/>
      <c r="I1071" s="354"/>
      <c r="J1071" s="354"/>
      <c r="K1071" s="371"/>
      <c r="L1071" s="354"/>
      <c r="M1071" s="354"/>
      <c r="P1071" s="131"/>
    </row>
    <row r="1072" spans="1:16" ht="16.5" thickBot="1" x14ac:dyDescent="0.3">
      <c r="A1072" s="448"/>
      <c r="B1072" s="449" t="s">
        <v>15</v>
      </c>
      <c r="C1072" s="514"/>
      <c r="D1072" s="890">
        <v>10.5</v>
      </c>
      <c r="E1072" s="890">
        <v>10.3</v>
      </c>
      <c r="F1072" s="943">
        <v>10.3</v>
      </c>
      <c r="H1072" s="354"/>
      <c r="I1072" s="354"/>
      <c r="J1072" s="354"/>
      <c r="K1072" s="371"/>
      <c r="L1072" s="354"/>
      <c r="M1072" s="354"/>
      <c r="P1072" s="131"/>
    </row>
    <row r="1073" spans="1:16" s="104" customFormat="1" ht="16.5" thickBot="1" x14ac:dyDescent="0.3">
      <c r="A1073" s="451" t="s">
        <v>164</v>
      </c>
      <c r="B1073" s="452" t="s">
        <v>124</v>
      </c>
      <c r="C1073" s="453"/>
      <c r="D1073" s="516">
        <v>0</v>
      </c>
      <c r="E1073" s="516">
        <v>0</v>
      </c>
      <c r="F1073" s="531">
        <v>0</v>
      </c>
      <c r="G1073" s="338"/>
      <c r="H1073" s="374"/>
      <c r="I1073" s="354"/>
      <c r="J1073" s="354"/>
      <c r="K1073" s="371"/>
      <c r="L1073" s="354"/>
      <c r="M1073" s="354"/>
      <c r="N1073" s="338"/>
      <c r="O1073" s="338"/>
      <c r="P1073" s="322"/>
    </row>
    <row r="1074" spans="1:16" s="104" customFormat="1" ht="16.5" thickBot="1" x14ac:dyDescent="0.3">
      <c r="A1074" s="473" t="s">
        <v>234</v>
      </c>
      <c r="B1074" s="520"/>
      <c r="C1074" s="521"/>
      <c r="D1074" s="2182"/>
      <c r="E1074" s="2182"/>
      <c r="F1074" s="2183"/>
      <c r="G1074" s="354"/>
      <c r="H1074" s="374"/>
      <c r="I1074" s="354"/>
      <c r="J1074" s="354"/>
      <c r="K1074" s="371"/>
      <c r="L1074" s="354"/>
      <c r="M1074" s="354"/>
      <c r="N1074" s="338"/>
      <c r="O1074" s="338"/>
      <c r="P1074" s="349"/>
    </row>
    <row r="1075" spans="1:16" x14ac:dyDescent="0.25">
      <c r="A1075" s="535"/>
      <c r="B1075" s="381"/>
      <c r="C1075" s="371"/>
      <c r="D1075" s="383"/>
      <c r="E1075" s="383"/>
      <c r="F1075" s="2169"/>
      <c r="G1075" s="354"/>
      <c r="H1075" s="354"/>
      <c r="I1075" s="354"/>
      <c r="J1075" s="354"/>
      <c r="K1075" s="371"/>
      <c r="L1075" s="354"/>
      <c r="M1075" s="354"/>
      <c r="P1075" s="102"/>
    </row>
    <row r="1076" spans="1:16" ht="16.5" thickBot="1" x14ac:dyDescent="0.3">
      <c r="A1076" s="747" t="s">
        <v>230</v>
      </c>
      <c r="B1076" s="381"/>
      <c r="C1076" s="371"/>
      <c r="D1076" s="383"/>
      <c r="E1076" s="383"/>
      <c r="F1076" s="2169"/>
      <c r="H1076" s="354"/>
      <c r="I1076" s="354"/>
      <c r="J1076" s="354"/>
      <c r="K1076" s="371"/>
      <c r="L1076" s="354"/>
      <c r="M1076" s="354"/>
    </row>
    <row r="1077" spans="1:16" ht="15.75" customHeight="1" x14ac:dyDescent="0.25">
      <c r="A1077" s="1810" t="s">
        <v>130</v>
      </c>
      <c r="B1077" s="432" t="s">
        <v>2</v>
      </c>
      <c r="C1077" s="1813" t="s">
        <v>131</v>
      </c>
      <c r="D1077" s="2160" t="s">
        <v>539</v>
      </c>
      <c r="E1077" s="2161"/>
      <c r="F1077" s="2162"/>
      <c r="H1077" s="354"/>
      <c r="I1077" s="354"/>
      <c r="J1077" s="354"/>
      <c r="K1077" s="371"/>
      <c r="L1077" s="354"/>
      <c r="M1077" s="354"/>
    </row>
    <row r="1078" spans="1:16" x14ac:dyDescent="0.25">
      <c r="A1078" s="1811"/>
      <c r="B1078" s="433" t="s">
        <v>3</v>
      </c>
      <c r="C1078" s="1814"/>
      <c r="D1078" s="2163" t="s">
        <v>5</v>
      </c>
      <c r="E1078" s="2163" t="s">
        <v>6</v>
      </c>
      <c r="F1078" s="2164" t="s">
        <v>283</v>
      </c>
      <c r="H1078" s="354"/>
      <c r="I1078" s="354"/>
      <c r="J1078" s="354"/>
      <c r="K1078" s="371"/>
      <c r="L1078" s="354"/>
      <c r="M1078" s="354"/>
    </row>
    <row r="1079" spans="1:16" ht="16.5" thickBot="1" x14ac:dyDescent="0.3">
      <c r="A1079" s="1812"/>
      <c r="B1079" s="434" t="s">
        <v>4</v>
      </c>
      <c r="C1079" s="1815"/>
      <c r="D1079" s="2165"/>
      <c r="E1079" s="2165"/>
      <c r="F1079" s="2166"/>
      <c r="H1079" s="354"/>
      <c r="I1079" s="354"/>
      <c r="J1079" s="354"/>
      <c r="K1079" s="371"/>
      <c r="L1079" s="354"/>
      <c r="M1079" s="354"/>
    </row>
    <row r="1080" spans="1:16" x14ac:dyDescent="0.25">
      <c r="A1080" s="435"/>
      <c r="B1080" s="436"/>
      <c r="C1080" s="437"/>
      <c r="D1080" s="468"/>
      <c r="E1080" s="468"/>
      <c r="F1080" s="2170"/>
      <c r="H1080" s="354"/>
      <c r="I1080" s="354"/>
      <c r="J1080" s="354"/>
      <c r="K1080" s="371"/>
      <c r="L1080" s="354"/>
      <c r="M1080" s="354"/>
      <c r="P1080" s="111"/>
    </row>
    <row r="1081" spans="1:16" x14ac:dyDescent="0.25">
      <c r="A1081" s="438"/>
      <c r="B1081" s="439" t="s">
        <v>171</v>
      </c>
      <c r="C1081" s="440"/>
      <c r="D1081" s="895">
        <v>63.8</v>
      </c>
      <c r="E1081" s="609">
        <v>78.400000000000006</v>
      </c>
      <c r="F1081" s="1003">
        <v>0</v>
      </c>
      <c r="H1081" s="334"/>
      <c r="I1081" s="334"/>
      <c r="J1081" s="334"/>
      <c r="K1081" s="335"/>
      <c r="L1081" s="354"/>
      <c r="M1081" s="354"/>
      <c r="P1081" s="123"/>
    </row>
    <row r="1082" spans="1:16" x14ac:dyDescent="0.25">
      <c r="A1082" s="438" t="s">
        <v>422</v>
      </c>
      <c r="B1082" s="439" t="s">
        <v>8</v>
      </c>
      <c r="C1082" s="440"/>
      <c r="D1082" s="895">
        <v>11.3</v>
      </c>
      <c r="E1082" s="609">
        <v>13.6</v>
      </c>
      <c r="F1082" s="1003">
        <v>0</v>
      </c>
      <c r="H1082" s="334"/>
      <c r="I1082" s="334"/>
      <c r="J1082" s="334"/>
      <c r="K1082" s="335"/>
      <c r="L1082" s="354"/>
      <c r="M1082" s="354"/>
      <c r="P1082" s="123"/>
    </row>
    <row r="1083" spans="1:16" x14ac:dyDescent="0.25">
      <c r="A1083" s="438"/>
      <c r="B1083" s="439" t="s">
        <v>9</v>
      </c>
      <c r="C1083" s="440"/>
      <c r="D1083" s="895">
        <v>6</v>
      </c>
      <c r="E1083" s="609">
        <v>7</v>
      </c>
      <c r="F1083" s="1003">
        <v>0</v>
      </c>
      <c r="H1083" s="336"/>
      <c r="I1083" s="336"/>
      <c r="J1083" s="336"/>
      <c r="K1083" s="371"/>
      <c r="L1083" s="354"/>
      <c r="M1083" s="354"/>
      <c r="P1083" s="123"/>
    </row>
    <row r="1084" spans="1:16" x14ac:dyDescent="0.25">
      <c r="A1084" s="438"/>
      <c r="B1084" s="439"/>
      <c r="C1084" s="440"/>
      <c r="D1084" s="894"/>
      <c r="E1084" s="614"/>
      <c r="F1084" s="780"/>
      <c r="H1084" s="334"/>
      <c r="I1084" s="334"/>
      <c r="J1084" s="334"/>
      <c r="K1084" s="335"/>
      <c r="L1084" s="354"/>
      <c r="M1084" s="354"/>
      <c r="P1084" s="111"/>
    </row>
    <row r="1085" spans="1:16" x14ac:dyDescent="0.25">
      <c r="A1085" s="438"/>
      <c r="B1085" s="439" t="s">
        <v>171</v>
      </c>
      <c r="C1085" s="440"/>
      <c r="D1085" s="903">
        <v>-61</v>
      </c>
      <c r="E1085" s="604">
        <v>-74.2</v>
      </c>
      <c r="F1085" s="640">
        <v>0</v>
      </c>
      <c r="H1085" s="334"/>
      <c r="I1085" s="334"/>
      <c r="J1085" s="334"/>
      <c r="K1085" s="371"/>
      <c r="L1085" s="354"/>
      <c r="M1085" s="354"/>
      <c r="P1085" s="110"/>
    </row>
    <row r="1086" spans="1:16" x14ac:dyDescent="0.25">
      <c r="A1086" s="438" t="s">
        <v>424</v>
      </c>
      <c r="B1086" s="439" t="s">
        <v>8</v>
      </c>
      <c r="C1086" s="440"/>
      <c r="D1086" s="893">
        <v>-10.8</v>
      </c>
      <c r="E1086" s="611">
        <v>-12.92</v>
      </c>
      <c r="F1086" s="781">
        <v>0</v>
      </c>
      <c r="H1086" s="334"/>
      <c r="I1086" s="334"/>
      <c r="J1086" s="334"/>
      <c r="K1086" s="335"/>
      <c r="L1086" s="354"/>
      <c r="M1086" s="354"/>
      <c r="P1086" s="123"/>
    </row>
    <row r="1087" spans="1:16" x14ac:dyDescent="0.25">
      <c r="A1087" s="438"/>
      <c r="B1087" s="439" t="s">
        <v>9</v>
      </c>
      <c r="C1087" s="440"/>
      <c r="D1087" s="893">
        <v>5</v>
      </c>
      <c r="E1087" s="611">
        <v>6</v>
      </c>
      <c r="F1087" s="781">
        <v>0</v>
      </c>
      <c r="H1087" s="1355"/>
      <c r="I1087" s="1355"/>
      <c r="J1087" s="1355"/>
      <c r="K1087" s="718"/>
      <c r="L1087" s="354"/>
      <c r="M1087" s="354"/>
      <c r="P1087" s="126"/>
    </row>
    <row r="1088" spans="1:16" x14ac:dyDescent="0.25">
      <c r="A1088" s="438"/>
      <c r="B1088" s="439" t="s">
        <v>143</v>
      </c>
      <c r="C1088" s="440"/>
      <c r="D1088" s="895"/>
      <c r="E1088" s="609"/>
      <c r="F1088" s="1003"/>
      <c r="H1088" s="343"/>
      <c r="I1088" s="343"/>
      <c r="J1088" s="343"/>
      <c r="K1088" s="371"/>
      <c r="L1088" s="354"/>
      <c r="M1088" s="354"/>
      <c r="P1088" s="123"/>
    </row>
    <row r="1089" spans="1:16" x14ac:dyDescent="0.25">
      <c r="A1089" s="438"/>
      <c r="B1089" s="439" t="s">
        <v>7</v>
      </c>
      <c r="C1089" s="440"/>
      <c r="D1089" s="917">
        <v>13.2</v>
      </c>
      <c r="E1089" s="652">
        <v>6.6</v>
      </c>
      <c r="F1089" s="1487">
        <v>0</v>
      </c>
      <c r="H1089" s="334"/>
      <c r="I1089" s="334"/>
      <c r="J1089" s="334"/>
      <c r="K1089" s="371"/>
      <c r="L1089" s="354"/>
      <c r="M1089" s="354"/>
      <c r="P1089" s="110"/>
    </row>
    <row r="1090" spans="1:16" x14ac:dyDescent="0.25">
      <c r="A1090" s="438" t="s">
        <v>160</v>
      </c>
      <c r="B1090" s="439" t="s">
        <v>8</v>
      </c>
      <c r="C1090" s="440"/>
      <c r="D1090" s="903">
        <v>0.2</v>
      </c>
      <c r="E1090" s="604">
        <v>0.1</v>
      </c>
      <c r="F1090" s="640">
        <v>0</v>
      </c>
      <c r="H1090" s="334"/>
      <c r="I1090" s="334"/>
      <c r="J1090" s="334"/>
      <c r="K1090" s="335"/>
      <c r="L1090" s="354"/>
      <c r="M1090" s="354"/>
      <c r="P1090" s="110"/>
    </row>
    <row r="1091" spans="1:16" x14ac:dyDescent="0.25">
      <c r="A1091" s="438"/>
      <c r="B1091" s="439" t="s">
        <v>9</v>
      </c>
      <c r="C1091" s="440"/>
      <c r="D1091" s="903">
        <v>0</v>
      </c>
      <c r="E1091" s="604">
        <v>0</v>
      </c>
      <c r="F1091" s="640">
        <v>0</v>
      </c>
      <c r="H1091" s="743"/>
      <c r="I1091" s="743"/>
      <c r="J1091" s="743"/>
      <c r="K1091" s="372"/>
      <c r="L1091" s="354"/>
      <c r="M1091" s="354"/>
      <c r="P1091" s="110"/>
    </row>
    <row r="1092" spans="1:16" ht="16.5" thickBot="1" x14ac:dyDescent="0.3">
      <c r="A1092" s="438">
        <v>110</v>
      </c>
      <c r="B1092" s="439" t="s">
        <v>7</v>
      </c>
      <c r="C1092" s="440"/>
      <c r="D1092" s="903">
        <v>1</v>
      </c>
      <c r="E1092" s="604">
        <v>1</v>
      </c>
      <c r="F1092" s="640">
        <v>0</v>
      </c>
      <c r="H1092" s="380"/>
      <c r="I1092" s="380"/>
      <c r="J1092" s="277"/>
      <c r="P1092" s="110"/>
    </row>
    <row r="1093" spans="1:16" ht="16.5" thickBot="1" x14ac:dyDescent="0.3">
      <c r="A1093" s="438"/>
      <c r="B1093" s="439"/>
      <c r="C1093" s="440"/>
      <c r="D1093" s="894"/>
      <c r="E1093" s="614"/>
      <c r="F1093" s="780"/>
      <c r="H1093" s="1807" t="s">
        <v>196</v>
      </c>
      <c r="I1093" s="1808"/>
      <c r="J1093" s="1809"/>
      <c r="K1093" s="390"/>
      <c r="P1093" s="111"/>
    </row>
    <row r="1094" spans="1:16" ht="16.5" thickBot="1" x14ac:dyDescent="0.3">
      <c r="A1094" s="438" t="s">
        <v>94</v>
      </c>
      <c r="B1094" s="439"/>
      <c r="C1094" s="440"/>
      <c r="D1094" s="894"/>
      <c r="E1094" s="614"/>
      <c r="F1094" s="780"/>
      <c r="H1094" s="1791" t="s">
        <v>5</v>
      </c>
      <c r="I1094" s="1782" t="s">
        <v>6</v>
      </c>
      <c r="J1094" s="1805" t="s">
        <v>283</v>
      </c>
      <c r="K1094" s="390"/>
      <c r="P1094" s="111"/>
    </row>
    <row r="1095" spans="1:16" x14ac:dyDescent="0.25">
      <c r="A1095" s="455" t="s">
        <v>63</v>
      </c>
      <c r="B1095" s="439" t="s">
        <v>7</v>
      </c>
      <c r="C1095" s="440"/>
      <c r="D1095" s="894">
        <v>0</v>
      </c>
      <c r="E1095" s="614">
        <v>0</v>
      </c>
      <c r="F1095" s="780">
        <v>0</v>
      </c>
      <c r="H1095" s="361">
        <v>0</v>
      </c>
      <c r="I1095" s="1788">
        <v>0</v>
      </c>
      <c r="J1095" s="362">
        <v>0</v>
      </c>
      <c r="K1095" s="1016"/>
      <c r="P1095" s="111"/>
    </row>
    <row r="1096" spans="1:16" x14ac:dyDescent="0.25">
      <c r="A1096" s="455" t="s">
        <v>72</v>
      </c>
      <c r="B1096" s="439" t="s">
        <v>7</v>
      </c>
      <c r="C1096" s="440"/>
      <c r="D1096" s="923">
        <v>7</v>
      </c>
      <c r="E1096" s="923">
        <v>3</v>
      </c>
      <c r="F1096" s="1689">
        <v>0</v>
      </c>
      <c r="H1096" s="731">
        <v>0.11</v>
      </c>
      <c r="I1096" s="1783">
        <v>0.05</v>
      </c>
      <c r="J1096" s="733">
        <v>0</v>
      </c>
      <c r="K1096" s="1016"/>
      <c r="P1096" s="313"/>
    </row>
    <row r="1097" spans="1:16" ht="16.5" thickBot="1" x14ac:dyDescent="0.3">
      <c r="A1097" s="944" t="s">
        <v>68</v>
      </c>
      <c r="B1097" s="449" t="s">
        <v>7</v>
      </c>
      <c r="C1097" s="450"/>
      <c r="D1097" s="1735">
        <v>6</v>
      </c>
      <c r="E1097" s="1735">
        <v>5</v>
      </c>
      <c r="F1097" s="1739">
        <v>0</v>
      </c>
      <c r="H1097" s="732">
        <v>0.09</v>
      </c>
      <c r="I1097" s="1790">
        <v>0.08</v>
      </c>
      <c r="J1097" s="734">
        <v>0</v>
      </c>
      <c r="K1097" s="1016"/>
      <c r="P1097" s="313"/>
    </row>
    <row r="1098" spans="1:16" ht="16.5" thickBot="1" x14ac:dyDescent="0.3">
      <c r="A1098" s="505" t="s">
        <v>200</v>
      </c>
      <c r="B1098" s="511"/>
      <c r="C1098" s="512"/>
      <c r="D1098" s="1036">
        <v>13</v>
      </c>
      <c r="E1098" s="1029">
        <v>8</v>
      </c>
      <c r="F1098" s="1030">
        <v>0</v>
      </c>
      <c r="H1098" s="391">
        <v>0.2</v>
      </c>
      <c r="I1098" s="704">
        <v>0.13</v>
      </c>
      <c r="J1098" s="392">
        <v>0</v>
      </c>
      <c r="K1098" s="1016" t="s">
        <v>439</v>
      </c>
      <c r="P1098" s="128"/>
    </row>
    <row r="1099" spans="1:16" ht="16.5" thickBot="1" x14ac:dyDescent="0.3">
      <c r="A1099" s="867" t="s">
        <v>11</v>
      </c>
      <c r="B1099" s="832"/>
      <c r="C1099" s="833"/>
      <c r="D1099" s="1736"/>
      <c r="E1099" s="868"/>
      <c r="F1099" s="1740"/>
      <c r="P1099" s="177"/>
    </row>
    <row r="1100" spans="1:16" x14ac:dyDescent="0.25">
      <c r="A1100" s="435"/>
      <c r="B1100" s="436"/>
      <c r="C1100" s="437"/>
      <c r="D1100" s="902"/>
      <c r="E1100" s="613"/>
      <c r="F1100" s="784"/>
      <c r="P1100" s="111"/>
    </row>
    <row r="1101" spans="1:16" x14ac:dyDescent="0.25">
      <c r="A1101" s="438"/>
      <c r="B1101" s="439" t="s">
        <v>7</v>
      </c>
      <c r="C1101" s="440"/>
      <c r="D1101" s="903">
        <v>23</v>
      </c>
      <c r="E1101" s="604">
        <v>45</v>
      </c>
      <c r="F1101" s="640">
        <v>0</v>
      </c>
      <c r="H1101" s="334"/>
      <c r="I1101" s="334"/>
      <c r="J1101" s="334"/>
      <c r="K1101" s="372"/>
      <c r="P1101" s="110"/>
    </row>
    <row r="1102" spans="1:16" x14ac:dyDescent="0.25">
      <c r="A1102" s="438" t="s">
        <v>161</v>
      </c>
      <c r="B1102" s="439" t="s">
        <v>8</v>
      </c>
      <c r="C1102" s="440"/>
      <c r="D1102" s="903">
        <v>0.35</v>
      </c>
      <c r="E1102" s="604">
        <v>0.68</v>
      </c>
      <c r="F1102" s="640">
        <v>0</v>
      </c>
      <c r="H1102" s="334"/>
      <c r="I1102" s="334"/>
      <c r="J1102" s="334"/>
      <c r="K1102" s="335"/>
      <c r="P1102" s="110"/>
    </row>
    <row r="1103" spans="1:16" x14ac:dyDescent="0.25">
      <c r="A1103" s="438"/>
      <c r="B1103" s="439" t="s">
        <v>9</v>
      </c>
      <c r="C1103" s="440"/>
      <c r="D1103" s="903">
        <v>0.75</v>
      </c>
      <c r="E1103" s="604">
        <v>-0.4</v>
      </c>
      <c r="F1103" s="640">
        <v>0</v>
      </c>
      <c r="H1103" s="743"/>
      <c r="I1103" s="743"/>
      <c r="J1103" s="743"/>
      <c r="K1103" s="372"/>
      <c r="P1103" s="110"/>
    </row>
    <row r="1104" spans="1:16" ht="16.5" thickBot="1" x14ac:dyDescent="0.3">
      <c r="A1104" s="448">
        <v>110</v>
      </c>
      <c r="B1104" s="449" t="s">
        <v>7</v>
      </c>
      <c r="C1104" s="450"/>
      <c r="D1104" s="903">
        <v>2.1</v>
      </c>
      <c r="E1104" s="604">
        <v>4.3</v>
      </c>
      <c r="F1104" s="640">
        <v>0</v>
      </c>
      <c r="H1104" s="380"/>
      <c r="I1104" s="380"/>
      <c r="J1104" s="421"/>
      <c r="K1104" s="389"/>
      <c r="P1104" s="110"/>
    </row>
    <row r="1105" spans="1:16" ht="16.5" thickBot="1" x14ac:dyDescent="0.3">
      <c r="A1105" s="435"/>
      <c r="B1105" s="436"/>
      <c r="C1105" s="437"/>
      <c r="D1105" s="902"/>
      <c r="E1105" s="613"/>
      <c r="F1105" s="784"/>
      <c r="H1105" s="1807" t="s">
        <v>196</v>
      </c>
      <c r="I1105" s="1808"/>
      <c r="J1105" s="1809"/>
      <c r="K1105" s="390"/>
      <c r="P1105" s="111"/>
    </row>
    <row r="1106" spans="1:16" ht="16.5" thickBot="1" x14ac:dyDescent="0.3">
      <c r="A1106" s="438" t="s">
        <v>95</v>
      </c>
      <c r="B1106" s="439"/>
      <c r="C1106" s="440"/>
      <c r="D1106" s="894"/>
      <c r="E1106" s="614"/>
      <c r="F1106" s="780"/>
      <c r="H1106" s="1791" t="s">
        <v>5</v>
      </c>
      <c r="I1106" s="1782" t="s">
        <v>6</v>
      </c>
      <c r="J1106" s="1805" t="s">
        <v>283</v>
      </c>
      <c r="K1106" s="390"/>
      <c r="P1106" s="111"/>
    </row>
    <row r="1107" spans="1:16" x14ac:dyDescent="0.25">
      <c r="A1107" s="455" t="s">
        <v>64</v>
      </c>
      <c r="B1107" s="439" t="s">
        <v>7</v>
      </c>
      <c r="C1107" s="440"/>
      <c r="D1107" s="894">
        <v>5</v>
      </c>
      <c r="E1107" s="614">
        <v>5</v>
      </c>
      <c r="F1107" s="780">
        <v>0</v>
      </c>
      <c r="H1107" s="361">
        <v>0.08</v>
      </c>
      <c r="I1107" s="1788">
        <v>0.08</v>
      </c>
      <c r="J1107" s="362">
        <v>0</v>
      </c>
      <c r="K1107" s="1016"/>
      <c r="P1107" s="111"/>
    </row>
    <row r="1108" spans="1:16" x14ac:dyDescent="0.25">
      <c r="A1108" s="455" t="s">
        <v>65</v>
      </c>
      <c r="B1108" s="439" t="s">
        <v>7</v>
      </c>
      <c r="C1108" s="440"/>
      <c r="D1108" s="894">
        <v>8</v>
      </c>
      <c r="E1108" s="614">
        <v>11</v>
      </c>
      <c r="F1108" s="780">
        <v>0</v>
      </c>
      <c r="H1108" s="731">
        <v>0.12</v>
      </c>
      <c r="I1108" s="1783">
        <v>0.17</v>
      </c>
      <c r="J1108" s="733">
        <v>0</v>
      </c>
      <c r="K1108" s="1016"/>
      <c r="P1108" s="111"/>
    </row>
    <row r="1109" spans="1:16" ht="16.5" thickBot="1" x14ac:dyDescent="0.3">
      <c r="A1109" s="456" t="s">
        <v>66</v>
      </c>
      <c r="B1109" s="449" t="s">
        <v>7</v>
      </c>
      <c r="C1109" s="450"/>
      <c r="D1109" s="1693">
        <v>11</v>
      </c>
      <c r="E1109" s="629">
        <v>35</v>
      </c>
      <c r="F1109" s="1703">
        <v>0</v>
      </c>
      <c r="H1109" s="732">
        <v>0.17</v>
      </c>
      <c r="I1109" s="1790">
        <v>0.53</v>
      </c>
      <c r="J1109" s="734">
        <v>0</v>
      </c>
      <c r="K1109" s="1016"/>
      <c r="P1109" s="111"/>
    </row>
    <row r="1110" spans="1:16" ht="16.5" thickBot="1" x14ac:dyDescent="0.3">
      <c r="A1110" s="557" t="s">
        <v>201</v>
      </c>
      <c r="B1110" s="558"/>
      <c r="C1110" s="559"/>
      <c r="D1110" s="1737">
        <v>24</v>
      </c>
      <c r="E1110" s="1033">
        <v>51</v>
      </c>
      <c r="F1110" s="1741">
        <v>0</v>
      </c>
      <c r="H1110" s="364">
        <v>0.37</v>
      </c>
      <c r="I1110" s="365">
        <v>0.78</v>
      </c>
      <c r="J1110" s="366">
        <v>0</v>
      </c>
      <c r="K1110" s="1016" t="s">
        <v>440</v>
      </c>
      <c r="P1110" s="128"/>
    </row>
    <row r="1111" spans="1:16" ht="16.5" thickBot="1" x14ac:dyDescent="0.3">
      <c r="A1111" s="505" t="s">
        <v>199</v>
      </c>
      <c r="B1111" s="511"/>
      <c r="C1111" s="512"/>
      <c r="D1111" s="1036">
        <v>37</v>
      </c>
      <c r="E1111" s="1029">
        <v>59</v>
      </c>
      <c r="F1111" s="1030">
        <v>0</v>
      </c>
      <c r="H1111" s="701">
        <v>0.6</v>
      </c>
      <c r="I1111" s="702">
        <v>0.9</v>
      </c>
      <c r="J1111" s="703">
        <v>0</v>
      </c>
      <c r="K1111" s="730" t="s">
        <v>443</v>
      </c>
      <c r="P1111" s="128"/>
    </row>
    <row r="1112" spans="1:16" x14ac:dyDescent="0.25">
      <c r="A1112" s="435"/>
      <c r="B1112" s="436"/>
      <c r="C1112" s="437"/>
      <c r="D1112" s="902"/>
      <c r="E1112" s="613"/>
      <c r="F1112" s="784"/>
      <c r="P1112" s="111"/>
    </row>
    <row r="1113" spans="1:16" x14ac:dyDescent="0.25">
      <c r="A1113" s="438" t="s">
        <v>13</v>
      </c>
      <c r="B1113" s="439" t="s">
        <v>19</v>
      </c>
      <c r="C1113" s="440"/>
      <c r="D1113" s="903">
        <v>117</v>
      </c>
      <c r="E1113" s="604">
        <v>115</v>
      </c>
      <c r="F1113" s="640">
        <v>114</v>
      </c>
      <c r="H1113" s="1355"/>
      <c r="I1113" s="1355"/>
      <c r="J1113" s="1355"/>
      <c r="K1113" s="390"/>
      <c r="L1113" s="354"/>
      <c r="M1113" s="354"/>
      <c r="P1113" s="110"/>
    </row>
    <row r="1114" spans="1:16" x14ac:dyDescent="0.25">
      <c r="A1114" s="438"/>
      <c r="B1114" s="439" t="s">
        <v>20</v>
      </c>
      <c r="C1114" s="440"/>
      <c r="D1114" s="903">
        <v>116.9</v>
      </c>
      <c r="E1114" s="604">
        <v>114.9</v>
      </c>
      <c r="F1114" s="640">
        <v>113.9</v>
      </c>
      <c r="H1114" s="336"/>
      <c r="I1114" s="336"/>
      <c r="J1114" s="336"/>
      <c r="K1114" s="371"/>
      <c r="L1114" s="354"/>
      <c r="M1114" s="354"/>
      <c r="P1114" s="110"/>
    </row>
    <row r="1115" spans="1:16" x14ac:dyDescent="0.25">
      <c r="A1115" s="438" t="s">
        <v>17</v>
      </c>
      <c r="B1115" s="439" t="s">
        <v>19</v>
      </c>
      <c r="C1115" s="440"/>
      <c r="D1115" s="1699">
        <v>10</v>
      </c>
      <c r="E1115" s="602">
        <v>10</v>
      </c>
      <c r="F1115" s="647">
        <v>10</v>
      </c>
      <c r="H1115" s="1355"/>
      <c r="I1115" s="1355"/>
      <c r="J1115" s="1355"/>
      <c r="K1115" s="390"/>
      <c r="L1115" s="354"/>
      <c r="M1115" s="354"/>
      <c r="P1115" s="131"/>
    </row>
    <row r="1116" spans="1:16" ht="16.5" thickBot="1" x14ac:dyDescent="0.3">
      <c r="A1116" s="441"/>
      <c r="B1116" s="442" t="s">
        <v>20</v>
      </c>
      <c r="C1116" s="443"/>
      <c r="D1116" s="1738">
        <v>10</v>
      </c>
      <c r="E1116" s="603">
        <v>10</v>
      </c>
      <c r="F1116" s="648">
        <v>10</v>
      </c>
      <c r="H1116" s="354"/>
      <c r="I1116" s="354"/>
      <c r="J1116" s="354"/>
      <c r="K1116" s="371"/>
      <c r="L1116" s="354"/>
      <c r="M1116" s="354"/>
      <c r="P1116" s="131"/>
    </row>
    <row r="1117" spans="1:16" s="104" customFormat="1" ht="16.5" thickBot="1" x14ac:dyDescent="0.3">
      <c r="A1117" s="451" t="s">
        <v>164</v>
      </c>
      <c r="B1117" s="452" t="s">
        <v>124</v>
      </c>
      <c r="C1117" s="453"/>
      <c r="D1117" s="1743">
        <v>0</v>
      </c>
      <c r="E1117" s="946">
        <v>0</v>
      </c>
      <c r="F1117" s="1742">
        <v>0</v>
      </c>
      <c r="G1117" s="338"/>
      <c r="H1117" s="354"/>
      <c r="I1117" s="354"/>
      <c r="J1117" s="354"/>
      <c r="K1117" s="371"/>
      <c r="L1117" s="354"/>
      <c r="M1117" s="354"/>
      <c r="N1117" s="338"/>
      <c r="O1117" s="338"/>
      <c r="P1117" s="322"/>
    </row>
    <row r="1118" spans="1:16" ht="16.5" thickBot="1" x14ac:dyDescent="0.3">
      <c r="A1118" s="473" t="s">
        <v>234</v>
      </c>
      <c r="B1118" s="520"/>
      <c r="C1118" s="521"/>
      <c r="D1118" s="2197"/>
      <c r="E1118" s="2197"/>
      <c r="F1118" s="2198"/>
      <c r="H1118" s="354"/>
      <c r="I1118" s="354"/>
      <c r="J1118" s="354"/>
      <c r="K1118" s="371"/>
      <c r="L1118" s="354"/>
      <c r="M1118" s="354"/>
      <c r="P1118" s="102"/>
    </row>
    <row r="1119" spans="1:16" x14ac:dyDescent="0.25">
      <c r="A1119" s="736"/>
      <c r="B1119" s="381"/>
      <c r="C1119" s="371"/>
      <c r="D1119" s="561"/>
      <c r="E1119" s="561"/>
      <c r="F1119" s="2199"/>
      <c r="H1119" s="354"/>
      <c r="I1119" s="354"/>
      <c r="J1119" s="354"/>
      <c r="K1119" s="371"/>
      <c r="L1119" s="354"/>
      <c r="M1119" s="354"/>
      <c r="P1119" s="102"/>
    </row>
    <row r="1120" spans="1:16" ht="16.5" thickBot="1" x14ac:dyDescent="0.3">
      <c r="A1120" s="747" t="s">
        <v>462</v>
      </c>
      <c r="B1120" s="381"/>
      <c r="C1120" s="371"/>
      <c r="D1120" s="561"/>
      <c r="E1120" s="561"/>
      <c r="F1120" s="2199"/>
      <c r="H1120" s="354"/>
      <c r="I1120" s="354"/>
      <c r="J1120" s="354"/>
      <c r="K1120" s="371"/>
      <c r="L1120" s="354"/>
      <c r="M1120" s="354"/>
      <c r="P1120" s="102"/>
    </row>
    <row r="1121" spans="1:16" ht="15.75" customHeight="1" x14ac:dyDescent="0.25">
      <c r="A1121" s="1810" t="s">
        <v>130</v>
      </c>
      <c r="B1121" s="432" t="s">
        <v>2</v>
      </c>
      <c r="C1121" s="1813" t="s">
        <v>131</v>
      </c>
      <c r="D1121" s="2160" t="s">
        <v>539</v>
      </c>
      <c r="E1121" s="2161"/>
      <c r="F1121" s="2162"/>
      <c r="H1121" s="354"/>
      <c r="I1121" s="354"/>
      <c r="J1121" s="354"/>
      <c r="K1121" s="371"/>
      <c r="L1121" s="354"/>
      <c r="M1121" s="354"/>
      <c r="P1121" s="102"/>
    </row>
    <row r="1122" spans="1:16" x14ac:dyDescent="0.25">
      <c r="A1122" s="1811"/>
      <c r="B1122" s="433" t="s">
        <v>3</v>
      </c>
      <c r="C1122" s="1814"/>
      <c r="D1122" s="2163" t="s">
        <v>5</v>
      </c>
      <c r="E1122" s="2163" t="s">
        <v>6</v>
      </c>
      <c r="F1122" s="2164" t="s">
        <v>283</v>
      </c>
      <c r="H1122" s="354"/>
      <c r="I1122" s="354"/>
      <c r="J1122" s="354"/>
      <c r="K1122" s="371"/>
      <c r="L1122" s="354"/>
      <c r="M1122" s="354"/>
      <c r="P1122" s="102"/>
    </row>
    <row r="1123" spans="1:16" ht="16.5" thickBot="1" x14ac:dyDescent="0.3">
      <c r="A1123" s="1812"/>
      <c r="B1123" s="434" t="s">
        <v>4</v>
      </c>
      <c r="C1123" s="1815"/>
      <c r="D1123" s="2165"/>
      <c r="E1123" s="2165"/>
      <c r="F1123" s="2166"/>
      <c r="H1123" s="354"/>
      <c r="I1123" s="354"/>
      <c r="J1123" s="354"/>
      <c r="K1123" s="371"/>
      <c r="L1123" s="354"/>
      <c r="M1123" s="354"/>
      <c r="P1123" s="102"/>
    </row>
    <row r="1124" spans="1:16" x14ac:dyDescent="0.25">
      <c r="A1124" s="435"/>
      <c r="B1124" s="436"/>
      <c r="C1124" s="437"/>
      <c r="D1124" s="468"/>
      <c r="E1124" s="468"/>
      <c r="F1124" s="2170"/>
      <c r="H1124" s="354"/>
      <c r="I1124" s="354"/>
      <c r="J1124" s="354"/>
      <c r="K1124" s="371"/>
      <c r="L1124" s="354"/>
      <c r="M1124" s="354"/>
      <c r="P1124" s="111"/>
    </row>
    <row r="1125" spans="1:16" x14ac:dyDescent="0.25">
      <c r="A1125" s="438"/>
      <c r="B1125" s="439" t="s">
        <v>162</v>
      </c>
      <c r="C1125" s="440"/>
      <c r="D1125" s="607">
        <v>-58.1</v>
      </c>
      <c r="E1125" s="607">
        <v>-74.3</v>
      </c>
      <c r="F1125" s="691">
        <v>0</v>
      </c>
      <c r="H1125" s="334"/>
      <c r="I1125" s="334"/>
      <c r="J1125" s="334"/>
      <c r="K1125" s="335"/>
      <c r="L1125" s="354"/>
      <c r="M1125" s="335"/>
      <c r="P1125" s="125"/>
    </row>
    <row r="1126" spans="1:16" x14ac:dyDescent="0.25">
      <c r="A1126" s="438" t="s">
        <v>425</v>
      </c>
      <c r="B1126" s="439" t="s">
        <v>222</v>
      </c>
      <c r="C1126" s="440"/>
      <c r="D1126" s="605">
        <v>-10.28</v>
      </c>
      <c r="E1126" s="605">
        <v>-12.92</v>
      </c>
      <c r="F1126" s="930">
        <v>0</v>
      </c>
      <c r="H1126" s="334"/>
      <c r="I1126" s="334"/>
      <c r="J1126" s="334"/>
      <c r="K1126" s="335"/>
      <c r="L1126" s="354"/>
      <c r="M1126" s="335"/>
      <c r="P1126" s="125"/>
    </row>
    <row r="1127" spans="1:16" x14ac:dyDescent="0.25">
      <c r="A1127" s="438"/>
      <c r="B1127" s="439" t="s">
        <v>9</v>
      </c>
      <c r="C1127" s="440"/>
      <c r="D1127" s="607">
        <v>5</v>
      </c>
      <c r="E1127" s="607">
        <v>6</v>
      </c>
      <c r="F1127" s="691">
        <v>0</v>
      </c>
      <c r="H1127" s="336"/>
      <c r="I1127" s="336"/>
      <c r="J1127" s="336"/>
      <c r="K1127" s="371"/>
      <c r="L1127" s="354"/>
      <c r="M1127" s="1792"/>
      <c r="P1127" s="125"/>
    </row>
    <row r="1128" spans="1:16" x14ac:dyDescent="0.25">
      <c r="A1128" s="438"/>
      <c r="B1128" s="439"/>
      <c r="C1128" s="440"/>
      <c r="D1128" s="607"/>
      <c r="E1128" s="607"/>
      <c r="F1128" s="691"/>
      <c r="H1128" s="336"/>
      <c r="I1128" s="336"/>
      <c r="J1128" s="336"/>
      <c r="K1128" s="371"/>
      <c r="L1128" s="354"/>
      <c r="M1128" s="335"/>
      <c r="P1128" s="125"/>
    </row>
    <row r="1129" spans="1:16" x14ac:dyDescent="0.25">
      <c r="A1129" s="438"/>
      <c r="B1129" s="439" t="s">
        <v>171</v>
      </c>
      <c r="C1129" s="440"/>
      <c r="D1129" s="903">
        <v>58.1</v>
      </c>
      <c r="E1129" s="604">
        <v>74.3</v>
      </c>
      <c r="F1129" s="640">
        <v>0</v>
      </c>
      <c r="H1129" s="334"/>
      <c r="I1129" s="334"/>
      <c r="J1129" s="334"/>
      <c r="K1129" s="371"/>
      <c r="L1129" s="354"/>
      <c r="M1129" s="335"/>
      <c r="P1129" s="125"/>
    </row>
    <row r="1130" spans="1:16" x14ac:dyDescent="0.25">
      <c r="A1130" s="438" t="s">
        <v>424</v>
      </c>
      <c r="B1130" s="439" t="s">
        <v>8</v>
      </c>
      <c r="C1130" s="440"/>
      <c r="D1130" s="893">
        <v>10.28</v>
      </c>
      <c r="E1130" s="611">
        <v>12.92</v>
      </c>
      <c r="F1130" s="781">
        <v>0</v>
      </c>
      <c r="H1130" s="334"/>
      <c r="I1130" s="334"/>
      <c r="J1130" s="334"/>
      <c r="K1130" s="335"/>
      <c r="L1130" s="354"/>
      <c r="M1130" s="335"/>
      <c r="P1130" s="123"/>
    </row>
    <row r="1131" spans="1:16" x14ac:dyDescent="0.25">
      <c r="A1131" s="438"/>
      <c r="B1131" s="439" t="s">
        <v>9</v>
      </c>
      <c r="C1131" s="440"/>
      <c r="D1131" s="893">
        <v>5</v>
      </c>
      <c r="E1131" s="611">
        <v>6</v>
      </c>
      <c r="F1131" s="781">
        <v>0</v>
      </c>
      <c r="H1131" s="1355"/>
      <c r="I1131" s="1355"/>
      <c r="J1131" s="1355"/>
      <c r="K1131" s="718"/>
      <c r="L1131" s="354"/>
      <c r="M1131" s="1792"/>
      <c r="P1131" s="125"/>
    </row>
    <row r="1132" spans="1:16" x14ac:dyDescent="0.25">
      <c r="A1132" s="438"/>
      <c r="B1132" s="439"/>
      <c r="C1132" s="440"/>
      <c r="D1132" s="1729"/>
      <c r="E1132" s="607"/>
      <c r="F1132" s="1744"/>
      <c r="H1132" s="336"/>
      <c r="I1132" s="336"/>
      <c r="J1132" s="336"/>
      <c r="K1132" s="371"/>
      <c r="L1132" s="354"/>
      <c r="M1132" s="335"/>
      <c r="P1132" s="125"/>
    </row>
    <row r="1133" spans="1:16" x14ac:dyDescent="0.25">
      <c r="A1133" s="438"/>
      <c r="B1133" s="439" t="s">
        <v>7</v>
      </c>
      <c r="C1133" s="440"/>
      <c r="D1133" s="1729">
        <v>0</v>
      </c>
      <c r="E1133" s="607">
        <v>0</v>
      </c>
      <c r="F1133" s="1744">
        <v>0</v>
      </c>
      <c r="H1133" s="343"/>
      <c r="I1133" s="343"/>
      <c r="J1133" s="343"/>
      <c r="K1133" s="372"/>
      <c r="L1133" s="354"/>
      <c r="M1133" s="335"/>
      <c r="P1133" s="125"/>
    </row>
    <row r="1134" spans="1:16" x14ac:dyDescent="0.25">
      <c r="A1134" s="438" t="s">
        <v>182</v>
      </c>
      <c r="B1134" s="439" t="s">
        <v>8</v>
      </c>
      <c r="C1134" s="440"/>
      <c r="D1134" s="1746">
        <v>0</v>
      </c>
      <c r="E1134" s="605">
        <v>0</v>
      </c>
      <c r="F1134" s="1745">
        <v>0</v>
      </c>
      <c r="H1134" s="334"/>
      <c r="I1134" s="334"/>
      <c r="J1134" s="334"/>
      <c r="K1134" s="335"/>
      <c r="L1134" s="354"/>
      <c r="M1134" s="372"/>
      <c r="P1134" s="127"/>
    </row>
    <row r="1135" spans="1:16" x14ac:dyDescent="0.25">
      <c r="A1135" s="438"/>
      <c r="B1135" s="439" t="s">
        <v>9</v>
      </c>
      <c r="C1135" s="440"/>
      <c r="D1135" s="605">
        <v>0</v>
      </c>
      <c r="E1135" s="605">
        <v>0</v>
      </c>
      <c r="F1135" s="843">
        <v>0</v>
      </c>
      <c r="H1135" s="334"/>
      <c r="I1135" s="334"/>
      <c r="J1135" s="334"/>
      <c r="K1135" s="372"/>
      <c r="L1135" s="354"/>
      <c r="M1135" s="372"/>
      <c r="P1135" s="127"/>
    </row>
    <row r="1136" spans="1:16" ht="16.5" thickBot="1" x14ac:dyDescent="0.3">
      <c r="A1136" s="438">
        <v>110</v>
      </c>
      <c r="B1136" s="439" t="s">
        <v>7</v>
      </c>
      <c r="C1136" s="440"/>
      <c r="D1136" s="607">
        <v>0</v>
      </c>
      <c r="E1136" s="607">
        <v>0</v>
      </c>
      <c r="F1136" s="691">
        <v>0</v>
      </c>
      <c r="H1136" s="369"/>
      <c r="I1136" s="369"/>
      <c r="J1136" s="369"/>
      <c r="K1136" s="794"/>
      <c r="L1136" s="354"/>
      <c r="M1136" s="335"/>
      <c r="P1136" s="125"/>
    </row>
    <row r="1137" spans="1:16" ht="16.5" thickBot="1" x14ac:dyDescent="0.3">
      <c r="A1137" s="438"/>
      <c r="B1137" s="439"/>
      <c r="C1137" s="440"/>
      <c r="D1137" s="948"/>
      <c r="E1137" s="948"/>
      <c r="F1137" s="949"/>
      <c r="H1137" s="1807" t="s">
        <v>196</v>
      </c>
      <c r="I1137" s="1808"/>
      <c r="J1137" s="1809"/>
      <c r="K1137" s="390"/>
      <c r="M1137" s="335"/>
      <c r="N1137" s="379"/>
      <c r="P1137" s="125"/>
    </row>
    <row r="1138" spans="1:16" ht="16.5" thickBot="1" x14ac:dyDescent="0.3">
      <c r="A1138" s="438" t="s">
        <v>94</v>
      </c>
      <c r="B1138" s="439"/>
      <c r="C1138" s="440"/>
      <c r="D1138" s="607"/>
      <c r="E1138" s="607"/>
      <c r="F1138" s="691"/>
      <c r="H1138" s="1791" t="s">
        <v>5</v>
      </c>
      <c r="I1138" s="1782" t="s">
        <v>6</v>
      </c>
      <c r="J1138" s="1805" t="s">
        <v>283</v>
      </c>
      <c r="K1138" s="390"/>
      <c r="M1138" s="335"/>
      <c r="P1138" s="125"/>
    </row>
    <row r="1139" spans="1:16" x14ac:dyDescent="0.25">
      <c r="A1139" s="455" t="s">
        <v>64</v>
      </c>
      <c r="B1139" s="439" t="s">
        <v>7</v>
      </c>
      <c r="C1139" s="440"/>
      <c r="D1139" s="607">
        <v>0</v>
      </c>
      <c r="E1139" s="607">
        <v>0</v>
      </c>
      <c r="F1139" s="691">
        <v>0</v>
      </c>
      <c r="H1139" s="361">
        <v>0</v>
      </c>
      <c r="I1139" s="1788">
        <v>0</v>
      </c>
      <c r="J1139" s="362">
        <v>0</v>
      </c>
      <c r="K1139" s="1016"/>
      <c r="M1139" s="335"/>
      <c r="P1139" s="125"/>
    </row>
    <row r="1140" spans="1:16" x14ac:dyDescent="0.25">
      <c r="A1140" s="455" t="s">
        <v>66</v>
      </c>
      <c r="B1140" s="439" t="s">
        <v>7</v>
      </c>
      <c r="C1140" s="440"/>
      <c r="D1140" s="607">
        <v>0</v>
      </c>
      <c r="E1140" s="607">
        <v>0</v>
      </c>
      <c r="F1140" s="691">
        <v>0</v>
      </c>
      <c r="H1140" s="731">
        <v>0</v>
      </c>
      <c r="I1140" s="1783">
        <v>0</v>
      </c>
      <c r="J1140" s="733">
        <v>0</v>
      </c>
      <c r="K1140" s="1016"/>
      <c r="M1140" s="335"/>
      <c r="P1140" s="125"/>
    </row>
    <row r="1141" spans="1:16" ht="16.5" thickBot="1" x14ac:dyDescent="0.3">
      <c r="A1141" s="950" t="s">
        <v>68</v>
      </c>
      <c r="B1141" s="442" t="s">
        <v>7</v>
      </c>
      <c r="C1141" s="443"/>
      <c r="D1141" s="653">
        <v>0</v>
      </c>
      <c r="E1141" s="653">
        <v>0</v>
      </c>
      <c r="F1141" s="770">
        <v>0</v>
      </c>
      <c r="H1141" s="732">
        <v>0</v>
      </c>
      <c r="I1141" s="1790">
        <v>0</v>
      </c>
      <c r="J1141" s="734">
        <v>0</v>
      </c>
      <c r="K1141" s="1016"/>
      <c r="M1141" s="335"/>
      <c r="P1141" s="125"/>
    </row>
    <row r="1142" spans="1:16" ht="16.5" thickBot="1" x14ac:dyDescent="0.3">
      <c r="A1142" s="505" t="s">
        <v>200</v>
      </c>
      <c r="B1142" s="511"/>
      <c r="C1142" s="512"/>
      <c r="D1142" s="636">
        <v>0</v>
      </c>
      <c r="E1142" s="636">
        <v>0</v>
      </c>
      <c r="F1142" s="643">
        <v>0</v>
      </c>
      <c r="H1142" s="391">
        <v>0</v>
      </c>
      <c r="I1142" s="704">
        <v>0</v>
      </c>
      <c r="J1142" s="392">
        <v>0</v>
      </c>
      <c r="K1142" s="1016" t="s">
        <v>441</v>
      </c>
      <c r="M1142" s="414"/>
      <c r="P1142" s="128"/>
    </row>
    <row r="1143" spans="1:16" ht="16.5" thickBot="1" x14ac:dyDescent="0.3">
      <c r="A1143" s="460" t="s">
        <v>11</v>
      </c>
      <c r="B1143" s="527"/>
      <c r="C1143" s="534"/>
      <c r="D1143" s="636"/>
      <c r="E1143" s="636"/>
      <c r="F1143" s="643"/>
      <c r="M1143" s="414"/>
      <c r="P1143" s="128"/>
    </row>
    <row r="1144" spans="1:16" x14ac:dyDescent="0.25">
      <c r="A1144" s="435"/>
      <c r="B1144" s="436"/>
      <c r="C1144" s="437"/>
      <c r="D1144" s="812"/>
      <c r="E1144" s="812"/>
      <c r="F1144" s="951"/>
      <c r="M1144" s="404"/>
      <c r="P1144" s="113"/>
    </row>
    <row r="1145" spans="1:16" x14ac:dyDescent="0.25">
      <c r="A1145" s="438"/>
      <c r="B1145" s="439" t="s">
        <v>7</v>
      </c>
      <c r="C1145" s="440"/>
      <c r="D1145" s="607">
        <v>0</v>
      </c>
      <c r="E1145" s="607">
        <v>0</v>
      </c>
      <c r="F1145" s="691">
        <v>0</v>
      </c>
      <c r="H1145" s="343"/>
      <c r="I1145" s="343"/>
      <c r="J1145" s="343"/>
      <c r="K1145" s="372"/>
      <c r="M1145" s="335"/>
      <c r="P1145" s="125"/>
    </row>
    <row r="1146" spans="1:16" x14ac:dyDescent="0.25">
      <c r="A1146" s="438" t="s">
        <v>183</v>
      </c>
      <c r="B1146" s="439" t="s">
        <v>8</v>
      </c>
      <c r="C1146" s="440"/>
      <c r="D1146" s="605">
        <v>0</v>
      </c>
      <c r="E1146" s="605">
        <v>0</v>
      </c>
      <c r="F1146" s="843">
        <v>0</v>
      </c>
      <c r="H1146" s="334"/>
      <c r="I1146" s="334"/>
      <c r="J1146" s="334"/>
      <c r="K1146" s="335"/>
      <c r="M1146" s="335"/>
      <c r="P1146" s="125"/>
    </row>
    <row r="1147" spans="1:16" x14ac:dyDescent="0.25">
      <c r="A1147" s="438"/>
      <c r="B1147" s="439" t="s">
        <v>9</v>
      </c>
      <c r="C1147" s="440"/>
      <c r="D1147" s="607">
        <v>0</v>
      </c>
      <c r="E1147" s="607">
        <v>0</v>
      </c>
      <c r="F1147" s="691">
        <v>0</v>
      </c>
      <c r="H1147" s="334"/>
      <c r="I1147" s="334"/>
      <c r="J1147" s="334"/>
      <c r="K1147" s="372"/>
      <c r="M1147" s="335"/>
      <c r="P1147" s="125"/>
    </row>
    <row r="1148" spans="1:16" ht="16.5" thickBot="1" x14ac:dyDescent="0.3">
      <c r="A1148" s="438">
        <v>110</v>
      </c>
      <c r="B1148" s="439" t="s">
        <v>7</v>
      </c>
      <c r="C1148" s="440"/>
      <c r="D1148" s="607">
        <v>0</v>
      </c>
      <c r="E1148" s="607">
        <v>0</v>
      </c>
      <c r="F1148" s="691">
        <v>0</v>
      </c>
      <c r="H1148" s="363"/>
      <c r="I1148" s="363"/>
      <c r="J1148" s="363"/>
      <c r="K1148" s="400"/>
      <c r="M1148" s="335"/>
      <c r="P1148" s="125"/>
    </row>
    <row r="1149" spans="1:16" ht="16.5" thickBot="1" x14ac:dyDescent="0.3">
      <c r="A1149" s="438"/>
      <c r="B1149" s="439"/>
      <c r="C1149" s="440"/>
      <c r="D1149" s="605"/>
      <c r="E1149" s="605"/>
      <c r="F1149" s="843"/>
      <c r="H1149" s="1807" t="s">
        <v>196</v>
      </c>
      <c r="I1149" s="1808"/>
      <c r="J1149" s="1809"/>
      <c r="K1149" s="390"/>
      <c r="P1149" s="127"/>
    </row>
    <row r="1150" spans="1:16" ht="16.5" thickBot="1" x14ac:dyDescent="0.3">
      <c r="A1150" s="438" t="s">
        <v>95</v>
      </c>
      <c r="B1150" s="439"/>
      <c r="C1150" s="440"/>
      <c r="D1150" s="605"/>
      <c r="E1150" s="605"/>
      <c r="F1150" s="843"/>
      <c r="H1150" s="1791" t="s">
        <v>5</v>
      </c>
      <c r="I1150" s="1782" t="s">
        <v>6</v>
      </c>
      <c r="J1150" s="1805" t="s">
        <v>283</v>
      </c>
      <c r="K1150" s="390"/>
      <c r="P1150" s="127"/>
    </row>
    <row r="1151" spans="1:16" x14ac:dyDescent="0.25">
      <c r="A1151" s="455" t="s">
        <v>65</v>
      </c>
      <c r="B1151" s="439" t="s">
        <v>7</v>
      </c>
      <c r="C1151" s="440"/>
      <c r="D1151" s="607">
        <v>0</v>
      </c>
      <c r="E1151" s="607">
        <v>0</v>
      </c>
      <c r="F1151" s="691">
        <v>0</v>
      </c>
      <c r="G1151" s="421"/>
      <c r="H1151" s="361">
        <v>0</v>
      </c>
      <c r="I1151" s="1788">
        <v>0</v>
      </c>
      <c r="J1151" s="362">
        <v>0</v>
      </c>
      <c r="K1151" s="1016"/>
      <c r="P1151" s="125"/>
    </row>
    <row r="1152" spans="1:16" x14ac:dyDescent="0.25">
      <c r="A1152" s="455" t="s">
        <v>63</v>
      </c>
      <c r="B1152" s="439" t="s">
        <v>7</v>
      </c>
      <c r="C1152" s="440"/>
      <c r="D1152" s="607">
        <v>0</v>
      </c>
      <c r="E1152" s="607">
        <v>0</v>
      </c>
      <c r="F1152" s="691">
        <v>0</v>
      </c>
      <c r="H1152" s="731">
        <v>0</v>
      </c>
      <c r="I1152" s="1783">
        <v>0</v>
      </c>
      <c r="J1152" s="733">
        <v>0</v>
      </c>
      <c r="K1152" s="1016"/>
      <c r="P1152" s="125"/>
    </row>
    <row r="1153" spans="1:16" ht="16.5" thickBot="1" x14ac:dyDescent="0.3">
      <c r="A1153" s="456" t="s">
        <v>69</v>
      </c>
      <c r="B1153" s="449" t="s">
        <v>7</v>
      </c>
      <c r="C1153" s="450"/>
      <c r="D1153" s="952">
        <v>0</v>
      </c>
      <c r="E1153" s="952">
        <v>0</v>
      </c>
      <c r="F1153" s="953">
        <v>0</v>
      </c>
      <c r="H1153" s="732">
        <v>0</v>
      </c>
      <c r="I1153" s="1790">
        <v>0</v>
      </c>
      <c r="J1153" s="734">
        <v>0</v>
      </c>
      <c r="K1153" s="1016"/>
      <c r="P1153" s="127"/>
    </row>
    <row r="1154" spans="1:16" ht="16.5" thickBot="1" x14ac:dyDescent="0.3">
      <c r="A1154" s="505" t="s">
        <v>201</v>
      </c>
      <c r="B1154" s="511"/>
      <c r="C1154" s="512"/>
      <c r="D1154" s="654">
        <v>0</v>
      </c>
      <c r="E1154" s="654">
        <v>0</v>
      </c>
      <c r="F1154" s="754">
        <v>0</v>
      </c>
      <c r="H1154" s="391">
        <v>0</v>
      </c>
      <c r="I1154" s="704">
        <v>0</v>
      </c>
      <c r="J1154" s="392">
        <v>0</v>
      </c>
      <c r="K1154" s="1016" t="s">
        <v>442</v>
      </c>
      <c r="P1154" s="323"/>
    </row>
    <row r="1155" spans="1:16" ht="16.5" thickBot="1" x14ac:dyDescent="0.3">
      <c r="A1155" s="505" t="s">
        <v>199</v>
      </c>
      <c r="B1155" s="511"/>
      <c r="C1155" s="512"/>
      <c r="D1155" s="954">
        <v>0</v>
      </c>
      <c r="E1155" s="954">
        <v>0</v>
      </c>
      <c r="F1155" s="955">
        <v>0</v>
      </c>
      <c r="H1155" s="391">
        <v>0</v>
      </c>
      <c r="I1155" s="704">
        <v>0</v>
      </c>
      <c r="J1155" s="392">
        <v>0</v>
      </c>
      <c r="K1155" s="730" t="s">
        <v>443</v>
      </c>
      <c r="P1155" s="324"/>
    </row>
    <row r="1156" spans="1:16" x14ac:dyDescent="0.25">
      <c r="A1156" s="435"/>
      <c r="B1156" s="436"/>
      <c r="C1156" s="437"/>
      <c r="D1156" s="812"/>
      <c r="E1156" s="812"/>
      <c r="F1156" s="951"/>
      <c r="H1156" s="382"/>
      <c r="I1156" s="382"/>
      <c r="J1156" s="382"/>
      <c r="P1156" s="113"/>
    </row>
    <row r="1157" spans="1:16" x14ac:dyDescent="0.25">
      <c r="A1157" s="438" t="s">
        <v>13</v>
      </c>
      <c r="B1157" s="439" t="s">
        <v>19</v>
      </c>
      <c r="C1157" s="440"/>
      <c r="D1157" s="604">
        <v>117</v>
      </c>
      <c r="E1157" s="604">
        <v>115</v>
      </c>
      <c r="F1157" s="666">
        <v>114</v>
      </c>
      <c r="H1157" s="978"/>
      <c r="I1157" s="978"/>
      <c r="J1157" s="978"/>
      <c r="K1157" s="390"/>
      <c r="L1157" s="354"/>
      <c r="P1157" s="314"/>
    </row>
    <row r="1158" spans="1:16" x14ac:dyDescent="0.25">
      <c r="A1158" s="438"/>
      <c r="B1158" s="439" t="s">
        <v>20</v>
      </c>
      <c r="C1158" s="440"/>
      <c r="D1158" s="604">
        <v>116.9</v>
      </c>
      <c r="E1158" s="604">
        <v>114.9</v>
      </c>
      <c r="F1158" s="666">
        <v>113.9</v>
      </c>
      <c r="H1158" s="354"/>
      <c r="I1158" s="354"/>
      <c r="J1158" s="354"/>
      <c r="K1158" s="371"/>
      <c r="L1158" s="354"/>
      <c r="P1158" s="314"/>
    </row>
    <row r="1159" spans="1:16" x14ac:dyDescent="0.25">
      <c r="A1159" s="438" t="s">
        <v>17</v>
      </c>
      <c r="B1159" s="439" t="s">
        <v>19</v>
      </c>
      <c r="C1159" s="440"/>
      <c r="D1159" s="602">
        <v>10.4</v>
      </c>
      <c r="E1159" s="602">
        <v>10</v>
      </c>
      <c r="F1159" s="623">
        <v>10</v>
      </c>
      <c r="H1159" s="978"/>
      <c r="I1159" s="978"/>
      <c r="J1159" s="978"/>
      <c r="K1159" s="390"/>
      <c r="L1159" s="354"/>
      <c r="P1159" s="314"/>
    </row>
    <row r="1160" spans="1:16" ht="16.5" thickBot="1" x14ac:dyDescent="0.3">
      <c r="A1160" s="448"/>
      <c r="B1160" s="449" t="s">
        <v>20</v>
      </c>
      <c r="C1160" s="450"/>
      <c r="D1160" s="603">
        <v>10.5</v>
      </c>
      <c r="E1160" s="603">
        <v>10</v>
      </c>
      <c r="F1160" s="945">
        <v>10</v>
      </c>
      <c r="H1160" s="354"/>
      <c r="I1160" s="354"/>
      <c r="J1160" s="354"/>
      <c r="K1160" s="371"/>
      <c r="L1160" s="354"/>
      <c r="P1160" s="314"/>
    </row>
    <row r="1161" spans="1:16" s="104" customFormat="1" ht="16.5" thickBot="1" x14ac:dyDescent="0.3">
      <c r="A1161" s="451" t="s">
        <v>164</v>
      </c>
      <c r="B1161" s="452" t="s">
        <v>124</v>
      </c>
      <c r="C1161" s="453"/>
      <c r="D1161" s="946">
        <v>0</v>
      </c>
      <c r="E1161" s="946">
        <v>0</v>
      </c>
      <c r="F1161" s="947">
        <v>0</v>
      </c>
      <c r="G1161" s="338"/>
      <c r="H1161" s="338"/>
      <c r="I1161" s="338"/>
      <c r="J1161" s="338"/>
      <c r="K1161" s="368"/>
      <c r="L1161" s="338"/>
      <c r="M1161" s="338"/>
      <c r="N1161" s="338"/>
      <c r="O1161" s="338"/>
      <c r="P1161" s="322"/>
    </row>
    <row r="1162" spans="1:16" ht="16.5" thickBot="1" x14ac:dyDescent="0.3">
      <c r="A1162" s="464" t="s">
        <v>234</v>
      </c>
      <c r="B1162" s="499"/>
      <c r="C1162" s="500"/>
      <c r="D1162" s="2200"/>
      <c r="E1162" s="2200"/>
      <c r="F1162" s="2201"/>
    </row>
    <row r="1163" spans="1:16" x14ac:dyDescent="0.25">
      <c r="A1163" s="535"/>
      <c r="B1163" s="381"/>
      <c r="C1163" s="371"/>
      <c r="D1163" s="561"/>
      <c r="E1163" s="561"/>
      <c r="F1163" s="2199"/>
    </row>
    <row r="1164" spans="1:16" s="1658" customFormat="1" ht="16.5" thickBot="1" x14ac:dyDescent="0.3">
      <c r="A1164" s="750" t="s">
        <v>348</v>
      </c>
      <c r="B1164" s="381"/>
      <c r="C1164" s="371"/>
      <c r="D1164" s="561"/>
      <c r="E1164" s="561"/>
      <c r="F1164" s="2199"/>
      <c r="G1164" s="338"/>
      <c r="H1164" s="338"/>
      <c r="I1164" s="338"/>
      <c r="J1164" s="338"/>
      <c r="K1164" s="1657"/>
      <c r="L1164" s="1656"/>
      <c r="M1164" s="1656"/>
      <c r="N1164" s="1656"/>
      <c r="O1164" s="1656"/>
    </row>
    <row r="1165" spans="1:16" x14ac:dyDescent="0.25">
      <c r="A1165" s="1810" t="s">
        <v>130</v>
      </c>
      <c r="B1165" s="432" t="s">
        <v>2</v>
      </c>
      <c r="C1165" s="1813" t="s">
        <v>131</v>
      </c>
      <c r="D1165" s="2160" t="s">
        <v>539</v>
      </c>
      <c r="E1165" s="2161"/>
      <c r="F1165" s="2162"/>
    </row>
    <row r="1166" spans="1:16" x14ac:dyDescent="0.25">
      <c r="A1166" s="1811"/>
      <c r="B1166" s="433" t="s">
        <v>3</v>
      </c>
      <c r="C1166" s="1814"/>
      <c r="D1166" s="2163" t="s">
        <v>5</v>
      </c>
      <c r="E1166" s="2163" t="s">
        <v>6</v>
      </c>
      <c r="F1166" s="2164" t="s">
        <v>283</v>
      </c>
    </row>
    <row r="1167" spans="1:16" ht="16.5" thickBot="1" x14ac:dyDescent="0.3">
      <c r="A1167" s="1812"/>
      <c r="B1167" s="434" t="s">
        <v>4</v>
      </c>
      <c r="C1167" s="1815"/>
      <c r="D1167" s="2165"/>
      <c r="E1167" s="2165"/>
      <c r="F1167" s="2166"/>
    </row>
    <row r="1168" spans="1:16" x14ac:dyDescent="0.25">
      <c r="A1168" s="435"/>
      <c r="B1168" s="436" t="s">
        <v>7</v>
      </c>
      <c r="C1168" s="437"/>
      <c r="D1168" s="668">
        <v>5.6</v>
      </c>
      <c r="E1168" s="668">
        <v>9.3000000000000007</v>
      </c>
      <c r="F1168" s="1630">
        <v>6.5</v>
      </c>
      <c r="H1168" s="343"/>
      <c r="I1168" s="343"/>
      <c r="J1168" s="343"/>
      <c r="K1168" s="371"/>
    </row>
    <row r="1169" spans="1:11" x14ac:dyDescent="0.25">
      <c r="A1169" s="438" t="s">
        <v>426</v>
      </c>
      <c r="B1169" s="439" t="s">
        <v>8</v>
      </c>
      <c r="C1169" s="440"/>
      <c r="D1169" s="607">
        <v>0.11</v>
      </c>
      <c r="E1169" s="607">
        <v>0.16</v>
      </c>
      <c r="F1169" s="623">
        <v>0.11</v>
      </c>
      <c r="H1169" s="334"/>
      <c r="I1169" s="334"/>
      <c r="J1169" s="334"/>
      <c r="K1169" s="1792"/>
    </row>
    <row r="1170" spans="1:11" x14ac:dyDescent="0.25">
      <c r="A1170" s="438"/>
      <c r="B1170" s="439" t="s">
        <v>9</v>
      </c>
      <c r="C1170" s="440"/>
      <c r="D1170" s="607">
        <v>0.1</v>
      </c>
      <c r="E1170" s="607">
        <v>0.1</v>
      </c>
      <c r="F1170" s="623">
        <v>5.9400000000000001E-2</v>
      </c>
      <c r="H1170" s="354"/>
      <c r="I1170" s="354"/>
      <c r="J1170" s="354"/>
      <c r="K1170" s="371"/>
    </row>
    <row r="1171" spans="1:11" x14ac:dyDescent="0.25">
      <c r="A1171" s="438"/>
      <c r="B1171" s="439"/>
      <c r="C1171" s="440"/>
      <c r="D1171" s="614"/>
      <c r="E1171" s="614"/>
      <c r="F1171" s="666"/>
      <c r="H1171" s="354"/>
      <c r="I1171" s="354"/>
      <c r="J1171" s="354"/>
      <c r="K1171" s="371"/>
    </row>
    <row r="1172" spans="1:11" x14ac:dyDescent="0.25">
      <c r="A1172" s="438"/>
      <c r="B1172" s="439" t="s">
        <v>7</v>
      </c>
      <c r="C1172" s="440" t="s">
        <v>211</v>
      </c>
      <c r="D1172" s="610">
        <v>0</v>
      </c>
      <c r="E1172" s="610">
        <v>0</v>
      </c>
      <c r="F1172" s="666">
        <v>0</v>
      </c>
      <c r="H1172" s="343"/>
      <c r="I1172" s="343"/>
      <c r="J1172" s="343"/>
      <c r="K1172" s="371"/>
    </row>
    <row r="1173" spans="1:11" x14ac:dyDescent="0.25">
      <c r="A1173" s="438" t="s">
        <v>427</v>
      </c>
      <c r="B1173" s="439" t="s">
        <v>8</v>
      </c>
      <c r="C1173" s="440" t="s">
        <v>211</v>
      </c>
      <c r="D1173" s="610">
        <v>0</v>
      </c>
      <c r="E1173" s="610">
        <v>0</v>
      </c>
      <c r="F1173" s="666">
        <v>0</v>
      </c>
      <c r="H1173" s="978"/>
      <c r="I1173" s="978"/>
      <c r="J1173" s="978"/>
      <c r="K1173" s="390"/>
    </row>
    <row r="1174" spans="1:11" x14ac:dyDescent="0.25">
      <c r="A1174" s="438"/>
      <c r="B1174" s="439" t="s">
        <v>9</v>
      </c>
      <c r="C1174" s="440" t="s">
        <v>211</v>
      </c>
      <c r="D1174" s="610">
        <v>0</v>
      </c>
      <c r="E1174" s="610">
        <v>0</v>
      </c>
      <c r="F1174" s="666">
        <v>0</v>
      </c>
      <c r="H1174" s="354"/>
      <c r="I1174" s="354"/>
      <c r="J1174" s="354"/>
      <c r="K1174" s="371"/>
    </row>
    <row r="1175" spans="1:11" x14ac:dyDescent="0.25">
      <c r="A1175" s="438"/>
      <c r="B1175" s="439"/>
      <c r="C1175" s="440"/>
      <c r="D1175" s="614"/>
      <c r="E1175" s="614"/>
      <c r="F1175" s="666"/>
      <c r="H1175" s="354"/>
      <c r="I1175" s="354"/>
      <c r="J1175" s="354"/>
      <c r="K1175" s="371"/>
    </row>
    <row r="1176" spans="1:11" ht="16.5" thickBot="1" x14ac:dyDescent="0.3">
      <c r="A1176" s="438" t="s">
        <v>463</v>
      </c>
      <c r="B1176" s="439" t="s">
        <v>38</v>
      </c>
      <c r="C1176" s="440"/>
      <c r="D1176" s="610">
        <v>0</v>
      </c>
      <c r="E1176" s="610">
        <v>0</v>
      </c>
      <c r="F1176" s="666">
        <v>0</v>
      </c>
      <c r="H1176" s="343"/>
      <c r="I1176" s="343"/>
      <c r="J1176" s="343"/>
      <c r="K1176" s="371"/>
    </row>
    <row r="1177" spans="1:11" ht="16.5" thickBot="1" x14ac:dyDescent="0.3">
      <c r="A1177" s="438"/>
      <c r="B1177" s="439"/>
      <c r="C1177" s="440"/>
      <c r="D1177" s="614"/>
      <c r="E1177" s="614"/>
      <c r="F1177" s="666"/>
      <c r="H1177" s="1807" t="s">
        <v>196</v>
      </c>
      <c r="I1177" s="1808"/>
      <c r="J1177" s="1809"/>
      <c r="K1177" s="390"/>
    </row>
    <row r="1178" spans="1:11" ht="16.5" thickBot="1" x14ac:dyDescent="0.3">
      <c r="A1178" s="438" t="s">
        <v>103</v>
      </c>
      <c r="B1178" s="439"/>
      <c r="C1178" s="440"/>
      <c r="D1178" s="614"/>
      <c r="E1178" s="614"/>
      <c r="F1178" s="666"/>
      <c r="H1178" s="1791" t="s">
        <v>5</v>
      </c>
      <c r="I1178" s="1782" t="s">
        <v>6</v>
      </c>
      <c r="J1178" s="1805" t="s">
        <v>283</v>
      </c>
      <c r="K1178" s="390"/>
    </row>
    <row r="1179" spans="1:11" x14ac:dyDescent="0.25">
      <c r="A1179" s="526" t="s">
        <v>68</v>
      </c>
      <c r="B1179" s="439" t="s">
        <v>38</v>
      </c>
      <c r="C1179" s="440"/>
      <c r="D1179" s="610">
        <v>0</v>
      </c>
      <c r="E1179" s="610">
        <v>0</v>
      </c>
      <c r="F1179" s="666">
        <v>0</v>
      </c>
      <c r="H1179" s="361">
        <v>0</v>
      </c>
      <c r="I1179" s="1788">
        <v>0</v>
      </c>
      <c r="J1179" s="362">
        <v>0</v>
      </c>
      <c r="K1179" s="1016"/>
    </row>
    <row r="1180" spans="1:11" x14ac:dyDescent="0.25">
      <c r="A1180" s="526" t="s">
        <v>69</v>
      </c>
      <c r="B1180" s="439" t="s">
        <v>38</v>
      </c>
      <c r="C1180" s="440"/>
      <c r="D1180" s="610">
        <v>0</v>
      </c>
      <c r="E1180" s="610">
        <v>0</v>
      </c>
      <c r="F1180" s="666">
        <v>0</v>
      </c>
      <c r="H1180" s="731">
        <v>0</v>
      </c>
      <c r="I1180" s="1783">
        <v>0</v>
      </c>
      <c r="J1180" s="733">
        <v>0</v>
      </c>
      <c r="K1180" s="1016"/>
    </row>
    <row r="1181" spans="1:11" ht="16.5" thickBot="1" x14ac:dyDescent="0.3">
      <c r="A1181" s="553" t="s">
        <v>63</v>
      </c>
      <c r="B1181" s="449" t="s">
        <v>38</v>
      </c>
      <c r="C1181" s="450"/>
      <c r="D1181" s="615">
        <v>0</v>
      </c>
      <c r="E1181" s="615">
        <v>0</v>
      </c>
      <c r="F1181" s="665">
        <v>0</v>
      </c>
      <c r="H1181" s="732">
        <v>0</v>
      </c>
      <c r="I1181" s="1790">
        <v>0</v>
      </c>
      <c r="J1181" s="734">
        <v>0</v>
      </c>
      <c r="K1181" s="1016"/>
    </row>
    <row r="1182" spans="1:11" ht="16.5" thickBot="1" x14ac:dyDescent="0.3">
      <c r="A1182" s="562" t="s">
        <v>200</v>
      </c>
      <c r="B1182" s="511"/>
      <c r="C1182" s="512"/>
      <c r="D1182" s="654">
        <v>0</v>
      </c>
      <c r="E1182" s="654">
        <v>0</v>
      </c>
      <c r="F1182" s="754">
        <v>0</v>
      </c>
      <c r="H1182" s="391">
        <v>0</v>
      </c>
      <c r="I1182" s="704">
        <v>0</v>
      </c>
      <c r="J1182" s="392">
        <v>0</v>
      </c>
      <c r="K1182" s="1016" t="s">
        <v>441</v>
      </c>
    </row>
    <row r="1183" spans="1:11" ht="16.5" thickBot="1" x14ac:dyDescent="0.3">
      <c r="A1183" s="460" t="s">
        <v>31</v>
      </c>
      <c r="B1183" s="458"/>
      <c r="C1183" s="459"/>
      <c r="D1183" s="670"/>
      <c r="E1183" s="670"/>
      <c r="F1183" s="1649"/>
      <c r="H1183" s="354"/>
    </row>
    <row r="1184" spans="1:11" x14ac:dyDescent="0.25">
      <c r="A1184" s="444"/>
      <c r="B1184" s="445"/>
      <c r="C1184" s="446"/>
      <c r="D1184" s="632"/>
      <c r="E1184" s="632"/>
      <c r="F1184" s="678"/>
      <c r="H1184" s="354"/>
    </row>
    <row r="1185" spans="1:12" ht="16.5" thickBot="1" x14ac:dyDescent="0.3">
      <c r="A1185" s="438" t="s">
        <v>39</v>
      </c>
      <c r="B1185" s="439" t="s">
        <v>38</v>
      </c>
      <c r="C1185" s="440"/>
      <c r="D1185" s="610">
        <v>33</v>
      </c>
      <c r="E1185" s="610">
        <v>56</v>
      </c>
      <c r="F1185" s="666">
        <v>38</v>
      </c>
      <c r="H1185" s="343"/>
      <c r="I1185" s="343"/>
      <c r="J1185" s="343"/>
    </row>
    <row r="1186" spans="1:12" ht="16.5" thickBot="1" x14ac:dyDescent="0.3">
      <c r="A1186" s="438"/>
      <c r="B1186" s="439"/>
      <c r="C1186" s="440"/>
      <c r="D1186" s="614"/>
      <c r="E1186" s="614"/>
      <c r="F1186" s="666"/>
      <c r="H1186" s="1807" t="s">
        <v>196</v>
      </c>
      <c r="I1186" s="1808"/>
      <c r="J1186" s="1809"/>
      <c r="K1186" s="390"/>
    </row>
    <row r="1187" spans="1:12" ht="16.5" thickBot="1" x14ac:dyDescent="0.3">
      <c r="A1187" s="438" t="s">
        <v>104</v>
      </c>
      <c r="B1187" s="439"/>
      <c r="C1187" s="440"/>
      <c r="D1187" s="614"/>
      <c r="E1187" s="614"/>
      <c r="F1187" s="666"/>
      <c r="H1187" s="1791" t="s">
        <v>5</v>
      </c>
      <c r="I1187" s="1782" t="s">
        <v>6</v>
      </c>
      <c r="J1187" s="1805" t="s">
        <v>283</v>
      </c>
      <c r="K1187" s="390"/>
    </row>
    <row r="1188" spans="1:12" x14ac:dyDescent="0.25">
      <c r="A1188" s="455" t="s">
        <v>64</v>
      </c>
      <c r="B1188" s="439" t="s">
        <v>38</v>
      </c>
      <c r="C1188" s="440"/>
      <c r="D1188" s="614">
        <v>5</v>
      </c>
      <c r="E1188" s="614">
        <v>10</v>
      </c>
      <c r="F1188" s="666">
        <v>10</v>
      </c>
      <c r="H1188" s="361">
        <v>0.05</v>
      </c>
      <c r="I1188" s="1788">
        <v>0.09</v>
      </c>
      <c r="J1188" s="362">
        <v>0.09</v>
      </c>
      <c r="K1188" s="1016"/>
    </row>
    <row r="1189" spans="1:12" x14ac:dyDescent="0.25">
      <c r="A1189" s="455" t="s">
        <v>65</v>
      </c>
      <c r="B1189" s="439" t="s">
        <v>38</v>
      </c>
      <c r="C1189" s="440"/>
      <c r="D1189" s="614">
        <v>5</v>
      </c>
      <c r="E1189" s="614">
        <v>9</v>
      </c>
      <c r="F1189" s="666">
        <v>6</v>
      </c>
      <c r="H1189" s="731">
        <v>0.05</v>
      </c>
      <c r="I1189" s="1783">
        <v>0.08</v>
      </c>
      <c r="J1189" s="733">
        <v>0.06</v>
      </c>
      <c r="K1189" s="1016"/>
    </row>
    <row r="1190" spans="1:12" x14ac:dyDescent="0.25">
      <c r="A1190" s="455" t="s">
        <v>70</v>
      </c>
      <c r="B1190" s="439" t="s">
        <v>38</v>
      </c>
      <c r="C1190" s="440"/>
      <c r="D1190" s="610">
        <v>12</v>
      </c>
      <c r="E1190" s="610">
        <v>25</v>
      </c>
      <c r="F1190" s="666">
        <v>11</v>
      </c>
      <c r="H1190" s="731">
        <v>0.11</v>
      </c>
      <c r="I1190" s="1783">
        <v>0.23</v>
      </c>
      <c r="J1190" s="733">
        <v>0.1</v>
      </c>
      <c r="K1190" s="1016"/>
    </row>
    <row r="1191" spans="1:12" ht="16.5" thickBot="1" x14ac:dyDescent="0.3">
      <c r="A1191" s="455" t="s">
        <v>67</v>
      </c>
      <c r="B1191" s="439" t="s">
        <v>38</v>
      </c>
      <c r="C1191" s="440"/>
      <c r="D1191" s="610">
        <v>0</v>
      </c>
      <c r="E1191" s="610">
        <v>0</v>
      </c>
      <c r="F1191" s="666">
        <v>0</v>
      </c>
      <c r="H1191" s="732">
        <v>0</v>
      </c>
      <c r="I1191" s="1790">
        <v>0</v>
      </c>
      <c r="J1191" s="734">
        <v>0</v>
      </c>
      <c r="K1191" s="1016"/>
    </row>
    <row r="1192" spans="1:12" ht="16.5" thickBot="1" x14ac:dyDescent="0.3">
      <c r="A1192" s="505" t="s">
        <v>201</v>
      </c>
      <c r="B1192" s="511"/>
      <c r="C1192" s="512"/>
      <c r="D1192" s="1034">
        <v>22</v>
      </c>
      <c r="E1192" s="1034">
        <v>44</v>
      </c>
      <c r="F1192" s="1035">
        <v>27</v>
      </c>
      <c r="H1192" s="391">
        <v>0.21</v>
      </c>
      <c r="I1192" s="704">
        <v>0.4</v>
      </c>
      <c r="J1192" s="392">
        <v>0.25</v>
      </c>
      <c r="K1192" s="1016" t="s">
        <v>442</v>
      </c>
    </row>
    <row r="1193" spans="1:12" ht="16.5" thickBot="1" x14ac:dyDescent="0.3">
      <c r="A1193" s="505" t="s">
        <v>199</v>
      </c>
      <c r="B1193" s="511"/>
      <c r="C1193" s="512"/>
      <c r="D1193" s="1029">
        <v>22</v>
      </c>
      <c r="E1193" s="1029">
        <v>44</v>
      </c>
      <c r="F1193" s="1032">
        <v>27</v>
      </c>
      <c r="H1193" s="391">
        <v>0.21</v>
      </c>
      <c r="I1193" s="704">
        <v>0.4</v>
      </c>
      <c r="J1193" s="392">
        <v>0.25</v>
      </c>
      <c r="K1193" s="730" t="s">
        <v>445</v>
      </c>
      <c r="L1193" s="423"/>
    </row>
    <row r="1194" spans="1:12" x14ac:dyDescent="0.25">
      <c r="A1194" s="435"/>
      <c r="B1194" s="436"/>
      <c r="C1194" s="437"/>
      <c r="D1194" s="613"/>
      <c r="E1194" s="613"/>
      <c r="F1194" s="673"/>
    </row>
    <row r="1195" spans="1:12" x14ac:dyDescent="0.25">
      <c r="A1195" s="438" t="s">
        <v>40</v>
      </c>
      <c r="B1195" s="439" t="s">
        <v>36</v>
      </c>
      <c r="C1195" s="462"/>
      <c r="D1195" s="604">
        <v>36.299999999999997</v>
      </c>
      <c r="E1195" s="604">
        <v>36.299999999999997</v>
      </c>
      <c r="F1195" s="666">
        <v>36.299999999999997</v>
      </c>
      <c r="H1195" s="978"/>
      <c r="I1195" s="978"/>
      <c r="J1195" s="978"/>
      <c r="K1195" s="390"/>
      <c r="L1195" s="354"/>
    </row>
    <row r="1196" spans="1:12" x14ac:dyDescent="0.25">
      <c r="A1196" s="438"/>
      <c r="B1196" s="439" t="s">
        <v>37</v>
      </c>
      <c r="C1196" s="462"/>
      <c r="D1196" s="604">
        <v>36.299999999999997</v>
      </c>
      <c r="E1196" s="604">
        <v>36.299999999999997</v>
      </c>
      <c r="F1196" s="666">
        <v>36.299999999999997</v>
      </c>
    </row>
    <row r="1197" spans="1:12" x14ac:dyDescent="0.25">
      <c r="A1197" s="438" t="s">
        <v>41</v>
      </c>
      <c r="B1197" s="439" t="s">
        <v>36</v>
      </c>
      <c r="C1197" s="462"/>
      <c r="D1197" s="602">
        <v>6.2</v>
      </c>
      <c r="E1197" s="602">
        <v>6.1</v>
      </c>
      <c r="F1197" s="623">
        <v>6.2</v>
      </c>
    </row>
    <row r="1198" spans="1:12" x14ac:dyDescent="0.25">
      <c r="A1198" s="438"/>
      <c r="B1198" s="439" t="s">
        <v>37</v>
      </c>
      <c r="C1198" s="462"/>
      <c r="D1198" s="602">
        <v>6.2</v>
      </c>
      <c r="E1198" s="602">
        <v>6.1</v>
      </c>
      <c r="F1198" s="623">
        <v>6.2</v>
      </c>
    </row>
    <row r="1199" spans="1:12" ht="16.5" thickBot="1" x14ac:dyDescent="0.3">
      <c r="A1199" s="448"/>
      <c r="B1199" s="449"/>
      <c r="C1199" s="450"/>
      <c r="D1199" s="496"/>
      <c r="E1199" s="496"/>
      <c r="F1199" s="2202"/>
    </row>
    <row r="1200" spans="1:12" ht="16.5" thickBot="1" x14ac:dyDescent="0.3">
      <c r="A1200" s="473" t="s">
        <v>234</v>
      </c>
      <c r="B1200" s="520"/>
      <c r="C1200" s="521"/>
      <c r="D1200" s="2182"/>
      <c r="E1200" s="2182"/>
      <c r="F1200" s="2183"/>
    </row>
    <row r="1201" spans="1:11" x14ac:dyDescent="0.25">
      <c r="A1201" s="736"/>
      <c r="B1201" s="381"/>
      <c r="C1201" s="371"/>
      <c r="D1201" s="383"/>
      <c r="E1201" s="383"/>
      <c r="F1201" s="2169"/>
    </row>
    <row r="1202" spans="1:11" ht="16.5" thickBot="1" x14ac:dyDescent="0.3">
      <c r="A1202" s="750" t="s">
        <v>347</v>
      </c>
      <c r="B1202" s="381"/>
      <c r="C1202" s="371"/>
      <c r="D1202" s="383"/>
      <c r="E1202" s="383"/>
      <c r="F1202" s="2169"/>
    </row>
    <row r="1203" spans="1:11" x14ac:dyDescent="0.25">
      <c r="A1203" s="1810" t="s">
        <v>130</v>
      </c>
      <c r="B1203" s="432" t="s">
        <v>2</v>
      </c>
      <c r="C1203" s="1813" t="s">
        <v>131</v>
      </c>
      <c r="D1203" s="2160" t="s">
        <v>539</v>
      </c>
      <c r="E1203" s="2161"/>
      <c r="F1203" s="2162"/>
    </row>
    <row r="1204" spans="1:11" x14ac:dyDescent="0.25">
      <c r="A1204" s="1811"/>
      <c r="B1204" s="433" t="s">
        <v>3</v>
      </c>
      <c r="C1204" s="1814"/>
      <c r="D1204" s="2163" t="s">
        <v>5</v>
      </c>
      <c r="E1204" s="2163" t="s">
        <v>6</v>
      </c>
      <c r="F1204" s="2164" t="s">
        <v>283</v>
      </c>
    </row>
    <row r="1205" spans="1:11" ht="16.5" thickBot="1" x14ac:dyDescent="0.3">
      <c r="A1205" s="1812"/>
      <c r="B1205" s="434" t="s">
        <v>4</v>
      </c>
      <c r="C1205" s="1815"/>
      <c r="D1205" s="2165"/>
      <c r="E1205" s="2165"/>
      <c r="F1205" s="2166"/>
      <c r="H1205" s="423"/>
      <c r="I1205" s="423"/>
      <c r="J1205" s="423"/>
      <c r="K1205" s="717"/>
    </row>
    <row r="1206" spans="1:11" x14ac:dyDescent="0.25">
      <c r="A1206" s="435"/>
      <c r="B1206" s="436" t="s">
        <v>7</v>
      </c>
      <c r="C1206" s="437"/>
      <c r="D1206" s="1654">
        <v>5.3</v>
      </c>
      <c r="E1206" s="1654">
        <v>6.8</v>
      </c>
      <c r="F1206" s="1655">
        <v>7.5</v>
      </c>
      <c r="H1206" s="1799"/>
      <c r="I1206" s="1799"/>
      <c r="J1206" s="1799"/>
      <c r="K1206" s="390"/>
    </row>
    <row r="1207" spans="1:11" x14ac:dyDescent="0.25">
      <c r="A1207" s="438" t="s">
        <v>428</v>
      </c>
      <c r="B1207" s="439" t="s">
        <v>8</v>
      </c>
      <c r="C1207" s="440"/>
      <c r="D1207" s="607">
        <v>0.3</v>
      </c>
      <c r="E1207" s="607">
        <v>0.4</v>
      </c>
      <c r="F1207" s="623">
        <v>0.41</v>
      </c>
      <c r="H1207" s="363"/>
      <c r="I1207" s="363"/>
      <c r="J1207" s="363"/>
      <c r="K1207" s="1792"/>
    </row>
    <row r="1208" spans="1:11" x14ac:dyDescent="0.25">
      <c r="A1208" s="438"/>
      <c r="B1208" s="439" t="s">
        <v>9</v>
      </c>
      <c r="C1208" s="440"/>
      <c r="D1208" s="607">
        <v>0.1</v>
      </c>
      <c r="E1208" s="607">
        <v>0.2</v>
      </c>
      <c r="F1208" s="623">
        <v>0.2</v>
      </c>
      <c r="H1208" s="354"/>
      <c r="I1208" s="354"/>
      <c r="J1208" s="354"/>
      <c r="K1208" s="371"/>
    </row>
    <row r="1209" spans="1:11" x14ac:dyDescent="0.25">
      <c r="A1209" s="438"/>
      <c r="B1209" s="439"/>
      <c r="C1209" s="440"/>
      <c r="D1209" s="614"/>
      <c r="E1209" s="614"/>
      <c r="F1209" s="618"/>
      <c r="H1209" s="354"/>
      <c r="I1209" s="354"/>
      <c r="J1209" s="354"/>
      <c r="K1209" s="371"/>
    </row>
    <row r="1210" spans="1:11" x14ac:dyDescent="0.25">
      <c r="A1210" s="438"/>
      <c r="B1210" s="439"/>
      <c r="C1210" s="440"/>
      <c r="D1210" s="614"/>
      <c r="E1210" s="614"/>
      <c r="F1210" s="618"/>
      <c r="H1210" s="354"/>
      <c r="I1210" s="354"/>
      <c r="J1210" s="354"/>
      <c r="K1210" s="371"/>
    </row>
    <row r="1211" spans="1:11" ht="16.5" thickBot="1" x14ac:dyDescent="0.3">
      <c r="A1211" s="438" t="s">
        <v>237</v>
      </c>
      <c r="B1211" s="439" t="s">
        <v>38</v>
      </c>
      <c r="C1211" s="440"/>
      <c r="D1211" s="610">
        <v>0</v>
      </c>
      <c r="E1211" s="610">
        <v>0</v>
      </c>
      <c r="F1211" s="666">
        <v>0</v>
      </c>
      <c r="H1211" s="343"/>
      <c r="I1211" s="343"/>
      <c r="J1211" s="343"/>
      <c r="K1211" s="371"/>
    </row>
    <row r="1212" spans="1:11" ht="16.5" thickBot="1" x14ac:dyDescent="0.3">
      <c r="A1212" s="438"/>
      <c r="B1212" s="439"/>
      <c r="C1212" s="440"/>
      <c r="D1212" s="614"/>
      <c r="E1212" s="614"/>
      <c r="F1212" s="666"/>
      <c r="H1212" s="1807" t="s">
        <v>196</v>
      </c>
      <c r="I1212" s="1808"/>
      <c r="J1212" s="1809"/>
      <c r="K1212" s="390"/>
    </row>
    <row r="1213" spans="1:11" ht="16.5" thickBot="1" x14ac:dyDescent="0.3">
      <c r="A1213" s="438" t="s">
        <v>94</v>
      </c>
      <c r="B1213" s="439"/>
      <c r="C1213" s="440"/>
      <c r="D1213" s="614"/>
      <c r="E1213" s="614"/>
      <c r="F1213" s="666"/>
      <c r="H1213" s="1791" t="s">
        <v>5</v>
      </c>
      <c r="I1213" s="1782" t="s">
        <v>6</v>
      </c>
      <c r="J1213" s="1805" t="s">
        <v>283</v>
      </c>
      <c r="K1213" s="390"/>
    </row>
    <row r="1214" spans="1:11" x14ac:dyDescent="0.25">
      <c r="A1214" s="526" t="s">
        <v>64</v>
      </c>
      <c r="B1214" s="439" t="s">
        <v>38</v>
      </c>
      <c r="C1214" s="440"/>
      <c r="D1214" s="609">
        <v>0.5</v>
      </c>
      <c r="E1214" s="609">
        <v>0.8</v>
      </c>
      <c r="F1214" s="666">
        <v>0.4</v>
      </c>
      <c r="H1214" s="361">
        <v>0.01</v>
      </c>
      <c r="I1214" s="1788">
        <v>0.01</v>
      </c>
      <c r="J1214" s="362">
        <v>0.01</v>
      </c>
      <c r="K1214" s="1016"/>
    </row>
    <row r="1215" spans="1:11" x14ac:dyDescent="0.25">
      <c r="A1215" s="526" t="s">
        <v>65</v>
      </c>
      <c r="B1215" s="439" t="s">
        <v>38</v>
      </c>
      <c r="C1215" s="440"/>
      <c r="D1215" s="609">
        <v>7</v>
      </c>
      <c r="E1215" s="609">
        <v>7</v>
      </c>
      <c r="F1215" s="666">
        <v>9</v>
      </c>
      <c r="H1215" s="731">
        <v>0.11</v>
      </c>
      <c r="I1215" s="1783">
        <v>0.11</v>
      </c>
      <c r="J1215" s="733">
        <v>0.14000000000000001</v>
      </c>
      <c r="K1215" s="1016"/>
    </row>
    <row r="1216" spans="1:11" ht="16.5" thickBot="1" x14ac:dyDescent="0.3">
      <c r="A1216" s="553" t="s">
        <v>66</v>
      </c>
      <c r="B1216" s="449" t="s">
        <v>38</v>
      </c>
      <c r="C1216" s="450"/>
      <c r="D1216" s="615">
        <v>2</v>
      </c>
      <c r="E1216" s="615">
        <v>3</v>
      </c>
      <c r="F1216" s="669">
        <v>4</v>
      </c>
      <c r="H1216" s="732">
        <v>0.03</v>
      </c>
      <c r="I1216" s="1790">
        <v>0.05</v>
      </c>
      <c r="J1216" s="734">
        <v>0.06</v>
      </c>
      <c r="K1216" s="1016"/>
    </row>
    <row r="1217" spans="1:13" ht="16.5" thickBot="1" x14ac:dyDescent="0.3">
      <c r="A1217" s="505" t="s">
        <v>200</v>
      </c>
      <c r="B1217" s="511"/>
      <c r="C1217" s="512"/>
      <c r="D1217" s="1029">
        <v>10</v>
      </c>
      <c r="E1217" s="1029">
        <v>11</v>
      </c>
      <c r="F1217" s="1032">
        <v>13</v>
      </c>
      <c r="H1217" s="391">
        <v>0.15</v>
      </c>
      <c r="I1217" s="704">
        <v>0.17</v>
      </c>
      <c r="J1217" s="392">
        <v>0.21</v>
      </c>
      <c r="K1217" s="1016" t="s">
        <v>441</v>
      </c>
    </row>
    <row r="1218" spans="1:13" ht="16.5" thickBot="1" x14ac:dyDescent="0.3">
      <c r="A1218" s="460" t="s">
        <v>31</v>
      </c>
      <c r="B1218" s="458"/>
      <c r="C1218" s="459"/>
      <c r="D1218" s="670"/>
      <c r="E1218" s="670"/>
      <c r="F1218" s="1649"/>
    </row>
    <row r="1219" spans="1:13" x14ac:dyDescent="0.25">
      <c r="A1219" s="435"/>
      <c r="B1219" s="436"/>
      <c r="C1219" s="437"/>
      <c r="D1219" s="613"/>
      <c r="E1219" s="613"/>
      <c r="F1219" s="673"/>
    </row>
    <row r="1220" spans="1:13" ht="16.5" thickBot="1" x14ac:dyDescent="0.3">
      <c r="A1220" s="438" t="s">
        <v>284</v>
      </c>
      <c r="B1220" s="439" t="s">
        <v>38</v>
      </c>
      <c r="C1220" s="440"/>
      <c r="D1220" s="639">
        <v>18.5</v>
      </c>
      <c r="E1220" s="639">
        <v>24</v>
      </c>
      <c r="F1220" s="641">
        <v>26</v>
      </c>
      <c r="H1220" s="343"/>
      <c r="I1220" s="343"/>
      <c r="J1220" s="343"/>
    </row>
    <row r="1221" spans="1:13" ht="16.5" thickBot="1" x14ac:dyDescent="0.3">
      <c r="A1221" s="438"/>
      <c r="B1221" s="439"/>
      <c r="C1221" s="440"/>
      <c r="D1221" s="614"/>
      <c r="E1221" s="614"/>
      <c r="F1221" s="666"/>
      <c r="H1221" s="1807" t="s">
        <v>196</v>
      </c>
      <c r="I1221" s="1808"/>
      <c r="J1221" s="1809"/>
      <c r="K1221" s="390"/>
    </row>
    <row r="1222" spans="1:13" ht="16.5" thickBot="1" x14ac:dyDescent="0.3">
      <c r="A1222" s="438" t="s">
        <v>95</v>
      </c>
      <c r="B1222" s="439"/>
      <c r="C1222" s="440"/>
      <c r="D1222" s="614"/>
      <c r="E1222" s="614"/>
      <c r="F1222" s="666"/>
      <c r="H1222" s="1791" t="s">
        <v>5</v>
      </c>
      <c r="I1222" s="1782" t="s">
        <v>6</v>
      </c>
      <c r="J1222" s="1805" t="s">
        <v>283</v>
      </c>
      <c r="K1222" s="390"/>
    </row>
    <row r="1223" spans="1:13" x14ac:dyDescent="0.25">
      <c r="A1223" s="455" t="s">
        <v>63</v>
      </c>
      <c r="B1223" s="439" t="s">
        <v>38</v>
      </c>
      <c r="C1223" s="440"/>
      <c r="D1223" s="610">
        <v>0</v>
      </c>
      <c r="E1223" s="610">
        <v>0</v>
      </c>
      <c r="F1223" s="666">
        <v>0</v>
      </c>
      <c r="H1223" s="361">
        <v>0</v>
      </c>
      <c r="I1223" s="1788">
        <v>0</v>
      </c>
      <c r="J1223" s="362">
        <v>0</v>
      </c>
      <c r="K1223" s="1016"/>
    </row>
    <row r="1224" spans="1:13" x14ac:dyDescent="0.25">
      <c r="A1224" s="455" t="s">
        <v>68</v>
      </c>
      <c r="B1224" s="439" t="s">
        <v>38</v>
      </c>
      <c r="C1224" s="440"/>
      <c r="D1224" s="610">
        <v>5</v>
      </c>
      <c r="E1224" s="610">
        <v>5</v>
      </c>
      <c r="F1224" s="666">
        <v>5</v>
      </c>
      <c r="H1224" s="731">
        <v>0.08</v>
      </c>
      <c r="I1224" s="1783">
        <v>0.08</v>
      </c>
      <c r="J1224" s="733">
        <v>0.08</v>
      </c>
      <c r="K1224" s="1016"/>
    </row>
    <row r="1225" spans="1:13" x14ac:dyDescent="0.25">
      <c r="A1225" s="455" t="s">
        <v>69</v>
      </c>
      <c r="B1225" s="439" t="s">
        <v>38</v>
      </c>
      <c r="C1225" s="440"/>
      <c r="D1225" s="610">
        <v>4</v>
      </c>
      <c r="E1225" s="610">
        <v>8</v>
      </c>
      <c r="F1225" s="666">
        <v>8</v>
      </c>
      <c r="H1225" s="731">
        <v>0.06</v>
      </c>
      <c r="I1225" s="1783">
        <v>0.12</v>
      </c>
      <c r="J1225" s="733">
        <v>0.12</v>
      </c>
      <c r="K1225" s="1016"/>
    </row>
    <row r="1226" spans="1:13" ht="16.5" thickBot="1" x14ac:dyDescent="0.3">
      <c r="A1226" s="471" t="s">
        <v>70</v>
      </c>
      <c r="B1226" s="439"/>
      <c r="C1226" s="440"/>
      <c r="D1226" s="614">
        <v>7</v>
      </c>
      <c r="E1226" s="610">
        <v>10</v>
      </c>
      <c r="F1226" s="666">
        <v>9</v>
      </c>
      <c r="H1226" s="732">
        <v>0.11</v>
      </c>
      <c r="I1226" s="1790">
        <v>0.15</v>
      </c>
      <c r="J1226" s="734">
        <v>0.14000000000000001</v>
      </c>
      <c r="K1226" s="1016"/>
    </row>
    <row r="1227" spans="1:13" ht="16.5" thickBot="1" x14ac:dyDescent="0.3">
      <c r="A1227" s="505" t="s">
        <v>201</v>
      </c>
      <c r="B1227" s="511"/>
      <c r="C1227" s="512"/>
      <c r="D1227" s="954">
        <v>16</v>
      </c>
      <c r="E1227" s="954">
        <v>23</v>
      </c>
      <c r="F1227" s="955">
        <v>22</v>
      </c>
      <c r="H1227" s="391">
        <v>0.14000000000000001</v>
      </c>
      <c r="I1227" s="704">
        <v>0.2</v>
      </c>
      <c r="J1227" s="392">
        <v>0.2</v>
      </c>
      <c r="K1227" s="1016" t="s">
        <v>442</v>
      </c>
    </row>
    <row r="1228" spans="1:13" ht="16.5" thickBot="1" x14ac:dyDescent="0.3">
      <c r="A1228" s="505" t="s">
        <v>199</v>
      </c>
      <c r="B1228" s="511"/>
      <c r="C1228" s="512"/>
      <c r="D1228" s="954">
        <v>26</v>
      </c>
      <c r="E1228" s="954">
        <v>34</v>
      </c>
      <c r="F1228" s="955">
        <v>35</v>
      </c>
      <c r="H1228" s="391">
        <v>0.28999999999999998</v>
      </c>
      <c r="I1228" s="704">
        <v>0.37</v>
      </c>
      <c r="J1228" s="392">
        <v>0.41</v>
      </c>
      <c r="K1228" s="730" t="s">
        <v>443</v>
      </c>
    </row>
    <row r="1229" spans="1:13" x14ac:dyDescent="0.25">
      <c r="A1229" s="435" t="s">
        <v>40</v>
      </c>
      <c r="B1229" s="436" t="s">
        <v>36</v>
      </c>
      <c r="C1229" s="552"/>
      <c r="D1229" s="631">
        <v>36.299999999999997</v>
      </c>
      <c r="E1229" s="631">
        <v>36.299999999999997</v>
      </c>
      <c r="F1229" s="673">
        <v>36.299999999999997</v>
      </c>
    </row>
    <row r="1230" spans="1:13" x14ac:dyDescent="0.25">
      <c r="A1230" s="438"/>
      <c r="B1230" s="439" t="s">
        <v>37</v>
      </c>
      <c r="C1230" s="462"/>
      <c r="D1230" s="604">
        <v>36.299999999999997</v>
      </c>
      <c r="E1230" s="604">
        <v>36.299999999999997</v>
      </c>
      <c r="F1230" s="666">
        <v>36.299999999999997</v>
      </c>
      <c r="H1230" s="978"/>
      <c r="I1230" s="978"/>
      <c r="J1230" s="978"/>
      <c r="K1230" s="390"/>
      <c r="L1230" s="354"/>
      <c r="M1230" s="354"/>
    </row>
    <row r="1231" spans="1:13" x14ac:dyDescent="0.25">
      <c r="A1231" s="438" t="s">
        <v>42</v>
      </c>
      <c r="B1231" s="439" t="s">
        <v>36</v>
      </c>
      <c r="C1231" s="462"/>
      <c r="D1231" s="602">
        <v>10.3</v>
      </c>
      <c r="E1231" s="602">
        <v>10.199999999999999</v>
      </c>
      <c r="F1231" s="623">
        <v>10.3</v>
      </c>
      <c r="H1231" s="1803"/>
      <c r="I1231" s="354"/>
      <c r="J1231" s="354"/>
      <c r="K1231" s="371"/>
      <c r="L1231" s="354"/>
      <c r="M1231" s="354"/>
    </row>
    <row r="1232" spans="1:13" ht="16.5" customHeight="1" x14ac:dyDescent="0.25">
      <c r="A1232" s="438"/>
      <c r="B1232" s="439" t="s">
        <v>37</v>
      </c>
      <c r="C1232" s="462"/>
      <c r="D1232" s="602">
        <v>10.3</v>
      </c>
      <c r="E1232" s="602">
        <v>10.199999999999999</v>
      </c>
      <c r="F1232" s="623">
        <v>10.3</v>
      </c>
      <c r="H1232" s="1803"/>
      <c r="I1232" s="354"/>
      <c r="J1232" s="354"/>
      <c r="K1232" s="371"/>
      <c r="L1232" s="354"/>
      <c r="M1232" s="354"/>
    </row>
    <row r="1233" spans="1:13" ht="16.5" thickBot="1" x14ac:dyDescent="0.3">
      <c r="A1233" s="448"/>
      <c r="B1233" s="449"/>
      <c r="C1233" s="450"/>
      <c r="D1233" s="496"/>
      <c r="E1233" s="496"/>
      <c r="F1233" s="2184"/>
      <c r="H1233" s="354"/>
      <c r="I1233" s="354"/>
      <c r="J1233" s="354"/>
      <c r="K1233" s="371"/>
      <c r="L1233" s="354"/>
      <c r="M1233" s="354"/>
    </row>
    <row r="1234" spans="1:13" ht="16.5" thickBot="1" x14ac:dyDescent="0.3">
      <c r="A1234" s="464" t="s">
        <v>234</v>
      </c>
      <c r="B1234" s="499"/>
      <c r="C1234" s="500"/>
      <c r="D1234" s="2179"/>
      <c r="E1234" s="2179"/>
      <c r="F1234" s="2180"/>
      <c r="H1234" s="354"/>
      <c r="I1234" s="354"/>
      <c r="J1234" s="354"/>
      <c r="K1234" s="371"/>
      <c r="L1234" s="354"/>
      <c r="M1234" s="354"/>
    </row>
    <row r="1235" spans="1:13" x14ac:dyDescent="0.25">
      <c r="A1235" s="736"/>
      <c r="B1235" s="381"/>
      <c r="C1235" s="371"/>
      <c r="D1235" s="383"/>
      <c r="E1235" s="383"/>
      <c r="F1235" s="2169"/>
      <c r="H1235" s="354"/>
      <c r="I1235" s="354"/>
      <c r="J1235" s="354"/>
      <c r="K1235" s="371"/>
      <c r="L1235" s="354"/>
      <c r="M1235" s="354"/>
    </row>
    <row r="1236" spans="1:13" ht="16.5" thickBot="1" x14ac:dyDescent="0.3">
      <c r="A1236" s="750" t="s">
        <v>339</v>
      </c>
      <c r="B1236" s="381"/>
      <c r="C1236" s="371"/>
      <c r="D1236" s="383"/>
      <c r="E1236" s="383"/>
      <c r="F1236" s="2169"/>
      <c r="H1236" s="354"/>
      <c r="I1236" s="354"/>
      <c r="J1236" s="354"/>
      <c r="K1236" s="371"/>
      <c r="L1236" s="354"/>
      <c r="M1236" s="354"/>
    </row>
    <row r="1237" spans="1:13" x14ac:dyDescent="0.25">
      <c r="A1237" s="1810" t="s">
        <v>130</v>
      </c>
      <c r="B1237" s="432" t="s">
        <v>2</v>
      </c>
      <c r="C1237" s="1813" t="s">
        <v>131</v>
      </c>
      <c r="D1237" s="2160" t="s">
        <v>539</v>
      </c>
      <c r="E1237" s="2161"/>
      <c r="F1237" s="2162"/>
      <c r="H1237" s="354"/>
      <c r="I1237" s="354"/>
      <c r="J1237" s="354"/>
      <c r="K1237" s="371"/>
      <c r="L1237" s="354"/>
      <c r="M1237" s="354"/>
    </row>
    <row r="1238" spans="1:13" x14ac:dyDescent="0.25">
      <c r="A1238" s="1811"/>
      <c r="B1238" s="433" t="s">
        <v>3</v>
      </c>
      <c r="C1238" s="1814"/>
      <c r="D1238" s="2163" t="s">
        <v>5</v>
      </c>
      <c r="E1238" s="2163" t="s">
        <v>6</v>
      </c>
      <c r="F1238" s="2164" t="s">
        <v>283</v>
      </c>
      <c r="H1238" s="354"/>
      <c r="I1238" s="354"/>
      <c r="J1238" s="354"/>
      <c r="K1238" s="371"/>
      <c r="L1238" s="354"/>
      <c r="M1238" s="354"/>
    </row>
    <row r="1239" spans="1:13" ht="16.5" thickBot="1" x14ac:dyDescent="0.3">
      <c r="A1239" s="1812"/>
      <c r="B1239" s="434" t="s">
        <v>4</v>
      </c>
      <c r="C1239" s="1815"/>
      <c r="D1239" s="2165"/>
      <c r="E1239" s="2165"/>
      <c r="F1239" s="2166"/>
      <c r="H1239" s="354"/>
      <c r="I1239" s="354"/>
      <c r="J1239" s="354"/>
      <c r="K1239" s="371"/>
      <c r="L1239" s="354"/>
      <c r="M1239" s="354"/>
    </row>
    <row r="1240" spans="1:13" x14ac:dyDescent="0.25">
      <c r="A1240" s="438"/>
      <c r="B1240" s="439"/>
      <c r="C1240" s="440"/>
      <c r="D1240" s="357"/>
      <c r="E1240" s="357"/>
      <c r="F1240" s="2203"/>
      <c r="H1240" s="354"/>
      <c r="I1240" s="354"/>
      <c r="J1240" s="354"/>
      <c r="K1240" s="371"/>
      <c r="L1240" s="354"/>
      <c r="M1240" s="354"/>
    </row>
    <row r="1241" spans="1:13" ht="16.5" thickBot="1" x14ac:dyDescent="0.3">
      <c r="A1241" s="438" t="s">
        <v>59</v>
      </c>
      <c r="B1241" s="439" t="s">
        <v>38</v>
      </c>
      <c r="C1241" s="440"/>
      <c r="D1241" s="609">
        <v>0</v>
      </c>
      <c r="E1241" s="609">
        <v>0</v>
      </c>
      <c r="F1241" s="666">
        <v>0</v>
      </c>
      <c r="H1241" s="343"/>
      <c r="I1241" s="343"/>
      <c r="J1241" s="343"/>
      <c r="K1241" s="371"/>
      <c r="L1241" s="354"/>
      <c r="M1241" s="354"/>
    </row>
    <row r="1242" spans="1:13" ht="16.5" thickBot="1" x14ac:dyDescent="0.3">
      <c r="A1242" s="438"/>
      <c r="B1242" s="439"/>
      <c r="C1242" s="440"/>
      <c r="D1242" s="614"/>
      <c r="E1242" s="614"/>
      <c r="F1242" s="666"/>
      <c r="H1242" s="1807" t="s">
        <v>196</v>
      </c>
      <c r="I1242" s="1808"/>
      <c r="J1242" s="1809"/>
      <c r="K1242" s="390"/>
    </row>
    <row r="1243" spans="1:13" ht="16.5" thickBot="1" x14ac:dyDescent="0.3">
      <c r="A1243" s="438" t="s">
        <v>94</v>
      </c>
      <c r="B1243" s="439"/>
      <c r="C1243" s="440"/>
      <c r="D1243" s="614"/>
      <c r="E1243" s="614"/>
      <c r="F1243" s="666"/>
      <c r="H1243" s="1791" t="s">
        <v>5</v>
      </c>
      <c r="I1243" s="1782" t="s">
        <v>6</v>
      </c>
      <c r="J1243" s="1805" t="s">
        <v>283</v>
      </c>
      <c r="K1243" s="390"/>
    </row>
    <row r="1244" spans="1:13" x14ac:dyDescent="0.25">
      <c r="A1244" s="455" t="s">
        <v>66</v>
      </c>
      <c r="B1244" s="439" t="s">
        <v>38</v>
      </c>
      <c r="C1244" s="440"/>
      <c r="D1244" s="610">
        <v>5</v>
      </c>
      <c r="E1244" s="610">
        <v>5</v>
      </c>
      <c r="F1244" s="666">
        <v>3</v>
      </c>
      <c r="H1244" s="361">
        <v>0.08</v>
      </c>
      <c r="I1244" s="1788">
        <v>0.08</v>
      </c>
      <c r="J1244" s="362">
        <v>0.05</v>
      </c>
      <c r="K1244" s="1016"/>
    </row>
    <row r="1245" spans="1:13" x14ac:dyDescent="0.25">
      <c r="A1245" s="455" t="s">
        <v>63</v>
      </c>
      <c r="B1245" s="439" t="s">
        <v>38</v>
      </c>
      <c r="C1245" s="440"/>
      <c r="D1245" s="610">
        <v>4</v>
      </c>
      <c r="E1245" s="610">
        <v>8</v>
      </c>
      <c r="F1245" s="666">
        <v>5</v>
      </c>
      <c r="H1245" s="731">
        <v>0.06</v>
      </c>
      <c r="I1245" s="1783">
        <v>0.12</v>
      </c>
      <c r="J1245" s="733">
        <v>0.08</v>
      </c>
      <c r="K1245" s="1016"/>
    </row>
    <row r="1246" spans="1:13" ht="16.5" thickBot="1" x14ac:dyDescent="0.3">
      <c r="A1246" s="455" t="s">
        <v>68</v>
      </c>
      <c r="B1246" s="439" t="s">
        <v>38</v>
      </c>
      <c r="C1246" s="440"/>
      <c r="D1246" s="610">
        <v>2</v>
      </c>
      <c r="E1246" s="610">
        <v>2</v>
      </c>
      <c r="F1246" s="666">
        <v>1</v>
      </c>
      <c r="H1246" s="732">
        <v>0.03</v>
      </c>
      <c r="I1246" s="1790">
        <v>0.03</v>
      </c>
      <c r="J1246" s="734">
        <v>0.02</v>
      </c>
      <c r="K1246" s="1016"/>
    </row>
    <row r="1247" spans="1:13" ht="16.5" thickBot="1" x14ac:dyDescent="0.3">
      <c r="A1247" s="505" t="s">
        <v>197</v>
      </c>
      <c r="B1247" s="509"/>
      <c r="C1247" s="510"/>
      <c r="D1247" s="1029">
        <v>11</v>
      </c>
      <c r="E1247" s="1029">
        <v>15</v>
      </c>
      <c r="F1247" s="1032">
        <v>9</v>
      </c>
      <c r="H1247" s="391">
        <v>0.17</v>
      </c>
      <c r="I1247" s="704">
        <v>0.23</v>
      </c>
      <c r="J1247" s="392">
        <v>0.15</v>
      </c>
      <c r="K1247" s="1016" t="s">
        <v>441</v>
      </c>
    </row>
    <row r="1248" spans="1:13" ht="16.5" thickBot="1" x14ac:dyDescent="0.3">
      <c r="A1248" s="460" t="s">
        <v>31</v>
      </c>
      <c r="B1248" s="458"/>
      <c r="C1248" s="459"/>
      <c r="D1248" s="670"/>
      <c r="E1248" s="670"/>
      <c r="F1248" s="1649"/>
      <c r="H1248" s="354"/>
    </row>
    <row r="1249" spans="1:12" x14ac:dyDescent="0.25">
      <c r="A1249" s="444"/>
      <c r="B1249" s="445"/>
      <c r="C1249" s="446"/>
      <c r="D1249" s="630"/>
      <c r="E1249" s="630"/>
      <c r="F1249" s="678"/>
      <c r="H1249" s="354"/>
    </row>
    <row r="1250" spans="1:12" ht="16.5" thickBot="1" x14ac:dyDescent="0.3">
      <c r="A1250" s="438" t="s">
        <v>39</v>
      </c>
      <c r="B1250" s="439" t="s">
        <v>38</v>
      </c>
      <c r="C1250" s="440"/>
      <c r="D1250" s="614">
        <v>26</v>
      </c>
      <c r="E1250" s="614">
        <v>38</v>
      </c>
      <c r="F1250" s="666">
        <v>28</v>
      </c>
      <c r="H1250" s="343"/>
      <c r="I1250" s="343"/>
      <c r="J1250" s="343"/>
    </row>
    <row r="1251" spans="1:12" ht="16.5" thickBot="1" x14ac:dyDescent="0.3">
      <c r="A1251" s="438"/>
      <c r="B1251" s="439"/>
      <c r="C1251" s="440"/>
      <c r="D1251" s="614"/>
      <c r="E1251" s="614"/>
      <c r="F1251" s="666"/>
      <c r="H1251" s="1807" t="s">
        <v>196</v>
      </c>
      <c r="I1251" s="1808"/>
      <c r="J1251" s="1809"/>
      <c r="K1251" s="390"/>
    </row>
    <row r="1252" spans="1:12" ht="16.5" thickBot="1" x14ac:dyDescent="0.3">
      <c r="A1252" s="438" t="s">
        <v>95</v>
      </c>
      <c r="B1252" s="439"/>
      <c r="C1252" s="440"/>
      <c r="D1252" s="614"/>
      <c r="E1252" s="614"/>
      <c r="F1252" s="666"/>
      <c r="H1252" s="1791" t="s">
        <v>5</v>
      </c>
      <c r="I1252" s="1782" t="s">
        <v>6</v>
      </c>
      <c r="J1252" s="1805" t="s">
        <v>283</v>
      </c>
      <c r="K1252" s="390"/>
    </row>
    <row r="1253" spans="1:12" x14ac:dyDescent="0.25">
      <c r="A1253" s="455" t="s">
        <v>65</v>
      </c>
      <c r="B1253" s="439" t="s">
        <v>38</v>
      </c>
      <c r="C1253" s="440"/>
      <c r="D1253" s="610">
        <v>3</v>
      </c>
      <c r="E1253" s="610">
        <v>2</v>
      </c>
      <c r="F1253" s="666">
        <v>2</v>
      </c>
      <c r="H1253" s="361">
        <v>0.05</v>
      </c>
      <c r="I1253" s="1788">
        <v>0.03</v>
      </c>
      <c r="J1253" s="362">
        <v>0.03</v>
      </c>
      <c r="K1253" s="1016"/>
    </row>
    <row r="1254" spans="1:12" x14ac:dyDescent="0.25">
      <c r="A1254" s="455" t="s">
        <v>70</v>
      </c>
      <c r="B1254" s="439" t="s">
        <v>38</v>
      </c>
      <c r="C1254" s="440"/>
      <c r="D1254" s="610">
        <v>2</v>
      </c>
      <c r="E1254" s="610">
        <v>2</v>
      </c>
      <c r="F1254" s="666">
        <v>2</v>
      </c>
      <c r="H1254" s="731">
        <v>0.03</v>
      </c>
      <c r="I1254" s="1783">
        <v>0.03</v>
      </c>
      <c r="J1254" s="733">
        <v>0.03</v>
      </c>
      <c r="K1254" s="1016"/>
    </row>
    <row r="1255" spans="1:12" ht="16.5" thickBot="1" x14ac:dyDescent="0.3">
      <c r="A1255" s="455" t="s">
        <v>67</v>
      </c>
      <c r="B1255" s="439" t="s">
        <v>38</v>
      </c>
      <c r="C1255" s="440"/>
      <c r="D1255" s="610">
        <v>10</v>
      </c>
      <c r="E1255" s="604">
        <v>19</v>
      </c>
      <c r="F1255" s="666">
        <v>15</v>
      </c>
      <c r="H1255" s="732">
        <v>0.16</v>
      </c>
      <c r="I1255" s="1790">
        <v>0.3</v>
      </c>
      <c r="J1255" s="734">
        <v>0.24</v>
      </c>
      <c r="K1255" s="1016"/>
    </row>
    <row r="1256" spans="1:12" ht="16.5" thickBot="1" x14ac:dyDescent="0.3">
      <c r="A1256" s="505" t="s">
        <v>201</v>
      </c>
      <c r="B1256" s="509"/>
      <c r="C1256" s="510"/>
      <c r="D1256" s="1029">
        <v>15</v>
      </c>
      <c r="E1256" s="1029">
        <v>23</v>
      </c>
      <c r="F1256" s="1032">
        <v>19</v>
      </c>
      <c r="H1256" s="391">
        <v>0.24</v>
      </c>
      <c r="I1256" s="704">
        <v>0.36</v>
      </c>
      <c r="J1256" s="392">
        <v>0.3</v>
      </c>
      <c r="K1256" s="1016" t="s">
        <v>442</v>
      </c>
    </row>
    <row r="1257" spans="1:12" ht="16.5" thickBot="1" x14ac:dyDescent="0.3">
      <c r="A1257" s="505" t="s">
        <v>199</v>
      </c>
      <c r="B1257" s="509"/>
      <c r="C1257" s="510"/>
      <c r="D1257" s="1029">
        <v>26</v>
      </c>
      <c r="E1257" s="1029">
        <v>38</v>
      </c>
      <c r="F1257" s="1032">
        <v>28</v>
      </c>
      <c r="H1257" s="391">
        <v>0.41</v>
      </c>
      <c r="I1257" s="704">
        <v>0.59</v>
      </c>
      <c r="J1257" s="392">
        <v>0.45</v>
      </c>
      <c r="K1257" s="730" t="s">
        <v>443</v>
      </c>
    </row>
    <row r="1258" spans="1:12" ht="16.5" thickBot="1" x14ac:dyDescent="0.3">
      <c r="A1258" s="460" t="s">
        <v>31</v>
      </c>
      <c r="B1258" s="458"/>
      <c r="C1258" s="459"/>
      <c r="D1258" s="670"/>
      <c r="E1258" s="670"/>
      <c r="F1258" s="1649"/>
      <c r="H1258" s="354"/>
    </row>
    <row r="1259" spans="1:12" x14ac:dyDescent="0.25">
      <c r="A1259" s="435"/>
      <c r="B1259" s="436"/>
      <c r="C1259" s="437"/>
      <c r="D1259" s="613"/>
      <c r="E1259" s="613"/>
      <c r="F1259" s="673"/>
      <c r="H1259" s="978"/>
      <c r="I1259" s="978"/>
      <c r="J1259" s="978"/>
      <c r="K1259" s="390"/>
      <c r="L1259" s="354"/>
    </row>
    <row r="1260" spans="1:12" x14ac:dyDescent="0.25">
      <c r="A1260" s="438" t="s">
        <v>40</v>
      </c>
      <c r="B1260" s="439" t="s">
        <v>36</v>
      </c>
      <c r="C1260" s="462"/>
      <c r="D1260" s="604">
        <v>36.1</v>
      </c>
      <c r="E1260" s="604">
        <v>36.1</v>
      </c>
      <c r="F1260" s="666">
        <v>36.1</v>
      </c>
      <c r="H1260" s="354"/>
      <c r="I1260" s="354"/>
      <c r="J1260" s="354"/>
      <c r="K1260" s="371"/>
      <c r="L1260" s="354"/>
    </row>
    <row r="1261" spans="1:12" x14ac:dyDescent="0.25">
      <c r="A1261" s="438"/>
      <c r="B1261" s="439" t="s">
        <v>37</v>
      </c>
      <c r="C1261" s="462"/>
      <c r="D1261" s="604">
        <v>36.1</v>
      </c>
      <c r="E1261" s="604">
        <v>36.1</v>
      </c>
      <c r="F1261" s="666">
        <v>36.1</v>
      </c>
    </row>
    <row r="1262" spans="1:12" x14ac:dyDescent="0.25">
      <c r="A1262" s="438" t="s">
        <v>42</v>
      </c>
      <c r="B1262" s="439" t="s">
        <v>36</v>
      </c>
      <c r="C1262" s="462"/>
      <c r="D1262" s="602">
        <v>10.1</v>
      </c>
      <c r="E1262" s="602">
        <v>10.1</v>
      </c>
      <c r="F1262" s="623">
        <v>10.1</v>
      </c>
    </row>
    <row r="1263" spans="1:12" x14ac:dyDescent="0.25">
      <c r="A1263" s="438"/>
      <c r="B1263" s="439" t="s">
        <v>37</v>
      </c>
      <c r="C1263" s="462"/>
      <c r="D1263" s="602">
        <v>10.5</v>
      </c>
      <c r="E1263" s="602">
        <v>10.4</v>
      </c>
      <c r="F1263" s="623">
        <v>10.4</v>
      </c>
    </row>
    <row r="1264" spans="1:12" ht="16.5" thickBot="1" x14ac:dyDescent="0.3">
      <c r="A1264" s="448"/>
      <c r="B1264" s="449"/>
      <c r="C1264" s="450"/>
      <c r="D1264" s="496"/>
      <c r="E1264" s="496"/>
      <c r="F1264" s="2184"/>
    </row>
    <row r="1265" spans="1:12" ht="16.5" thickBot="1" x14ac:dyDescent="0.3">
      <c r="A1265" s="473" t="s">
        <v>234</v>
      </c>
      <c r="B1265" s="520"/>
      <c r="C1265" s="521"/>
      <c r="D1265" s="2182"/>
      <c r="E1265" s="2182"/>
      <c r="F1265" s="2183"/>
    </row>
    <row r="1266" spans="1:12" x14ac:dyDescent="0.25">
      <c r="A1266" s="736"/>
      <c r="B1266" s="381"/>
      <c r="C1266" s="371"/>
      <c r="D1266" s="383"/>
      <c r="E1266" s="383"/>
      <c r="F1266" s="2169"/>
    </row>
    <row r="1267" spans="1:12" ht="16.5" thickBot="1" x14ac:dyDescent="0.3">
      <c r="A1267" s="750" t="s">
        <v>338</v>
      </c>
      <c r="B1267" s="381"/>
      <c r="C1267" s="371"/>
      <c r="D1267" s="383"/>
      <c r="E1267" s="383"/>
      <c r="F1267" s="2169"/>
    </row>
    <row r="1268" spans="1:12" ht="15.75" customHeight="1" x14ac:dyDescent="0.25">
      <c r="A1268" s="1810" t="s">
        <v>130</v>
      </c>
      <c r="B1268" s="432" t="s">
        <v>2</v>
      </c>
      <c r="C1268" s="1813" t="s">
        <v>131</v>
      </c>
      <c r="D1268" s="2160" t="s">
        <v>539</v>
      </c>
      <c r="E1268" s="2161"/>
      <c r="F1268" s="2162"/>
    </row>
    <row r="1269" spans="1:12" x14ac:dyDescent="0.25">
      <c r="A1269" s="1811"/>
      <c r="B1269" s="433" t="s">
        <v>3</v>
      </c>
      <c r="C1269" s="1814"/>
      <c r="D1269" s="2163" t="s">
        <v>5</v>
      </c>
      <c r="E1269" s="2163" t="s">
        <v>6</v>
      </c>
      <c r="F1269" s="2164" t="s">
        <v>283</v>
      </c>
    </row>
    <row r="1270" spans="1:12" ht="16.5" thickBot="1" x14ac:dyDescent="0.3">
      <c r="A1270" s="1812"/>
      <c r="B1270" s="434" t="s">
        <v>4</v>
      </c>
      <c r="C1270" s="1815"/>
      <c r="D1270" s="2165"/>
      <c r="E1270" s="2165"/>
      <c r="F1270" s="2166"/>
      <c r="H1270" s="978"/>
      <c r="I1270" s="978"/>
      <c r="J1270" s="978"/>
      <c r="K1270" s="390"/>
      <c r="L1270" s="354"/>
    </row>
    <row r="1271" spans="1:12" x14ac:dyDescent="0.25">
      <c r="A1271" s="1772" t="s">
        <v>429</v>
      </c>
      <c r="B1271" s="467"/>
      <c r="C1271" s="1774"/>
      <c r="D1271" s="1650">
        <v>6</v>
      </c>
      <c r="E1271" s="1650">
        <v>9</v>
      </c>
      <c r="F1271" s="1651">
        <v>8</v>
      </c>
      <c r="H1271" s="343"/>
      <c r="I1271" s="343"/>
      <c r="J1271" s="343"/>
      <c r="K1271" s="371"/>
      <c r="L1271" s="371"/>
    </row>
    <row r="1272" spans="1:12" x14ac:dyDescent="0.25">
      <c r="A1272" s="1773" t="s">
        <v>430</v>
      </c>
      <c r="B1272" s="445"/>
      <c r="C1272" s="446"/>
      <c r="D1272" s="1652">
        <v>2</v>
      </c>
      <c r="E1272" s="1652">
        <v>4</v>
      </c>
      <c r="F1272" s="1653">
        <v>3</v>
      </c>
      <c r="H1272" s="343"/>
      <c r="I1272" s="343"/>
      <c r="J1272" s="343"/>
      <c r="K1272" s="371"/>
      <c r="L1272" s="368"/>
    </row>
    <row r="1273" spans="1:12" ht="16.5" thickBot="1" x14ac:dyDescent="0.3">
      <c r="A1273" s="438" t="s">
        <v>182</v>
      </c>
      <c r="B1273" s="439" t="s">
        <v>38</v>
      </c>
      <c r="C1273" s="440"/>
      <c r="D1273" s="614">
        <v>16</v>
      </c>
      <c r="E1273" s="614">
        <v>27</v>
      </c>
      <c r="F1273" s="666">
        <v>22</v>
      </c>
      <c r="L1273" s="368"/>
    </row>
    <row r="1274" spans="1:12" ht="16.5" thickBot="1" x14ac:dyDescent="0.3">
      <c r="A1274" s="438"/>
      <c r="B1274" s="439"/>
      <c r="C1274" s="440"/>
      <c r="D1274" s="614"/>
      <c r="E1274" s="614"/>
      <c r="F1274" s="666"/>
      <c r="H1274" s="1807" t="s">
        <v>196</v>
      </c>
      <c r="I1274" s="1808"/>
      <c r="J1274" s="1809"/>
      <c r="K1274" s="390"/>
      <c r="L1274" s="368"/>
    </row>
    <row r="1275" spans="1:12" ht="16.5" thickBot="1" x14ac:dyDescent="0.3">
      <c r="A1275" s="438" t="s">
        <v>94</v>
      </c>
      <c r="B1275" s="439"/>
      <c r="C1275" s="440"/>
      <c r="D1275" s="614"/>
      <c r="E1275" s="614"/>
      <c r="F1275" s="666"/>
      <c r="H1275" s="1791" t="s">
        <v>5</v>
      </c>
      <c r="I1275" s="1782" t="s">
        <v>6</v>
      </c>
      <c r="J1275" s="1805" t="s">
        <v>283</v>
      </c>
      <c r="K1275" s="390"/>
      <c r="L1275" s="368"/>
    </row>
    <row r="1276" spans="1:12" x14ac:dyDescent="0.25">
      <c r="A1276" s="455" t="s">
        <v>66</v>
      </c>
      <c r="B1276" s="439" t="s">
        <v>38</v>
      </c>
      <c r="C1276" s="470"/>
      <c r="D1276" s="610">
        <v>7</v>
      </c>
      <c r="E1276" s="610">
        <v>9</v>
      </c>
      <c r="F1276" s="666">
        <v>10</v>
      </c>
      <c r="H1276" s="361">
        <v>0.11</v>
      </c>
      <c r="I1276" s="1788">
        <v>0.14000000000000001</v>
      </c>
      <c r="J1276" s="362">
        <v>0.16</v>
      </c>
      <c r="K1276" s="1016"/>
      <c r="L1276" s="368"/>
    </row>
    <row r="1277" spans="1:12" x14ac:dyDescent="0.25">
      <c r="A1277" s="455" t="s">
        <v>63</v>
      </c>
      <c r="B1277" s="439" t="s">
        <v>38</v>
      </c>
      <c r="C1277" s="470"/>
      <c r="D1277" s="610">
        <v>6</v>
      </c>
      <c r="E1277" s="610">
        <v>11</v>
      </c>
      <c r="F1277" s="666">
        <v>8</v>
      </c>
      <c r="H1277" s="731">
        <v>0.1</v>
      </c>
      <c r="I1277" s="1783">
        <v>0.17</v>
      </c>
      <c r="J1277" s="733">
        <v>0.12</v>
      </c>
      <c r="K1277" s="1016"/>
      <c r="L1277" s="368"/>
    </row>
    <row r="1278" spans="1:12" x14ac:dyDescent="0.25">
      <c r="A1278" s="455" t="s">
        <v>68</v>
      </c>
      <c r="B1278" s="439" t="s">
        <v>38</v>
      </c>
      <c r="C1278" s="470"/>
      <c r="D1278" s="610">
        <v>2</v>
      </c>
      <c r="E1278" s="610">
        <v>5</v>
      </c>
      <c r="F1278" s="666">
        <v>3</v>
      </c>
      <c r="H1278" s="731">
        <v>0.03</v>
      </c>
      <c r="I1278" s="1783">
        <v>0.08</v>
      </c>
      <c r="J1278" s="733">
        <v>0.05</v>
      </c>
      <c r="K1278" s="1016"/>
      <c r="L1278" s="368"/>
    </row>
    <row r="1279" spans="1:12" ht="16.5" thickBot="1" x14ac:dyDescent="0.3">
      <c r="A1279" s="455" t="s">
        <v>70</v>
      </c>
      <c r="B1279" s="439" t="s">
        <v>38</v>
      </c>
      <c r="C1279" s="508"/>
      <c r="D1279" s="610">
        <v>1</v>
      </c>
      <c r="E1279" s="610">
        <v>2</v>
      </c>
      <c r="F1279" s="666">
        <v>1</v>
      </c>
      <c r="H1279" s="732">
        <v>0.02</v>
      </c>
      <c r="I1279" s="1790">
        <v>0.03</v>
      </c>
      <c r="J1279" s="734">
        <v>0.02</v>
      </c>
      <c r="K1279" s="1016"/>
      <c r="L1279" s="368"/>
    </row>
    <row r="1280" spans="1:12" ht="16.5" thickBot="1" x14ac:dyDescent="0.3">
      <c r="A1280" s="505" t="s">
        <v>200</v>
      </c>
      <c r="B1280" s="509"/>
      <c r="C1280" s="510"/>
      <c r="D1280" s="1029">
        <v>16</v>
      </c>
      <c r="E1280" s="1029">
        <v>27</v>
      </c>
      <c r="F1280" s="1032">
        <v>22</v>
      </c>
      <c r="H1280" s="391">
        <v>0.24</v>
      </c>
      <c r="I1280" s="704">
        <v>0.39</v>
      </c>
      <c r="J1280" s="392">
        <v>0.33</v>
      </c>
      <c r="K1280" s="1016" t="s">
        <v>441</v>
      </c>
      <c r="L1280" s="368"/>
    </row>
    <row r="1281" spans="1:12" ht="16.5" thickBot="1" x14ac:dyDescent="0.3">
      <c r="A1281" s="460" t="s">
        <v>31</v>
      </c>
      <c r="B1281" s="458"/>
      <c r="C1281" s="459"/>
      <c r="D1281" s="633"/>
      <c r="E1281" s="633"/>
      <c r="F1281" s="644"/>
      <c r="L1281" s="368"/>
    </row>
    <row r="1282" spans="1:12" x14ac:dyDescent="0.25">
      <c r="A1282" s="435"/>
      <c r="B1282" s="436"/>
      <c r="C1282" s="437"/>
      <c r="D1282" s="613"/>
      <c r="E1282" s="613"/>
      <c r="F1282" s="645"/>
      <c r="L1282" s="368"/>
    </row>
    <row r="1283" spans="1:12" ht="16.5" thickBot="1" x14ac:dyDescent="0.3">
      <c r="A1283" s="438" t="s">
        <v>44</v>
      </c>
      <c r="B1283" s="439" t="s">
        <v>38</v>
      </c>
      <c r="C1283" s="440"/>
      <c r="D1283" s="610">
        <v>11</v>
      </c>
      <c r="E1283" s="614">
        <v>21</v>
      </c>
      <c r="F1283" s="666">
        <v>16</v>
      </c>
      <c r="L1283" s="368"/>
    </row>
    <row r="1284" spans="1:12" ht="16.5" thickBot="1" x14ac:dyDescent="0.3">
      <c r="A1284" s="438"/>
      <c r="B1284" s="439"/>
      <c r="C1284" s="440"/>
      <c r="D1284" s="614"/>
      <c r="E1284" s="614"/>
      <c r="F1284" s="666"/>
      <c r="H1284" s="1807" t="s">
        <v>196</v>
      </c>
      <c r="I1284" s="1808"/>
      <c r="J1284" s="1809"/>
      <c r="K1284" s="390"/>
      <c r="L1284" s="368"/>
    </row>
    <row r="1285" spans="1:12" ht="16.5" thickBot="1" x14ac:dyDescent="0.3">
      <c r="A1285" s="438" t="s">
        <v>95</v>
      </c>
      <c r="B1285" s="439"/>
      <c r="C1285" s="440"/>
      <c r="D1285" s="614"/>
      <c r="E1285" s="614"/>
      <c r="F1285" s="666"/>
      <c r="H1285" s="1791" t="s">
        <v>5</v>
      </c>
      <c r="I1285" s="1782" t="s">
        <v>6</v>
      </c>
      <c r="J1285" s="1805" t="s">
        <v>283</v>
      </c>
      <c r="K1285" s="390"/>
      <c r="L1285" s="368"/>
    </row>
    <row r="1286" spans="1:12" x14ac:dyDescent="0.25">
      <c r="A1286" s="455" t="s">
        <v>64</v>
      </c>
      <c r="B1286" s="439" t="s">
        <v>38</v>
      </c>
      <c r="C1286" s="440"/>
      <c r="D1286" s="614">
        <v>10</v>
      </c>
      <c r="E1286" s="614">
        <v>20</v>
      </c>
      <c r="F1286" s="640">
        <v>15</v>
      </c>
      <c r="H1286" s="361">
        <v>0.16</v>
      </c>
      <c r="I1286" s="1788">
        <v>0.31</v>
      </c>
      <c r="J1286" s="362">
        <v>0.23</v>
      </c>
      <c r="K1286" s="1016"/>
      <c r="L1286" s="368"/>
    </row>
    <row r="1287" spans="1:12" ht="16.5" thickBot="1" x14ac:dyDescent="0.3">
      <c r="A1287" s="456" t="s">
        <v>65</v>
      </c>
      <c r="B1287" s="449" t="s">
        <v>38</v>
      </c>
      <c r="C1287" s="450"/>
      <c r="D1287" s="674">
        <v>1</v>
      </c>
      <c r="E1287" s="629">
        <v>1</v>
      </c>
      <c r="F1287" s="1515">
        <v>1</v>
      </c>
      <c r="H1287" s="732">
        <v>0.02</v>
      </c>
      <c r="I1287" s="1790">
        <v>0.02</v>
      </c>
      <c r="J1287" s="734">
        <v>0.02</v>
      </c>
      <c r="K1287" s="1016"/>
      <c r="L1287" s="368"/>
    </row>
    <row r="1288" spans="1:12" ht="16.5" thickBot="1" x14ac:dyDescent="0.3">
      <c r="A1288" s="532" t="s">
        <v>201</v>
      </c>
      <c r="B1288" s="555"/>
      <c r="C1288" s="556"/>
      <c r="D1288" s="1034">
        <v>11</v>
      </c>
      <c r="E1288" s="1034">
        <v>21</v>
      </c>
      <c r="F1288" s="1035">
        <v>16</v>
      </c>
      <c r="H1288" s="391">
        <v>0.18</v>
      </c>
      <c r="I1288" s="704">
        <v>0.33</v>
      </c>
      <c r="J1288" s="392">
        <v>0.25</v>
      </c>
      <c r="K1288" s="1016" t="s">
        <v>442</v>
      </c>
      <c r="L1288" s="368"/>
    </row>
    <row r="1289" spans="1:12" ht="16.5" thickBot="1" x14ac:dyDescent="0.3">
      <c r="A1289" s="505" t="s">
        <v>199</v>
      </c>
      <c r="B1289" s="511"/>
      <c r="C1289" s="512"/>
      <c r="D1289" s="1036">
        <v>27</v>
      </c>
      <c r="E1289" s="1036">
        <v>48</v>
      </c>
      <c r="F1289" s="1032">
        <v>38</v>
      </c>
      <c r="H1289" s="391">
        <v>0.42</v>
      </c>
      <c r="I1289" s="704">
        <v>0.72</v>
      </c>
      <c r="J1289" s="392">
        <v>0.57999999999999996</v>
      </c>
      <c r="K1289" s="795" t="s">
        <v>446</v>
      </c>
      <c r="L1289" s="735"/>
    </row>
    <row r="1290" spans="1:12" x14ac:dyDescent="0.25">
      <c r="A1290" s="435"/>
      <c r="B1290" s="436"/>
      <c r="C1290" s="437"/>
      <c r="D1290" s="613"/>
      <c r="E1290" s="613"/>
      <c r="F1290" s="645"/>
      <c r="L1290" s="368"/>
    </row>
    <row r="1291" spans="1:12" x14ac:dyDescent="0.25">
      <c r="A1291" s="438" t="s">
        <v>45</v>
      </c>
      <c r="B1291" s="439" t="s">
        <v>36</v>
      </c>
      <c r="C1291" s="440"/>
      <c r="D1291" s="604">
        <v>36.200000000000003</v>
      </c>
      <c r="E1291" s="604">
        <v>36.200000000000003</v>
      </c>
      <c r="F1291" s="666">
        <v>36.200000000000003</v>
      </c>
      <c r="H1291" s="369"/>
      <c r="I1291" s="369"/>
      <c r="J1291" s="369"/>
      <c r="K1291" s="371"/>
      <c r="L1291" s="368"/>
    </row>
    <row r="1292" spans="1:12" x14ac:dyDescent="0.25">
      <c r="A1292" s="438"/>
      <c r="B1292" s="439" t="s">
        <v>37</v>
      </c>
      <c r="C1292" s="440"/>
      <c r="D1292" s="604">
        <v>36.200000000000003</v>
      </c>
      <c r="E1292" s="604">
        <v>36.200000000000003</v>
      </c>
      <c r="F1292" s="666">
        <v>36.200000000000003</v>
      </c>
    </row>
    <row r="1293" spans="1:12" x14ac:dyDescent="0.25">
      <c r="A1293" s="438" t="s">
        <v>42</v>
      </c>
      <c r="B1293" s="439" t="s">
        <v>36</v>
      </c>
      <c r="C1293" s="440"/>
      <c r="D1293" s="602">
        <v>10.5</v>
      </c>
      <c r="E1293" s="602">
        <v>10.3</v>
      </c>
      <c r="F1293" s="623">
        <v>10.3</v>
      </c>
    </row>
    <row r="1294" spans="1:12" x14ac:dyDescent="0.25">
      <c r="A1294" s="438"/>
      <c r="B1294" s="439" t="s">
        <v>37</v>
      </c>
      <c r="C1294" s="440"/>
      <c r="D1294" s="602">
        <v>10.6</v>
      </c>
      <c r="E1294" s="602">
        <v>10.4</v>
      </c>
      <c r="F1294" s="623">
        <v>10.3</v>
      </c>
    </row>
    <row r="1295" spans="1:12" ht="16.5" thickBot="1" x14ac:dyDescent="0.3">
      <c r="A1295" s="448"/>
      <c r="B1295" s="449"/>
      <c r="C1295" s="450"/>
      <c r="D1295" s="533"/>
      <c r="E1295" s="563"/>
      <c r="F1295" s="2187"/>
    </row>
    <row r="1296" spans="1:12" ht="16.5" thickBot="1" x14ac:dyDescent="0.3">
      <c r="A1296" s="464" t="s">
        <v>234</v>
      </c>
      <c r="B1296" s="499"/>
      <c r="C1296" s="500"/>
      <c r="D1296" s="2179"/>
      <c r="E1296" s="2179"/>
      <c r="F1296" s="2180"/>
    </row>
    <row r="1297" spans="1:11" x14ac:dyDescent="0.25">
      <c r="A1297" s="736"/>
      <c r="B1297" s="381"/>
      <c r="C1297" s="371"/>
      <c r="D1297" s="383"/>
      <c r="E1297" s="383"/>
      <c r="F1297" s="2169"/>
    </row>
    <row r="1298" spans="1:11" ht="16.5" thickBot="1" x14ac:dyDescent="0.3">
      <c r="A1298" s="750" t="s">
        <v>343</v>
      </c>
      <c r="B1298" s="381"/>
      <c r="C1298" s="371"/>
      <c r="D1298" s="383"/>
      <c r="E1298" s="383"/>
      <c r="F1298" s="2169"/>
    </row>
    <row r="1299" spans="1:11" x14ac:dyDescent="0.25">
      <c r="A1299" s="1810" t="s">
        <v>130</v>
      </c>
      <c r="B1299" s="432" t="s">
        <v>2</v>
      </c>
      <c r="C1299" s="1813" t="s">
        <v>131</v>
      </c>
      <c r="D1299" s="2160" t="s">
        <v>539</v>
      </c>
      <c r="E1299" s="2161"/>
      <c r="F1299" s="2162"/>
    </row>
    <row r="1300" spans="1:11" x14ac:dyDescent="0.25">
      <c r="A1300" s="1811"/>
      <c r="B1300" s="433" t="s">
        <v>3</v>
      </c>
      <c r="C1300" s="1814"/>
      <c r="D1300" s="2163" t="s">
        <v>5</v>
      </c>
      <c r="E1300" s="2163" t="s">
        <v>6</v>
      </c>
      <c r="F1300" s="2164" t="s">
        <v>283</v>
      </c>
      <c r="H1300" s="354"/>
    </row>
    <row r="1301" spans="1:11" ht="16.5" thickBot="1" x14ac:dyDescent="0.3">
      <c r="A1301" s="1812"/>
      <c r="B1301" s="434" t="s">
        <v>4</v>
      </c>
      <c r="C1301" s="1815"/>
      <c r="D1301" s="2165"/>
      <c r="E1301" s="2165"/>
      <c r="F1301" s="2166"/>
    </row>
    <row r="1302" spans="1:11" x14ac:dyDescent="0.25">
      <c r="A1302" s="435"/>
      <c r="B1302" s="436"/>
      <c r="C1302" s="437"/>
      <c r="D1302" s="554"/>
      <c r="E1302" s="554"/>
      <c r="F1302" s="2170"/>
    </row>
    <row r="1303" spans="1:11" ht="16.5" thickBot="1" x14ac:dyDescent="0.3">
      <c r="A1303" s="438" t="s">
        <v>46</v>
      </c>
      <c r="B1303" s="439" t="s">
        <v>38</v>
      </c>
      <c r="C1303" s="440"/>
      <c r="D1303" s="609">
        <v>0</v>
      </c>
      <c r="E1303" s="609">
        <v>0</v>
      </c>
      <c r="F1303" s="666">
        <v>0</v>
      </c>
      <c r="H1303" s="343"/>
      <c r="I1303" s="343"/>
      <c r="J1303" s="343"/>
    </row>
    <row r="1304" spans="1:11" ht="16.5" thickBot="1" x14ac:dyDescent="0.3">
      <c r="A1304" s="438"/>
      <c r="B1304" s="439"/>
      <c r="C1304" s="440"/>
      <c r="D1304" s="614"/>
      <c r="E1304" s="609"/>
      <c r="F1304" s="666"/>
      <c r="H1304" s="1807" t="s">
        <v>196</v>
      </c>
      <c r="I1304" s="1808"/>
      <c r="J1304" s="1809"/>
      <c r="K1304" s="390"/>
    </row>
    <row r="1305" spans="1:11" ht="16.5" thickBot="1" x14ac:dyDescent="0.3">
      <c r="A1305" s="438" t="s">
        <v>94</v>
      </c>
      <c r="B1305" s="439"/>
      <c r="C1305" s="440"/>
      <c r="D1305" s="614"/>
      <c r="E1305" s="609"/>
      <c r="F1305" s="666"/>
      <c r="H1305" s="1791" t="s">
        <v>5</v>
      </c>
      <c r="I1305" s="1782" t="s">
        <v>6</v>
      </c>
      <c r="J1305" s="1805" t="s">
        <v>283</v>
      </c>
      <c r="K1305" s="390"/>
    </row>
    <row r="1306" spans="1:11" x14ac:dyDescent="0.25">
      <c r="A1306" s="455" t="s">
        <v>64</v>
      </c>
      <c r="B1306" s="439" t="s">
        <v>38</v>
      </c>
      <c r="C1306" s="440"/>
      <c r="D1306" s="609">
        <v>1</v>
      </c>
      <c r="E1306" s="609">
        <v>1</v>
      </c>
      <c r="F1306" s="640">
        <v>1</v>
      </c>
      <c r="H1306" s="361">
        <v>0.02</v>
      </c>
      <c r="I1306" s="1788">
        <v>0.02</v>
      </c>
      <c r="J1306" s="362">
        <v>0.02</v>
      </c>
      <c r="K1306" s="1016"/>
    </row>
    <row r="1307" spans="1:11" x14ac:dyDescent="0.25">
      <c r="A1307" s="455" t="s">
        <v>65</v>
      </c>
      <c r="B1307" s="439" t="s">
        <v>38</v>
      </c>
      <c r="C1307" s="440"/>
      <c r="D1307" s="610">
        <v>9</v>
      </c>
      <c r="E1307" s="610">
        <v>13</v>
      </c>
      <c r="F1307" s="640">
        <v>14</v>
      </c>
      <c r="H1307" s="731">
        <v>0.14000000000000001</v>
      </c>
      <c r="I1307" s="1783">
        <v>0.2</v>
      </c>
      <c r="J1307" s="733">
        <v>0.22</v>
      </c>
      <c r="K1307" s="1016"/>
    </row>
    <row r="1308" spans="1:11" ht="16.5" thickBot="1" x14ac:dyDescent="0.3">
      <c r="A1308" s="456" t="s">
        <v>68</v>
      </c>
      <c r="B1308" s="449" t="s">
        <v>38</v>
      </c>
      <c r="C1308" s="450"/>
      <c r="D1308" s="634">
        <v>7</v>
      </c>
      <c r="E1308" s="634">
        <v>9</v>
      </c>
      <c r="F1308" s="1515">
        <v>7</v>
      </c>
      <c r="H1308" s="732">
        <v>0.11</v>
      </c>
      <c r="I1308" s="1790">
        <v>0.14000000000000001</v>
      </c>
      <c r="J1308" s="734">
        <v>0.11</v>
      </c>
      <c r="K1308" s="1016"/>
    </row>
    <row r="1309" spans="1:11" ht="16.5" thickBot="1" x14ac:dyDescent="0.3">
      <c r="A1309" s="505" t="s">
        <v>200</v>
      </c>
      <c r="B1309" s="511"/>
      <c r="C1309" s="512"/>
      <c r="D1309" s="1029">
        <v>17</v>
      </c>
      <c r="E1309" s="1029">
        <v>23</v>
      </c>
      <c r="F1309" s="1032">
        <v>22</v>
      </c>
      <c r="H1309" s="391">
        <v>0.27</v>
      </c>
      <c r="I1309" s="704">
        <v>0.36</v>
      </c>
      <c r="J1309" s="392">
        <v>0.35</v>
      </c>
      <c r="K1309" s="1016" t="s">
        <v>441</v>
      </c>
    </row>
    <row r="1310" spans="1:11" ht="16.5" thickBot="1" x14ac:dyDescent="0.3">
      <c r="A1310" s="460" t="s">
        <v>31</v>
      </c>
      <c r="B1310" s="458"/>
      <c r="C1310" s="459"/>
      <c r="D1310" s="670"/>
      <c r="E1310" s="670"/>
      <c r="F1310" s="676"/>
    </row>
    <row r="1311" spans="1:11" x14ac:dyDescent="0.25">
      <c r="A1311" s="444"/>
      <c r="B1311" s="445"/>
      <c r="C1311" s="446"/>
      <c r="D1311" s="632"/>
      <c r="E1311" s="632"/>
      <c r="F1311" s="659"/>
    </row>
    <row r="1312" spans="1:11" ht="16.5" thickBot="1" x14ac:dyDescent="0.3">
      <c r="A1312" s="438" t="s">
        <v>47</v>
      </c>
      <c r="B1312" s="439" t="s">
        <v>38</v>
      </c>
      <c r="C1312" s="440"/>
      <c r="D1312" s="614">
        <v>23</v>
      </c>
      <c r="E1312" s="609">
        <v>31</v>
      </c>
      <c r="F1312" s="640">
        <v>29</v>
      </c>
      <c r="H1312" s="343"/>
      <c r="I1312" s="343"/>
      <c r="J1312" s="343"/>
      <c r="K1312" s="371"/>
    </row>
    <row r="1313" spans="1:13" ht="16.5" thickBot="1" x14ac:dyDescent="0.3">
      <c r="A1313" s="438"/>
      <c r="B1313" s="439"/>
      <c r="C1313" s="440"/>
      <c r="D1313" s="614"/>
      <c r="E1313" s="609"/>
      <c r="F1313" s="640"/>
      <c r="H1313" s="1807" t="s">
        <v>196</v>
      </c>
      <c r="I1313" s="1808"/>
      <c r="J1313" s="1809"/>
      <c r="K1313" s="390"/>
    </row>
    <row r="1314" spans="1:13" ht="16.5" thickBot="1" x14ac:dyDescent="0.3">
      <c r="A1314" s="438" t="s">
        <v>95</v>
      </c>
      <c r="B1314" s="439"/>
      <c r="C1314" s="440"/>
      <c r="D1314" s="614"/>
      <c r="E1314" s="609"/>
      <c r="F1314" s="640"/>
      <c r="H1314" s="1791" t="s">
        <v>5</v>
      </c>
      <c r="I1314" s="1782" t="s">
        <v>6</v>
      </c>
      <c r="J1314" s="1805" t="s">
        <v>283</v>
      </c>
      <c r="K1314" s="390"/>
    </row>
    <row r="1315" spans="1:13" x14ac:dyDescent="0.25">
      <c r="A1315" s="455" t="s">
        <v>66</v>
      </c>
      <c r="B1315" s="439" t="s">
        <v>38</v>
      </c>
      <c r="C1315" s="440"/>
      <c r="D1315" s="610">
        <v>5</v>
      </c>
      <c r="E1315" s="610">
        <v>6</v>
      </c>
      <c r="F1315" s="640">
        <v>6</v>
      </c>
      <c r="H1315" s="361">
        <v>0.08</v>
      </c>
      <c r="I1315" s="1788">
        <v>0.09</v>
      </c>
      <c r="J1315" s="362">
        <v>0.09</v>
      </c>
      <c r="K1315" s="1016"/>
    </row>
    <row r="1316" spans="1:13" ht="16.5" thickBot="1" x14ac:dyDescent="0.3">
      <c r="A1316" s="455" t="s">
        <v>63</v>
      </c>
      <c r="B1316" s="439" t="s">
        <v>38</v>
      </c>
      <c r="C1316" s="440"/>
      <c r="D1316" s="610">
        <v>1</v>
      </c>
      <c r="E1316" s="610">
        <v>2</v>
      </c>
      <c r="F1316" s="640">
        <v>1</v>
      </c>
      <c r="H1316" s="732">
        <v>0.02</v>
      </c>
      <c r="I1316" s="1790">
        <v>0.03</v>
      </c>
      <c r="J1316" s="734">
        <v>0.02</v>
      </c>
      <c r="K1316" s="1016"/>
    </row>
    <row r="1317" spans="1:13" ht="16.5" thickBot="1" x14ac:dyDescent="0.3">
      <c r="A1317" s="532" t="s">
        <v>201</v>
      </c>
      <c r="B1317" s="555"/>
      <c r="C1317" s="556"/>
      <c r="D1317" s="1034">
        <v>6</v>
      </c>
      <c r="E1317" s="1034">
        <v>8</v>
      </c>
      <c r="F1317" s="1035">
        <v>7</v>
      </c>
      <c r="H1317" s="391">
        <v>0.1</v>
      </c>
      <c r="I1317" s="704">
        <v>0.12</v>
      </c>
      <c r="J1317" s="392">
        <v>0.11</v>
      </c>
      <c r="K1317" s="1016" t="s">
        <v>442</v>
      </c>
    </row>
    <row r="1318" spans="1:13" ht="16.5" thickBot="1" x14ac:dyDescent="0.3">
      <c r="A1318" s="505" t="s">
        <v>199</v>
      </c>
      <c r="B1318" s="511"/>
      <c r="C1318" s="512"/>
      <c r="D1318" s="1029">
        <v>23</v>
      </c>
      <c r="E1318" s="1029">
        <v>31</v>
      </c>
      <c r="F1318" s="1032">
        <v>29</v>
      </c>
      <c r="H1318" s="391">
        <v>0.37</v>
      </c>
      <c r="I1318" s="704">
        <v>0.48</v>
      </c>
      <c r="J1318" s="392">
        <v>0.46</v>
      </c>
      <c r="K1318" s="730" t="s">
        <v>443</v>
      </c>
    </row>
    <row r="1319" spans="1:13" x14ac:dyDescent="0.25">
      <c r="A1319" s="435"/>
      <c r="B1319" s="436"/>
      <c r="C1319" s="437"/>
      <c r="D1319" s="613"/>
      <c r="E1319" s="613"/>
      <c r="F1319" s="645"/>
    </row>
    <row r="1320" spans="1:13" x14ac:dyDescent="0.25">
      <c r="A1320" s="438" t="s">
        <v>40</v>
      </c>
      <c r="B1320" s="439" t="s">
        <v>36</v>
      </c>
      <c r="C1320" s="462"/>
      <c r="D1320" s="604">
        <v>36.200000000000003</v>
      </c>
      <c r="E1320" s="604">
        <v>36.299999999999997</v>
      </c>
      <c r="F1320" s="666">
        <v>36.200000000000003</v>
      </c>
      <c r="H1320" s="978"/>
      <c r="I1320" s="978"/>
      <c r="J1320" s="978"/>
      <c r="K1320" s="390"/>
      <c r="L1320" s="354"/>
      <c r="M1320" s="354"/>
    </row>
    <row r="1321" spans="1:13" x14ac:dyDescent="0.25">
      <c r="A1321" s="438"/>
      <c r="B1321" s="439" t="s">
        <v>37</v>
      </c>
      <c r="C1321" s="462"/>
      <c r="D1321" s="604">
        <v>36.200000000000003</v>
      </c>
      <c r="E1321" s="604">
        <v>36.299999999999997</v>
      </c>
      <c r="F1321" s="666">
        <v>36.200000000000003</v>
      </c>
      <c r="H1321" s="354"/>
      <c r="I1321" s="354"/>
      <c r="J1321" s="354"/>
      <c r="K1321" s="371"/>
      <c r="L1321" s="354"/>
      <c r="M1321" s="354"/>
    </row>
    <row r="1322" spans="1:13" x14ac:dyDescent="0.25">
      <c r="A1322" s="438" t="s">
        <v>42</v>
      </c>
      <c r="B1322" s="439" t="s">
        <v>36</v>
      </c>
      <c r="C1322" s="462"/>
      <c r="D1322" s="602">
        <v>10.199999999999999</v>
      </c>
      <c r="E1322" s="602">
        <v>10.3</v>
      </c>
      <c r="F1322" s="623">
        <v>10.199999999999999</v>
      </c>
      <c r="H1322" s="354"/>
      <c r="I1322" s="354"/>
      <c r="J1322" s="354"/>
      <c r="K1322" s="371"/>
      <c r="L1322" s="354"/>
      <c r="M1322" s="354"/>
    </row>
    <row r="1323" spans="1:13" x14ac:dyDescent="0.25">
      <c r="A1323" s="438"/>
      <c r="B1323" s="439" t="s">
        <v>37</v>
      </c>
      <c r="C1323" s="462"/>
      <c r="D1323" s="602">
        <v>10.199999999999999</v>
      </c>
      <c r="E1323" s="602">
        <v>10.3</v>
      </c>
      <c r="F1323" s="623">
        <v>10.199999999999999</v>
      </c>
    </row>
    <row r="1324" spans="1:13" ht="16.5" thickBot="1" x14ac:dyDescent="0.3">
      <c r="A1324" s="448"/>
      <c r="B1324" s="449"/>
      <c r="C1324" s="457"/>
      <c r="D1324" s="564"/>
      <c r="E1324" s="564"/>
      <c r="F1324" s="2202"/>
    </row>
    <row r="1325" spans="1:13" ht="16.5" thickBot="1" x14ac:dyDescent="0.3">
      <c r="A1325" s="473" t="s">
        <v>234</v>
      </c>
      <c r="B1325" s="520"/>
      <c r="C1325" s="521"/>
      <c r="D1325" s="2182"/>
      <c r="E1325" s="2182"/>
      <c r="F1325" s="2183"/>
    </row>
    <row r="1326" spans="1:13" x14ac:dyDescent="0.25">
      <c r="A1326" s="736"/>
      <c r="B1326" s="476"/>
      <c r="C1326" s="477"/>
      <c r="D1326" s="478"/>
      <c r="E1326" s="478"/>
      <c r="F1326" s="2174"/>
    </row>
    <row r="1327" spans="1:13" ht="16.5" thickBot="1" x14ac:dyDescent="0.3">
      <c r="A1327" s="750" t="s">
        <v>340</v>
      </c>
      <c r="B1327" s="479"/>
      <c r="C1327" s="748"/>
      <c r="D1327" s="749"/>
      <c r="E1327" s="749"/>
      <c r="F1327" s="1424"/>
    </row>
    <row r="1328" spans="1:13" x14ac:dyDescent="0.25">
      <c r="A1328" s="1832" t="s">
        <v>130</v>
      </c>
      <c r="B1328" s="480" t="s">
        <v>2</v>
      </c>
      <c r="C1328" s="1813" t="s">
        <v>131</v>
      </c>
      <c r="D1328" s="2160" t="s">
        <v>539</v>
      </c>
      <c r="E1328" s="2161"/>
      <c r="F1328" s="2162"/>
    </row>
    <row r="1329" spans="1:12" x14ac:dyDescent="0.25">
      <c r="A1329" s="1833"/>
      <c r="B1329" s="481" t="s">
        <v>3</v>
      </c>
      <c r="C1329" s="1814"/>
      <c r="D1329" s="2163" t="s">
        <v>5</v>
      </c>
      <c r="E1329" s="2163" t="s">
        <v>6</v>
      </c>
      <c r="F1329" s="2164" t="s">
        <v>283</v>
      </c>
      <c r="H1329" s="354"/>
      <c r="I1329" s="354"/>
      <c r="J1329" s="354"/>
      <c r="K1329" s="371"/>
      <c r="L1329" s="354"/>
    </row>
    <row r="1330" spans="1:12" ht="16.5" thickBot="1" x14ac:dyDescent="0.3">
      <c r="A1330" s="1834"/>
      <c r="B1330" s="565" t="s">
        <v>4</v>
      </c>
      <c r="C1330" s="1815"/>
      <c r="D1330" s="2165"/>
      <c r="E1330" s="2165"/>
      <c r="F1330" s="2166"/>
      <c r="H1330" s="429"/>
      <c r="I1330" s="354"/>
      <c r="J1330" s="354"/>
      <c r="K1330" s="371"/>
      <c r="L1330" s="354"/>
    </row>
    <row r="1331" spans="1:12" x14ac:dyDescent="0.25">
      <c r="A1331" s="1772" t="s">
        <v>431</v>
      </c>
      <c r="B1331" s="467"/>
      <c r="C1331" s="1774"/>
      <c r="D1331" s="1650">
        <v>3</v>
      </c>
      <c r="E1331" s="1650">
        <v>5</v>
      </c>
      <c r="F1331" s="1651">
        <v>4</v>
      </c>
      <c r="H1331" s="334"/>
      <c r="I1331" s="334"/>
      <c r="J1331" s="334"/>
      <c r="K1331" s="371"/>
      <c r="L1331" s="354"/>
    </row>
    <row r="1332" spans="1:12" x14ac:dyDescent="0.25">
      <c r="A1332" s="1773" t="s">
        <v>432</v>
      </c>
      <c r="B1332" s="433"/>
      <c r="C1332" s="1770"/>
      <c r="D1332" s="1652">
        <v>4</v>
      </c>
      <c r="E1332" s="1652">
        <v>7</v>
      </c>
      <c r="F1332" s="1653">
        <v>5</v>
      </c>
      <c r="H1332" s="334"/>
      <c r="I1332" s="334"/>
      <c r="J1332" s="334"/>
      <c r="L1332" s="354"/>
    </row>
    <row r="1333" spans="1:12" x14ac:dyDescent="0.25">
      <c r="A1333" s="438"/>
      <c r="B1333" s="439"/>
      <c r="C1333" s="440"/>
      <c r="D1333" s="609"/>
      <c r="E1333" s="609"/>
      <c r="F1333" s="666"/>
      <c r="H1333" s="1355"/>
      <c r="I1333" s="1355"/>
      <c r="J1333" s="1355"/>
      <c r="K1333" s="390"/>
    </row>
    <row r="1334" spans="1:12" ht="16.5" thickBot="1" x14ac:dyDescent="0.3">
      <c r="A1334" s="438" t="s">
        <v>43</v>
      </c>
      <c r="B1334" s="439" t="s">
        <v>38</v>
      </c>
      <c r="C1334" s="440"/>
      <c r="D1334" s="614">
        <v>28</v>
      </c>
      <c r="E1334" s="614">
        <v>47</v>
      </c>
      <c r="F1334" s="666">
        <v>36</v>
      </c>
      <c r="H1334" s="343"/>
      <c r="I1334" s="343"/>
      <c r="J1334" s="343"/>
      <c r="K1334" s="371"/>
    </row>
    <row r="1335" spans="1:12" ht="16.5" thickBot="1" x14ac:dyDescent="0.3">
      <c r="A1335" s="438"/>
      <c r="B1335" s="439"/>
      <c r="C1335" s="440"/>
      <c r="D1335" s="614"/>
      <c r="E1335" s="614"/>
      <c r="F1335" s="666"/>
      <c r="H1335" s="1807" t="s">
        <v>196</v>
      </c>
      <c r="I1335" s="1808"/>
      <c r="J1335" s="1809"/>
      <c r="K1335" s="390"/>
    </row>
    <row r="1336" spans="1:12" ht="16.5" thickBot="1" x14ac:dyDescent="0.3">
      <c r="A1336" s="438" t="s">
        <v>94</v>
      </c>
      <c r="B1336" s="439"/>
      <c r="C1336" s="440"/>
      <c r="D1336" s="614"/>
      <c r="E1336" s="614"/>
      <c r="F1336" s="666"/>
      <c r="H1336" s="1791" t="s">
        <v>5</v>
      </c>
      <c r="I1336" s="1782" t="s">
        <v>6</v>
      </c>
      <c r="J1336" s="1805" t="s">
        <v>283</v>
      </c>
      <c r="K1336" s="390"/>
    </row>
    <row r="1337" spans="1:12" x14ac:dyDescent="0.25">
      <c r="A1337" s="455" t="s">
        <v>68</v>
      </c>
      <c r="B1337" s="439" t="s">
        <v>38</v>
      </c>
      <c r="C1337" s="440"/>
      <c r="D1337" s="610">
        <v>2</v>
      </c>
      <c r="E1337" s="610">
        <v>3</v>
      </c>
      <c r="F1337" s="666">
        <v>2</v>
      </c>
      <c r="H1337" s="361">
        <v>0.03</v>
      </c>
      <c r="I1337" s="1788">
        <v>0.05</v>
      </c>
      <c r="J1337" s="362">
        <v>0.03</v>
      </c>
      <c r="K1337" s="1016"/>
    </row>
    <row r="1338" spans="1:12" ht="16.5" thickBot="1" x14ac:dyDescent="0.3">
      <c r="A1338" s="455" t="s">
        <v>69</v>
      </c>
      <c r="B1338" s="439" t="s">
        <v>38</v>
      </c>
      <c r="C1338" s="440"/>
      <c r="D1338" s="610">
        <v>7</v>
      </c>
      <c r="E1338" s="610">
        <v>12</v>
      </c>
      <c r="F1338" s="666">
        <v>9</v>
      </c>
      <c r="H1338" s="732">
        <v>0.11</v>
      </c>
      <c r="I1338" s="1790">
        <v>0.19</v>
      </c>
      <c r="J1338" s="734">
        <v>0.14000000000000001</v>
      </c>
      <c r="K1338" s="1016"/>
    </row>
    <row r="1339" spans="1:12" ht="16.5" thickBot="1" x14ac:dyDescent="0.3">
      <c r="A1339" s="505" t="s">
        <v>200</v>
      </c>
      <c r="B1339" s="509"/>
      <c r="C1339" s="510"/>
      <c r="D1339" s="1029">
        <v>9</v>
      </c>
      <c r="E1339" s="1029">
        <v>15</v>
      </c>
      <c r="F1339" s="1032">
        <v>11</v>
      </c>
      <c r="H1339" s="391">
        <v>0.14000000000000001</v>
      </c>
      <c r="I1339" s="704">
        <v>0.24</v>
      </c>
      <c r="J1339" s="392">
        <v>0.17</v>
      </c>
      <c r="K1339" s="1016" t="s">
        <v>441</v>
      </c>
    </row>
    <row r="1340" spans="1:12" ht="16.5" thickBot="1" x14ac:dyDescent="0.3">
      <c r="A1340" s="460" t="s">
        <v>31</v>
      </c>
      <c r="B1340" s="458"/>
      <c r="C1340" s="459"/>
      <c r="D1340" s="670"/>
      <c r="E1340" s="670"/>
      <c r="F1340" s="676"/>
    </row>
    <row r="1341" spans="1:12" x14ac:dyDescent="0.25">
      <c r="A1341" s="444"/>
      <c r="B1341" s="445"/>
      <c r="C1341" s="446"/>
      <c r="D1341" s="632"/>
      <c r="E1341" s="632"/>
      <c r="F1341" s="659"/>
    </row>
    <row r="1342" spans="1:12" ht="16.5" thickBot="1" x14ac:dyDescent="0.3">
      <c r="A1342" s="438" t="s">
        <v>39</v>
      </c>
      <c r="B1342" s="439" t="s">
        <v>38</v>
      </c>
      <c r="C1342" s="440"/>
      <c r="D1342" s="614">
        <v>0</v>
      </c>
      <c r="E1342" s="614">
        <v>0</v>
      </c>
      <c r="F1342" s="666">
        <v>0</v>
      </c>
      <c r="H1342" s="343"/>
      <c r="I1342" s="343"/>
      <c r="J1342" s="343"/>
    </row>
    <row r="1343" spans="1:12" ht="16.5" thickBot="1" x14ac:dyDescent="0.3">
      <c r="A1343" s="438"/>
      <c r="B1343" s="439"/>
      <c r="C1343" s="440"/>
      <c r="D1343" s="614"/>
      <c r="E1343" s="614"/>
      <c r="F1343" s="666"/>
      <c r="H1343" s="1807" t="s">
        <v>196</v>
      </c>
      <c r="I1343" s="1808"/>
      <c r="J1343" s="1809"/>
      <c r="K1343" s="390"/>
    </row>
    <row r="1344" spans="1:12" ht="16.5" thickBot="1" x14ac:dyDescent="0.3">
      <c r="A1344" s="438" t="s">
        <v>95</v>
      </c>
      <c r="B1344" s="439"/>
      <c r="C1344" s="440"/>
      <c r="D1344" s="614"/>
      <c r="E1344" s="614"/>
      <c r="F1344" s="666"/>
      <c r="H1344" s="1791" t="s">
        <v>5</v>
      </c>
      <c r="I1344" s="1782" t="s">
        <v>6</v>
      </c>
      <c r="J1344" s="1805" t="s">
        <v>283</v>
      </c>
      <c r="K1344" s="390"/>
    </row>
    <row r="1345" spans="1:12" x14ac:dyDescent="0.25">
      <c r="A1345" s="455" t="s">
        <v>64</v>
      </c>
      <c r="B1345" s="439" t="s">
        <v>38</v>
      </c>
      <c r="C1345" s="440"/>
      <c r="D1345" s="610">
        <v>3</v>
      </c>
      <c r="E1345" s="610">
        <v>6</v>
      </c>
      <c r="F1345" s="666">
        <v>4</v>
      </c>
      <c r="H1345" s="361">
        <v>0.05</v>
      </c>
      <c r="I1345" s="1788">
        <v>0.09</v>
      </c>
      <c r="J1345" s="362">
        <v>0.06</v>
      </c>
      <c r="K1345" s="1016"/>
    </row>
    <row r="1346" spans="1:12" x14ac:dyDescent="0.25">
      <c r="A1346" s="455" t="s">
        <v>65</v>
      </c>
      <c r="B1346" s="439" t="s">
        <v>38</v>
      </c>
      <c r="C1346" s="440"/>
      <c r="D1346" s="610">
        <v>3</v>
      </c>
      <c r="E1346" s="610">
        <v>4</v>
      </c>
      <c r="F1346" s="666">
        <v>3</v>
      </c>
      <c r="H1346" s="731">
        <v>0.05</v>
      </c>
      <c r="I1346" s="1783">
        <v>0.06</v>
      </c>
      <c r="J1346" s="733">
        <v>0.05</v>
      </c>
      <c r="K1346" s="1016"/>
    </row>
    <row r="1347" spans="1:12" x14ac:dyDescent="0.25">
      <c r="A1347" s="455" t="s">
        <v>66</v>
      </c>
      <c r="B1347" s="439" t="s">
        <v>38</v>
      </c>
      <c r="C1347" s="440"/>
      <c r="D1347" s="610">
        <v>2</v>
      </c>
      <c r="E1347" s="610">
        <v>2</v>
      </c>
      <c r="F1347" s="666">
        <v>2</v>
      </c>
      <c r="H1347" s="731">
        <v>0.03</v>
      </c>
      <c r="I1347" s="1783">
        <v>0.03</v>
      </c>
      <c r="J1347" s="733">
        <v>0.03</v>
      </c>
      <c r="K1347" s="1016"/>
    </row>
    <row r="1348" spans="1:12" ht="16.5" thickBot="1" x14ac:dyDescent="0.3">
      <c r="A1348" s="455" t="s">
        <v>63</v>
      </c>
      <c r="B1348" s="439" t="s">
        <v>38</v>
      </c>
      <c r="C1348" s="440"/>
      <c r="D1348" s="610">
        <v>11</v>
      </c>
      <c r="E1348" s="610">
        <v>20</v>
      </c>
      <c r="F1348" s="666">
        <v>16</v>
      </c>
      <c r="H1348" s="732">
        <v>0.17</v>
      </c>
      <c r="I1348" s="1790">
        <v>0.31</v>
      </c>
      <c r="J1348" s="734">
        <v>0.25</v>
      </c>
      <c r="K1348" s="1016"/>
    </row>
    <row r="1349" spans="1:12" ht="16.5" thickBot="1" x14ac:dyDescent="0.3">
      <c r="A1349" s="505" t="s">
        <v>201</v>
      </c>
      <c r="B1349" s="511"/>
      <c r="C1349" s="512"/>
      <c r="D1349" s="654">
        <v>19</v>
      </c>
      <c r="E1349" s="654">
        <v>32</v>
      </c>
      <c r="F1349" s="754">
        <v>25</v>
      </c>
      <c r="H1349" s="391">
        <v>0.3</v>
      </c>
      <c r="I1349" s="704">
        <v>0.49</v>
      </c>
      <c r="J1349" s="392">
        <v>0.39</v>
      </c>
      <c r="K1349" s="1016" t="s">
        <v>442</v>
      </c>
    </row>
    <row r="1350" spans="1:12" ht="16.5" thickBot="1" x14ac:dyDescent="0.3">
      <c r="A1350" s="505" t="s">
        <v>199</v>
      </c>
      <c r="B1350" s="511"/>
      <c r="C1350" s="512"/>
      <c r="D1350" s="654">
        <v>28</v>
      </c>
      <c r="E1350" s="654">
        <v>47</v>
      </c>
      <c r="F1350" s="754">
        <v>36</v>
      </c>
      <c r="H1350" s="391">
        <v>0.44</v>
      </c>
      <c r="I1350" s="704">
        <v>0.73</v>
      </c>
      <c r="J1350" s="392">
        <v>0.56000000000000005</v>
      </c>
      <c r="K1350" s="730" t="s">
        <v>443</v>
      </c>
    </row>
    <row r="1351" spans="1:12" x14ac:dyDescent="0.25">
      <c r="A1351" s="435"/>
      <c r="B1351" s="436"/>
      <c r="C1351" s="437"/>
      <c r="D1351" s="608"/>
      <c r="E1351" s="608"/>
      <c r="F1351" s="861"/>
    </row>
    <row r="1352" spans="1:12" x14ac:dyDescent="0.25">
      <c r="A1352" s="438" t="s">
        <v>40</v>
      </c>
      <c r="B1352" s="439" t="s">
        <v>36</v>
      </c>
      <c r="C1352" s="440"/>
      <c r="D1352" s="604">
        <v>36.4</v>
      </c>
      <c r="E1352" s="604">
        <v>36.4</v>
      </c>
      <c r="F1352" s="666">
        <v>36.4</v>
      </c>
      <c r="H1352" s="978"/>
      <c r="I1352" s="978"/>
      <c r="J1352" s="978"/>
      <c r="K1352" s="390"/>
      <c r="L1352" s="354"/>
    </row>
    <row r="1353" spans="1:12" x14ac:dyDescent="0.25">
      <c r="A1353" s="438"/>
      <c r="B1353" s="439" t="s">
        <v>37</v>
      </c>
      <c r="C1353" s="440"/>
      <c r="D1353" s="604">
        <v>36.4</v>
      </c>
      <c r="E1353" s="604">
        <v>36.4</v>
      </c>
      <c r="F1353" s="666">
        <v>36.4</v>
      </c>
      <c r="H1353" s="429"/>
      <c r="I1353" s="429"/>
      <c r="J1353" s="429"/>
      <c r="K1353" s="390"/>
      <c r="L1353" s="354"/>
    </row>
    <row r="1354" spans="1:12" x14ac:dyDescent="0.25">
      <c r="A1354" s="438" t="s">
        <v>42</v>
      </c>
      <c r="B1354" s="439" t="s">
        <v>36</v>
      </c>
      <c r="C1354" s="440"/>
      <c r="D1354" s="602">
        <v>10.5</v>
      </c>
      <c r="E1354" s="602">
        <v>10.5</v>
      </c>
      <c r="F1354" s="623">
        <v>10.5</v>
      </c>
      <c r="H1354" s="354"/>
      <c r="I1354" s="354"/>
      <c r="J1354" s="354"/>
      <c r="K1354" s="371"/>
      <c r="L1354" s="354"/>
    </row>
    <row r="1355" spans="1:12" x14ac:dyDescent="0.25">
      <c r="A1355" s="438"/>
      <c r="B1355" s="439" t="s">
        <v>37</v>
      </c>
      <c r="C1355" s="440"/>
      <c r="D1355" s="602">
        <v>10.4</v>
      </c>
      <c r="E1355" s="602">
        <v>10.4</v>
      </c>
      <c r="F1355" s="623">
        <v>10.4</v>
      </c>
    </row>
    <row r="1356" spans="1:12" ht="16.5" thickBot="1" x14ac:dyDescent="0.3">
      <c r="A1356" s="448"/>
      <c r="B1356" s="449"/>
      <c r="C1356" s="450"/>
      <c r="D1356" s="496"/>
      <c r="E1356" s="496"/>
      <c r="F1356" s="497"/>
    </row>
    <row r="1357" spans="1:12" ht="16.5" thickBot="1" x14ac:dyDescent="0.3">
      <c r="A1357" s="464" t="s">
        <v>234</v>
      </c>
      <c r="B1357" s="499"/>
      <c r="C1357" s="500"/>
      <c r="D1357" s="2179"/>
      <c r="E1357" s="2179"/>
      <c r="F1357" s="2180"/>
    </row>
    <row r="1358" spans="1:12" x14ac:dyDescent="0.25">
      <c r="A1358" s="736"/>
      <c r="B1358" s="381"/>
      <c r="C1358" s="371"/>
      <c r="D1358" s="383"/>
      <c r="E1358" s="383"/>
      <c r="F1358" s="2169"/>
    </row>
    <row r="1359" spans="1:12" ht="16.5" thickBot="1" x14ac:dyDescent="0.3">
      <c r="A1359" s="750" t="s">
        <v>337</v>
      </c>
      <c r="B1359" s="381"/>
      <c r="C1359" s="371"/>
      <c r="D1359" s="383"/>
      <c r="E1359" s="383"/>
      <c r="F1359" s="2169"/>
    </row>
    <row r="1360" spans="1:12" x14ac:dyDescent="0.25">
      <c r="A1360" s="1810" t="s">
        <v>130</v>
      </c>
      <c r="B1360" s="432" t="s">
        <v>2</v>
      </c>
      <c r="C1360" s="1813" t="s">
        <v>131</v>
      </c>
      <c r="D1360" s="2160" t="s">
        <v>539</v>
      </c>
      <c r="E1360" s="2161"/>
      <c r="F1360" s="2162"/>
    </row>
    <row r="1361" spans="1:11" x14ac:dyDescent="0.25">
      <c r="A1361" s="1811"/>
      <c r="B1361" s="433" t="s">
        <v>3</v>
      </c>
      <c r="C1361" s="1814"/>
      <c r="D1361" s="2163" t="s">
        <v>5</v>
      </c>
      <c r="E1361" s="2163" t="s">
        <v>6</v>
      </c>
      <c r="F1361" s="2164" t="s">
        <v>283</v>
      </c>
    </row>
    <row r="1362" spans="1:11" ht="16.5" thickBot="1" x14ac:dyDescent="0.3">
      <c r="A1362" s="1812"/>
      <c r="B1362" s="434" t="s">
        <v>4</v>
      </c>
      <c r="C1362" s="1815"/>
      <c r="D1362" s="2165"/>
      <c r="E1362" s="2165"/>
      <c r="F1362" s="2166"/>
    </row>
    <row r="1363" spans="1:11" x14ac:dyDescent="0.25">
      <c r="A1363" s="1772" t="s">
        <v>433</v>
      </c>
      <c r="B1363" s="467" t="s">
        <v>38</v>
      </c>
      <c r="C1363" s="1774"/>
      <c r="D1363" s="1650">
        <v>4</v>
      </c>
      <c r="E1363" s="1650">
        <v>6</v>
      </c>
      <c r="F1363" s="1651">
        <v>5</v>
      </c>
      <c r="H1363" s="343"/>
      <c r="I1363" s="343"/>
      <c r="J1363" s="343"/>
      <c r="K1363" s="371"/>
    </row>
    <row r="1364" spans="1:11" x14ac:dyDescent="0.25">
      <c r="A1364" s="1769" t="s">
        <v>434</v>
      </c>
      <c r="B1364" s="433" t="s">
        <v>38</v>
      </c>
      <c r="C1364" s="1770"/>
      <c r="D1364" s="1652">
        <v>1.5</v>
      </c>
      <c r="E1364" s="1652">
        <v>2.6</v>
      </c>
      <c r="F1364" s="1653">
        <v>3</v>
      </c>
      <c r="H1364" s="343"/>
      <c r="I1364" s="343"/>
      <c r="J1364" s="343"/>
      <c r="K1364" s="371"/>
    </row>
    <row r="1365" spans="1:11" x14ac:dyDescent="0.25">
      <c r="A1365" s="438"/>
      <c r="B1365" s="439"/>
      <c r="C1365" s="440"/>
      <c r="D1365" s="614"/>
      <c r="E1365" s="614"/>
      <c r="F1365" s="666"/>
      <c r="H1365" s="978"/>
      <c r="I1365" s="978"/>
      <c r="J1365" s="978"/>
      <c r="K1365" s="390"/>
    </row>
    <row r="1366" spans="1:11" ht="16.5" thickBot="1" x14ac:dyDescent="0.3">
      <c r="A1366" s="438" t="s">
        <v>182</v>
      </c>
      <c r="B1366" s="439" t="s">
        <v>38</v>
      </c>
      <c r="C1366" s="440"/>
      <c r="D1366" s="614">
        <v>12</v>
      </c>
      <c r="E1366" s="614">
        <v>17</v>
      </c>
      <c r="F1366" s="666">
        <v>16</v>
      </c>
      <c r="H1366" s="343"/>
      <c r="I1366" s="343"/>
      <c r="J1366" s="343"/>
      <c r="K1366" s="371"/>
    </row>
    <row r="1367" spans="1:11" ht="16.5" thickBot="1" x14ac:dyDescent="0.3">
      <c r="A1367" s="438"/>
      <c r="B1367" s="439"/>
      <c r="C1367" s="440"/>
      <c r="D1367" s="604"/>
      <c r="E1367" s="614"/>
      <c r="F1367" s="666"/>
      <c r="H1367" s="1807" t="s">
        <v>196</v>
      </c>
      <c r="I1367" s="1808"/>
      <c r="J1367" s="1809"/>
      <c r="K1367" s="390"/>
    </row>
    <row r="1368" spans="1:11" ht="16.5" thickBot="1" x14ac:dyDescent="0.3">
      <c r="A1368" s="438" t="s">
        <v>94</v>
      </c>
      <c r="B1368" s="439"/>
      <c r="C1368" s="440"/>
      <c r="D1368" s="604"/>
      <c r="E1368" s="614"/>
      <c r="F1368" s="666"/>
      <c r="H1368" s="1791" t="s">
        <v>5</v>
      </c>
      <c r="I1368" s="1782" t="s">
        <v>6</v>
      </c>
      <c r="J1368" s="1805" t="s">
        <v>283</v>
      </c>
      <c r="K1368" s="390"/>
    </row>
    <row r="1369" spans="1:11" x14ac:dyDescent="0.25">
      <c r="A1369" s="455" t="s">
        <v>64</v>
      </c>
      <c r="B1369" s="439" t="s">
        <v>38</v>
      </c>
      <c r="C1369" s="440"/>
      <c r="D1369" s="614">
        <v>5</v>
      </c>
      <c r="E1369" s="614">
        <v>6</v>
      </c>
      <c r="F1369" s="666">
        <v>4</v>
      </c>
      <c r="H1369" s="361">
        <v>0.08</v>
      </c>
      <c r="I1369" s="1788">
        <v>0.09</v>
      </c>
      <c r="J1369" s="362">
        <v>0.06</v>
      </c>
      <c r="K1369" s="1016"/>
    </row>
    <row r="1370" spans="1:11" x14ac:dyDescent="0.25">
      <c r="A1370" s="455" t="s">
        <v>65</v>
      </c>
      <c r="B1370" s="439" t="s">
        <v>38</v>
      </c>
      <c r="C1370" s="440"/>
      <c r="D1370" s="614">
        <v>5</v>
      </c>
      <c r="E1370" s="614">
        <v>9</v>
      </c>
      <c r="F1370" s="666">
        <v>7</v>
      </c>
      <c r="H1370" s="731">
        <v>0.08</v>
      </c>
      <c r="I1370" s="1783">
        <v>0.14000000000000001</v>
      </c>
      <c r="J1370" s="733">
        <v>0.11</v>
      </c>
      <c r="K1370" s="1016"/>
    </row>
    <row r="1371" spans="1:11" ht="16.5" thickBot="1" x14ac:dyDescent="0.3">
      <c r="A1371" s="455" t="s">
        <v>66</v>
      </c>
      <c r="B1371" s="439" t="s">
        <v>38</v>
      </c>
      <c r="C1371" s="440"/>
      <c r="D1371" s="614">
        <v>2</v>
      </c>
      <c r="E1371" s="614">
        <v>3</v>
      </c>
      <c r="F1371" s="666">
        <v>6</v>
      </c>
      <c r="H1371" s="732">
        <v>0.03</v>
      </c>
      <c r="I1371" s="1790">
        <v>0.05</v>
      </c>
      <c r="J1371" s="734">
        <v>0.09</v>
      </c>
      <c r="K1371" s="1016"/>
    </row>
    <row r="1372" spans="1:11" ht="16.5" thickBot="1" x14ac:dyDescent="0.3">
      <c r="A1372" s="505" t="s">
        <v>200</v>
      </c>
      <c r="B1372" s="509"/>
      <c r="C1372" s="510"/>
      <c r="D1372" s="1039">
        <v>12</v>
      </c>
      <c r="E1372" s="1039">
        <v>18</v>
      </c>
      <c r="F1372" s="1040">
        <v>17</v>
      </c>
      <c r="H1372" s="391">
        <v>0.19</v>
      </c>
      <c r="I1372" s="704">
        <v>0.28000000000000003</v>
      </c>
      <c r="J1372" s="392">
        <v>0.26</v>
      </c>
      <c r="K1372" s="1016" t="s">
        <v>439</v>
      </c>
    </row>
    <row r="1373" spans="1:11" ht="16.5" thickBot="1" x14ac:dyDescent="0.3">
      <c r="A1373" s="460" t="s">
        <v>31</v>
      </c>
      <c r="B1373" s="527"/>
      <c r="C1373" s="534"/>
      <c r="D1373" s="1041"/>
      <c r="E1373" s="1041"/>
      <c r="F1373" s="1042"/>
    </row>
    <row r="1374" spans="1:11" x14ac:dyDescent="0.25">
      <c r="A1374" s="444"/>
      <c r="B1374" s="445"/>
      <c r="C1374" s="446"/>
      <c r="D1374" s="1043"/>
      <c r="E1374" s="1043"/>
      <c r="F1374" s="1044"/>
    </row>
    <row r="1375" spans="1:11" ht="16.5" thickBot="1" x14ac:dyDescent="0.3">
      <c r="A1375" s="438" t="s">
        <v>183</v>
      </c>
      <c r="B1375" s="439" t="s">
        <v>38</v>
      </c>
      <c r="C1375" s="440"/>
      <c r="D1375" s="614">
        <v>6</v>
      </c>
      <c r="E1375" s="614">
        <v>11</v>
      </c>
      <c r="F1375" s="666">
        <v>11</v>
      </c>
      <c r="H1375" s="334"/>
      <c r="I1375" s="334"/>
      <c r="J1375" s="334"/>
    </row>
    <row r="1376" spans="1:11" ht="16.5" thickBot="1" x14ac:dyDescent="0.3">
      <c r="A1376" s="438"/>
      <c r="B1376" s="439"/>
      <c r="C1376" s="440"/>
      <c r="D1376" s="614"/>
      <c r="E1376" s="614"/>
      <c r="F1376" s="666"/>
      <c r="H1376" s="1807" t="s">
        <v>196</v>
      </c>
      <c r="I1376" s="1808"/>
      <c r="J1376" s="1809"/>
      <c r="K1376" s="390"/>
    </row>
    <row r="1377" spans="1:13" ht="16.5" thickBot="1" x14ac:dyDescent="0.3">
      <c r="A1377" s="438" t="s">
        <v>95</v>
      </c>
      <c r="B1377" s="439"/>
      <c r="C1377" s="440"/>
      <c r="D1377" s="639"/>
      <c r="E1377" s="639"/>
      <c r="F1377" s="666"/>
      <c r="H1377" s="1791" t="s">
        <v>5</v>
      </c>
      <c r="I1377" s="1782" t="s">
        <v>6</v>
      </c>
      <c r="J1377" s="1805" t="s">
        <v>283</v>
      </c>
      <c r="K1377" s="390"/>
    </row>
    <row r="1378" spans="1:13" x14ac:dyDescent="0.25">
      <c r="A1378" s="455" t="s">
        <v>63</v>
      </c>
      <c r="B1378" s="439" t="s">
        <v>38</v>
      </c>
      <c r="C1378" s="440"/>
      <c r="D1378" s="639">
        <v>1</v>
      </c>
      <c r="E1378" s="639">
        <v>3</v>
      </c>
      <c r="F1378" s="666">
        <v>3</v>
      </c>
      <c r="H1378" s="361">
        <v>0.02</v>
      </c>
      <c r="I1378" s="1788">
        <v>0.05</v>
      </c>
      <c r="J1378" s="362">
        <v>0.05</v>
      </c>
      <c r="K1378" s="1016"/>
    </row>
    <row r="1379" spans="1:13" x14ac:dyDescent="0.25">
      <c r="A1379" s="455" t="s">
        <v>68</v>
      </c>
      <c r="B1379" s="439" t="s">
        <v>38</v>
      </c>
      <c r="C1379" s="440"/>
      <c r="D1379" s="609">
        <v>3</v>
      </c>
      <c r="E1379" s="609">
        <v>5</v>
      </c>
      <c r="F1379" s="666">
        <v>5</v>
      </c>
      <c r="H1379" s="731">
        <v>0.05</v>
      </c>
      <c r="I1379" s="1783">
        <v>0.08</v>
      </c>
      <c r="J1379" s="733">
        <v>0.08</v>
      </c>
      <c r="K1379" s="1016"/>
    </row>
    <row r="1380" spans="1:13" ht="16.5" thickBot="1" x14ac:dyDescent="0.3">
      <c r="A1380" s="455" t="s">
        <v>69</v>
      </c>
      <c r="B1380" s="439" t="s">
        <v>38</v>
      </c>
      <c r="C1380" s="440"/>
      <c r="D1380" s="609">
        <v>2</v>
      </c>
      <c r="E1380" s="609">
        <v>3</v>
      </c>
      <c r="F1380" s="666">
        <v>3</v>
      </c>
      <c r="H1380" s="732">
        <v>0.03</v>
      </c>
      <c r="I1380" s="1790">
        <v>0.05</v>
      </c>
      <c r="J1380" s="734">
        <v>0.05</v>
      </c>
      <c r="K1380" s="1016"/>
    </row>
    <row r="1381" spans="1:13" ht="16.5" thickBot="1" x14ac:dyDescent="0.3">
      <c r="A1381" s="505" t="s">
        <v>201</v>
      </c>
      <c r="B1381" s="511"/>
      <c r="C1381" s="512"/>
      <c r="D1381" s="1039">
        <v>6</v>
      </c>
      <c r="E1381" s="1039">
        <v>11</v>
      </c>
      <c r="F1381" s="1040">
        <v>11</v>
      </c>
      <c r="H1381" s="391">
        <v>0.1</v>
      </c>
      <c r="I1381" s="704">
        <v>0.18</v>
      </c>
      <c r="J1381" s="392">
        <v>0.18</v>
      </c>
      <c r="K1381" s="1016" t="s">
        <v>440</v>
      </c>
    </row>
    <row r="1382" spans="1:13" ht="16.5" thickBot="1" x14ac:dyDescent="0.3">
      <c r="A1382" s="505" t="s">
        <v>199</v>
      </c>
      <c r="B1382" s="511"/>
      <c r="C1382" s="512"/>
      <c r="D1382" s="1039">
        <v>18</v>
      </c>
      <c r="E1382" s="1039">
        <v>29</v>
      </c>
      <c r="F1382" s="1040">
        <v>28</v>
      </c>
      <c r="H1382" s="391">
        <v>0.28999999999999998</v>
      </c>
      <c r="I1382" s="704">
        <v>0.46</v>
      </c>
      <c r="J1382" s="392">
        <v>0.44</v>
      </c>
      <c r="K1382" s="730" t="s">
        <v>443</v>
      </c>
    </row>
    <row r="1383" spans="1:13" x14ac:dyDescent="0.25">
      <c r="A1383" s="435"/>
      <c r="B1383" s="436"/>
      <c r="C1383" s="437"/>
      <c r="D1383" s="613"/>
      <c r="E1383" s="613"/>
      <c r="F1383" s="645"/>
    </row>
    <row r="1384" spans="1:13" x14ac:dyDescent="0.25">
      <c r="A1384" s="438" t="s">
        <v>45</v>
      </c>
      <c r="B1384" s="439" t="s">
        <v>36</v>
      </c>
      <c r="C1384" s="440"/>
      <c r="D1384" s="602">
        <v>36.6</v>
      </c>
      <c r="E1384" s="602">
        <v>36.6</v>
      </c>
      <c r="F1384" s="623">
        <v>36.6</v>
      </c>
      <c r="H1384" s="978"/>
      <c r="I1384" s="978"/>
      <c r="J1384" s="978"/>
      <c r="K1384" s="390"/>
      <c r="L1384" s="354"/>
      <c r="M1384" s="354"/>
    </row>
    <row r="1385" spans="1:13" x14ac:dyDescent="0.25">
      <c r="A1385" s="438"/>
      <c r="B1385" s="439" t="s">
        <v>37</v>
      </c>
      <c r="C1385" s="440"/>
      <c r="D1385" s="602">
        <v>36.6</v>
      </c>
      <c r="E1385" s="602">
        <v>36.6</v>
      </c>
      <c r="F1385" s="623">
        <v>36.6</v>
      </c>
      <c r="H1385" s="354"/>
      <c r="I1385" s="354"/>
      <c r="J1385" s="354"/>
      <c r="K1385" s="371"/>
      <c r="L1385" s="354"/>
      <c r="M1385" s="354"/>
    </row>
    <row r="1386" spans="1:13" x14ac:dyDescent="0.25">
      <c r="A1386" s="438" t="s">
        <v>42</v>
      </c>
      <c r="B1386" s="439" t="s">
        <v>36</v>
      </c>
      <c r="C1386" s="440"/>
      <c r="D1386" s="602">
        <v>10.4</v>
      </c>
      <c r="E1386" s="602">
        <v>10.4</v>
      </c>
      <c r="F1386" s="623">
        <v>10.4</v>
      </c>
    </row>
    <row r="1387" spans="1:13" x14ac:dyDescent="0.25">
      <c r="A1387" s="438"/>
      <c r="B1387" s="439" t="s">
        <v>37</v>
      </c>
      <c r="C1387" s="440"/>
      <c r="D1387" s="602">
        <v>10.199999999999999</v>
      </c>
      <c r="E1387" s="602">
        <v>10.1</v>
      </c>
      <c r="F1387" s="623">
        <v>10.1</v>
      </c>
    </row>
    <row r="1388" spans="1:13" ht="16.5" thickBot="1" x14ac:dyDescent="0.3">
      <c r="A1388" s="448"/>
      <c r="B1388" s="449"/>
      <c r="C1388" s="450"/>
      <c r="D1388" s="496"/>
      <c r="E1388" s="496"/>
      <c r="F1388" s="497"/>
    </row>
    <row r="1389" spans="1:13" ht="16.5" thickBot="1" x14ac:dyDescent="0.3">
      <c r="A1389" s="473" t="s">
        <v>234</v>
      </c>
      <c r="B1389" s="520"/>
      <c r="C1389" s="521"/>
      <c r="D1389" s="2182"/>
      <c r="E1389" s="2182"/>
      <c r="F1389" s="2183"/>
    </row>
    <row r="1390" spans="1:13" x14ac:dyDescent="0.25">
      <c r="A1390" s="736"/>
      <c r="B1390" s="381"/>
      <c r="C1390" s="371"/>
      <c r="D1390" s="383"/>
      <c r="E1390" s="383"/>
      <c r="F1390" s="2169"/>
    </row>
    <row r="1391" spans="1:13" ht="16.5" thickBot="1" x14ac:dyDescent="0.3">
      <c r="A1391" s="750" t="s">
        <v>344</v>
      </c>
      <c r="B1391" s="381"/>
      <c r="C1391" s="371"/>
      <c r="D1391" s="383"/>
      <c r="E1391" s="383"/>
      <c r="F1391" s="2169"/>
    </row>
    <row r="1392" spans="1:13" x14ac:dyDescent="0.25">
      <c r="A1392" s="1810" t="s">
        <v>130</v>
      </c>
      <c r="B1392" s="432" t="s">
        <v>2</v>
      </c>
      <c r="C1392" s="1813" t="s">
        <v>131</v>
      </c>
      <c r="D1392" s="2160" t="s">
        <v>539</v>
      </c>
      <c r="E1392" s="2161"/>
      <c r="F1392" s="2162"/>
      <c r="H1392" s="354"/>
    </row>
    <row r="1393" spans="1:11" x14ac:dyDescent="0.25">
      <c r="A1393" s="1811"/>
      <c r="B1393" s="433" t="s">
        <v>3</v>
      </c>
      <c r="C1393" s="1814"/>
      <c r="D1393" s="2163" t="s">
        <v>5</v>
      </c>
      <c r="E1393" s="2163" t="s">
        <v>6</v>
      </c>
      <c r="F1393" s="2164" t="s">
        <v>283</v>
      </c>
      <c r="H1393" s="354"/>
    </row>
    <row r="1394" spans="1:11" ht="16.5" thickBot="1" x14ac:dyDescent="0.3">
      <c r="A1394" s="1812"/>
      <c r="B1394" s="434" t="s">
        <v>4</v>
      </c>
      <c r="C1394" s="1815"/>
      <c r="D1394" s="2165"/>
      <c r="E1394" s="2165"/>
      <c r="F1394" s="2166"/>
      <c r="H1394" s="354"/>
    </row>
    <row r="1395" spans="1:11" x14ac:dyDescent="0.25">
      <c r="A1395" s="435" t="s">
        <v>435</v>
      </c>
      <c r="B1395" s="436" t="s">
        <v>38</v>
      </c>
      <c r="C1395" s="437"/>
      <c r="D1395" s="468"/>
      <c r="E1395" s="468"/>
      <c r="F1395" s="2170"/>
      <c r="H1395" s="354"/>
    </row>
    <row r="1396" spans="1:11" ht="16.5" thickBot="1" x14ac:dyDescent="0.3">
      <c r="A1396" s="438" t="s">
        <v>236</v>
      </c>
      <c r="B1396" s="439" t="s">
        <v>38</v>
      </c>
      <c r="C1396" s="440"/>
      <c r="D1396" s="604">
        <v>0</v>
      </c>
      <c r="E1396" s="604">
        <v>0</v>
      </c>
      <c r="F1396" s="666">
        <v>0</v>
      </c>
      <c r="H1396" s="334"/>
      <c r="I1396" s="334"/>
      <c r="J1396" s="334"/>
    </row>
    <row r="1397" spans="1:11" ht="16.5" thickBot="1" x14ac:dyDescent="0.3">
      <c r="A1397" s="438"/>
      <c r="B1397" s="439"/>
      <c r="C1397" s="440"/>
      <c r="D1397" s="614"/>
      <c r="E1397" s="614"/>
      <c r="F1397" s="666"/>
      <c r="H1397" s="1807" t="s">
        <v>196</v>
      </c>
      <c r="I1397" s="1808"/>
      <c r="J1397" s="1809"/>
      <c r="K1397" s="390"/>
    </row>
    <row r="1398" spans="1:11" ht="16.5" thickBot="1" x14ac:dyDescent="0.3">
      <c r="A1398" s="438" t="s">
        <v>94</v>
      </c>
      <c r="B1398" s="439"/>
      <c r="C1398" s="440"/>
      <c r="D1398" s="614"/>
      <c r="E1398" s="614"/>
      <c r="F1398" s="666"/>
      <c r="H1398" s="1791" t="s">
        <v>5</v>
      </c>
      <c r="I1398" s="1782" t="s">
        <v>6</v>
      </c>
      <c r="J1398" s="1805" t="s">
        <v>283</v>
      </c>
      <c r="K1398" s="390"/>
    </row>
    <row r="1399" spans="1:11" x14ac:dyDescent="0.25">
      <c r="A1399" s="455" t="s">
        <v>63</v>
      </c>
      <c r="B1399" s="439" t="s">
        <v>38</v>
      </c>
      <c r="C1399" s="440"/>
      <c r="D1399" s="614">
        <v>1</v>
      </c>
      <c r="E1399" s="614">
        <v>1</v>
      </c>
      <c r="F1399" s="666">
        <v>1</v>
      </c>
      <c r="H1399" s="361">
        <v>0.02</v>
      </c>
      <c r="I1399" s="1788">
        <v>0.02</v>
      </c>
      <c r="J1399" s="362">
        <v>0.02</v>
      </c>
      <c r="K1399" s="1016"/>
    </row>
    <row r="1400" spans="1:11" x14ac:dyDescent="0.25">
      <c r="A1400" s="455" t="s">
        <v>68</v>
      </c>
      <c r="B1400" s="439" t="s">
        <v>38</v>
      </c>
      <c r="C1400" s="440"/>
      <c r="D1400" s="614">
        <v>3</v>
      </c>
      <c r="E1400" s="614">
        <v>3</v>
      </c>
      <c r="F1400" s="666">
        <v>3</v>
      </c>
      <c r="H1400" s="731">
        <v>0.05</v>
      </c>
      <c r="I1400" s="1783">
        <v>0.05</v>
      </c>
      <c r="J1400" s="733">
        <v>0.05</v>
      </c>
      <c r="K1400" s="1016"/>
    </row>
    <row r="1401" spans="1:11" ht="16.5" thickBot="1" x14ac:dyDescent="0.3">
      <c r="A1401" s="455" t="s">
        <v>69</v>
      </c>
      <c r="B1401" s="439" t="s">
        <v>38</v>
      </c>
      <c r="C1401" s="440"/>
      <c r="D1401" s="614">
        <v>5</v>
      </c>
      <c r="E1401" s="614">
        <v>6</v>
      </c>
      <c r="F1401" s="666">
        <v>5</v>
      </c>
      <c r="H1401" s="732">
        <v>0.08</v>
      </c>
      <c r="I1401" s="1790">
        <v>0.1</v>
      </c>
      <c r="J1401" s="734">
        <v>0.08</v>
      </c>
      <c r="K1401" s="1016"/>
    </row>
    <row r="1402" spans="1:11" ht="16.5" thickBot="1" x14ac:dyDescent="0.3">
      <c r="A1402" s="505" t="s">
        <v>200</v>
      </c>
      <c r="B1402" s="509"/>
      <c r="C1402" s="510"/>
      <c r="D1402" s="688">
        <v>9</v>
      </c>
      <c r="E1402" s="688">
        <v>10</v>
      </c>
      <c r="F1402" s="689">
        <v>9</v>
      </c>
      <c r="H1402" s="391">
        <v>0.15</v>
      </c>
      <c r="I1402" s="704">
        <v>0.17</v>
      </c>
      <c r="J1402" s="392">
        <v>0.15</v>
      </c>
      <c r="K1402" s="1016" t="s">
        <v>439</v>
      </c>
    </row>
    <row r="1403" spans="1:11" ht="16.5" thickBot="1" x14ac:dyDescent="0.3">
      <c r="A1403" s="460" t="s">
        <v>31</v>
      </c>
      <c r="B1403" s="458"/>
      <c r="C1403" s="459"/>
      <c r="D1403" s="1037"/>
      <c r="E1403" s="1037"/>
      <c r="F1403" s="1038"/>
      <c r="H1403" s="354"/>
    </row>
    <row r="1404" spans="1:11" x14ac:dyDescent="0.25">
      <c r="A1404" s="444"/>
      <c r="B1404" s="445"/>
      <c r="C1404" s="446"/>
      <c r="D1404" s="638"/>
      <c r="E1404" s="638"/>
      <c r="F1404" s="931"/>
      <c r="H1404" s="354"/>
    </row>
    <row r="1405" spans="1:11" ht="16.5" thickBot="1" x14ac:dyDescent="0.3">
      <c r="A1405" s="438" t="s">
        <v>183</v>
      </c>
      <c r="B1405" s="439" t="s">
        <v>38</v>
      </c>
      <c r="C1405" s="440"/>
      <c r="D1405" s="614">
        <v>25</v>
      </c>
      <c r="E1405" s="614">
        <v>27</v>
      </c>
      <c r="F1405" s="666">
        <v>25</v>
      </c>
      <c r="H1405" s="343"/>
      <c r="I1405" s="343"/>
      <c r="J1405" s="343"/>
    </row>
    <row r="1406" spans="1:11" ht="16.5" thickBot="1" x14ac:dyDescent="0.3">
      <c r="A1406" s="438"/>
      <c r="B1406" s="439"/>
      <c r="C1406" s="440"/>
      <c r="D1406" s="614"/>
      <c r="E1406" s="614"/>
      <c r="F1406" s="666"/>
      <c r="H1406" s="1807" t="s">
        <v>196</v>
      </c>
      <c r="I1406" s="1808"/>
      <c r="J1406" s="1809"/>
      <c r="K1406" s="390"/>
    </row>
    <row r="1407" spans="1:11" ht="16.5" thickBot="1" x14ac:dyDescent="0.3">
      <c r="A1407" s="438" t="s">
        <v>95</v>
      </c>
      <c r="B1407" s="439"/>
      <c r="C1407" s="440"/>
      <c r="D1407" s="614"/>
      <c r="E1407" s="614"/>
      <c r="F1407" s="666"/>
      <c r="H1407" s="1791" t="s">
        <v>5</v>
      </c>
      <c r="I1407" s="1782" t="s">
        <v>6</v>
      </c>
      <c r="J1407" s="1805" t="s">
        <v>283</v>
      </c>
      <c r="K1407" s="390"/>
    </row>
    <row r="1408" spans="1:11" x14ac:dyDescent="0.25">
      <c r="A1408" s="455" t="s">
        <v>64</v>
      </c>
      <c r="B1408" s="439" t="s">
        <v>38</v>
      </c>
      <c r="C1408" s="440"/>
      <c r="D1408" s="614">
        <v>7</v>
      </c>
      <c r="E1408" s="614">
        <v>8</v>
      </c>
      <c r="F1408" s="666">
        <v>7</v>
      </c>
      <c r="H1408" s="361">
        <v>0.11</v>
      </c>
      <c r="I1408" s="1788">
        <v>0.13</v>
      </c>
      <c r="J1408" s="362">
        <v>0.11</v>
      </c>
      <c r="K1408" s="1016"/>
    </row>
    <row r="1409" spans="1:12" x14ac:dyDescent="0.25">
      <c r="A1409" s="455" t="s">
        <v>65</v>
      </c>
      <c r="B1409" s="439" t="s">
        <v>38</v>
      </c>
      <c r="C1409" s="440"/>
      <c r="D1409" s="614">
        <v>5</v>
      </c>
      <c r="E1409" s="614">
        <v>5</v>
      </c>
      <c r="F1409" s="666">
        <v>5</v>
      </c>
      <c r="H1409" s="731">
        <v>0.08</v>
      </c>
      <c r="I1409" s="1783">
        <v>0.08</v>
      </c>
      <c r="J1409" s="733">
        <v>0.08</v>
      </c>
      <c r="K1409" s="1016"/>
    </row>
    <row r="1410" spans="1:12" ht="16.5" thickBot="1" x14ac:dyDescent="0.3">
      <c r="A1410" s="455" t="s">
        <v>66</v>
      </c>
      <c r="B1410" s="439" t="s">
        <v>38</v>
      </c>
      <c r="C1410" s="440"/>
      <c r="D1410" s="614">
        <v>4</v>
      </c>
      <c r="E1410" s="614">
        <v>4</v>
      </c>
      <c r="F1410" s="666">
        <v>4</v>
      </c>
      <c r="H1410" s="732">
        <v>0.06</v>
      </c>
      <c r="I1410" s="1790">
        <v>0.06</v>
      </c>
      <c r="J1410" s="734">
        <v>0.06</v>
      </c>
      <c r="K1410" s="1016"/>
    </row>
    <row r="1411" spans="1:12" ht="16.5" thickBot="1" x14ac:dyDescent="0.3">
      <c r="A1411" s="505" t="s">
        <v>201</v>
      </c>
      <c r="B1411" s="509"/>
      <c r="C1411" s="510"/>
      <c r="D1411" s="688">
        <v>16</v>
      </c>
      <c r="E1411" s="688">
        <v>17</v>
      </c>
      <c r="F1411" s="689">
        <v>16</v>
      </c>
      <c r="H1411" s="391">
        <v>0.25</v>
      </c>
      <c r="I1411" s="704">
        <v>0.27</v>
      </c>
      <c r="J1411" s="392">
        <v>0.25</v>
      </c>
      <c r="K1411" s="1016" t="s">
        <v>440</v>
      </c>
    </row>
    <row r="1412" spans="1:12" ht="16.5" thickBot="1" x14ac:dyDescent="0.3">
      <c r="A1412" s="505" t="s">
        <v>199</v>
      </c>
      <c r="B1412" s="509"/>
      <c r="C1412" s="510"/>
      <c r="D1412" s="688">
        <v>25</v>
      </c>
      <c r="E1412" s="688">
        <v>27</v>
      </c>
      <c r="F1412" s="689">
        <v>25</v>
      </c>
      <c r="H1412" s="391">
        <v>0.4</v>
      </c>
      <c r="I1412" s="704">
        <v>0.44</v>
      </c>
      <c r="J1412" s="392">
        <v>0.4</v>
      </c>
      <c r="K1412" s="730" t="s">
        <v>443</v>
      </c>
    </row>
    <row r="1413" spans="1:12" x14ac:dyDescent="0.25">
      <c r="A1413" s="435"/>
      <c r="B1413" s="436"/>
      <c r="C1413" s="437"/>
      <c r="D1413" s="637"/>
      <c r="E1413" s="637"/>
      <c r="F1413" s="680"/>
      <c r="H1413" s="354"/>
    </row>
    <row r="1414" spans="1:12" x14ac:dyDescent="0.25">
      <c r="A1414" s="438" t="s">
        <v>40</v>
      </c>
      <c r="B1414" s="439" t="s">
        <v>36</v>
      </c>
      <c r="C1414" s="462"/>
      <c r="D1414" s="604">
        <v>35</v>
      </c>
      <c r="E1414" s="604">
        <v>35</v>
      </c>
      <c r="F1414" s="666">
        <v>35</v>
      </c>
      <c r="H1414" s="978"/>
      <c r="I1414" s="978"/>
      <c r="J1414" s="978"/>
      <c r="K1414" s="390"/>
      <c r="L1414" s="354"/>
    </row>
    <row r="1415" spans="1:12" x14ac:dyDescent="0.25">
      <c r="A1415" s="438"/>
      <c r="B1415" s="439" t="s">
        <v>37</v>
      </c>
      <c r="C1415" s="462"/>
      <c r="D1415" s="604">
        <v>35</v>
      </c>
      <c r="E1415" s="604">
        <v>35</v>
      </c>
      <c r="F1415" s="666">
        <v>35</v>
      </c>
      <c r="H1415" s="354"/>
      <c r="I1415" s="354"/>
      <c r="J1415" s="354"/>
      <c r="K1415" s="371"/>
      <c r="L1415" s="354"/>
    </row>
    <row r="1416" spans="1:12" x14ac:dyDescent="0.25">
      <c r="A1416" s="438" t="s">
        <v>42</v>
      </c>
      <c r="B1416" s="439" t="s">
        <v>36</v>
      </c>
      <c r="C1416" s="462"/>
      <c r="D1416" s="604">
        <v>10.5</v>
      </c>
      <c r="E1416" s="604">
        <v>10.5</v>
      </c>
      <c r="F1416" s="666">
        <v>10.5</v>
      </c>
    </row>
    <row r="1417" spans="1:12" x14ac:dyDescent="0.25">
      <c r="A1417" s="438"/>
      <c r="B1417" s="439" t="s">
        <v>37</v>
      </c>
      <c r="C1417" s="462"/>
      <c r="D1417" s="604">
        <v>10.5</v>
      </c>
      <c r="E1417" s="604">
        <v>10.5</v>
      </c>
      <c r="F1417" s="666">
        <v>10.5</v>
      </c>
    </row>
    <row r="1418" spans="1:12" ht="16.5" thickBot="1" x14ac:dyDescent="0.3">
      <c r="A1418" s="448"/>
      <c r="B1418" s="449"/>
      <c r="C1418" s="450"/>
      <c r="D1418" s="496"/>
      <c r="E1418" s="496"/>
      <c r="F1418" s="2184"/>
    </row>
    <row r="1419" spans="1:12" ht="16.5" thickBot="1" x14ac:dyDescent="0.3">
      <c r="A1419" s="1767" t="s">
        <v>234</v>
      </c>
      <c r="B1419" s="1766"/>
      <c r="C1419" s="521"/>
      <c r="D1419" s="2182"/>
      <c r="E1419" s="2182"/>
      <c r="F1419" s="2183"/>
    </row>
    <row r="1420" spans="1:12" x14ac:dyDescent="0.25">
      <c r="A1420" s="736"/>
      <c r="B1420" s="476"/>
      <c r="C1420" s="477"/>
      <c r="D1420" s="478"/>
      <c r="E1420" s="478"/>
      <c r="F1420" s="2174"/>
    </row>
    <row r="1421" spans="1:12" ht="16.5" thickBot="1" x14ac:dyDescent="0.3">
      <c r="A1421" s="750" t="s">
        <v>345</v>
      </c>
      <c r="B1421" s="479"/>
      <c r="C1421" s="748"/>
      <c r="D1421" s="749"/>
      <c r="E1421" s="749"/>
      <c r="F1421" s="1424"/>
      <c r="H1421" s="354"/>
    </row>
    <row r="1422" spans="1:12" x14ac:dyDescent="0.25">
      <c r="A1422" s="1810" t="s">
        <v>130</v>
      </c>
      <c r="B1422" s="432" t="s">
        <v>2</v>
      </c>
      <c r="C1422" s="1813" t="s">
        <v>131</v>
      </c>
      <c r="D1422" s="2160" t="s">
        <v>539</v>
      </c>
      <c r="E1422" s="2161"/>
      <c r="F1422" s="2162"/>
      <c r="H1422" s="354"/>
    </row>
    <row r="1423" spans="1:12" x14ac:dyDescent="0.25">
      <c r="A1423" s="1811"/>
      <c r="B1423" s="433" t="s">
        <v>3</v>
      </c>
      <c r="C1423" s="1814"/>
      <c r="D1423" s="2163" t="s">
        <v>5</v>
      </c>
      <c r="E1423" s="2163" t="s">
        <v>6</v>
      </c>
      <c r="F1423" s="2164" t="s">
        <v>283</v>
      </c>
      <c r="H1423" s="354"/>
    </row>
    <row r="1424" spans="1:12" ht="16.5" thickBot="1" x14ac:dyDescent="0.3">
      <c r="A1424" s="1812"/>
      <c r="B1424" s="434" t="s">
        <v>4</v>
      </c>
      <c r="C1424" s="1815"/>
      <c r="D1424" s="2165"/>
      <c r="E1424" s="2165"/>
      <c r="F1424" s="2166"/>
      <c r="H1424" s="354"/>
    </row>
    <row r="1425" spans="1:11" x14ac:dyDescent="0.25">
      <c r="A1425" s="438"/>
      <c r="B1425" s="439"/>
      <c r="C1425" s="440"/>
      <c r="D1425" s="508"/>
      <c r="E1425" s="508"/>
      <c r="F1425" s="2204"/>
      <c r="H1425" s="354"/>
    </row>
    <row r="1426" spans="1:11" ht="16.5" thickBot="1" x14ac:dyDescent="0.3">
      <c r="A1426" s="438" t="s">
        <v>49</v>
      </c>
      <c r="B1426" s="439" t="s">
        <v>38</v>
      </c>
      <c r="C1426" s="440"/>
      <c r="D1426" s="614">
        <v>24</v>
      </c>
      <c r="E1426" s="614">
        <v>28</v>
      </c>
      <c r="F1426" s="666">
        <v>25</v>
      </c>
      <c r="H1426" s="334"/>
      <c r="I1426" s="334"/>
      <c r="J1426" s="334"/>
    </row>
    <row r="1427" spans="1:11" ht="16.5" thickBot="1" x14ac:dyDescent="0.3">
      <c r="A1427" s="438"/>
      <c r="B1427" s="439"/>
      <c r="C1427" s="440"/>
      <c r="D1427" s="614"/>
      <c r="E1427" s="614"/>
      <c r="F1427" s="666"/>
      <c r="H1427" s="1807" t="s">
        <v>196</v>
      </c>
      <c r="I1427" s="1808"/>
      <c r="J1427" s="1809"/>
      <c r="K1427" s="390"/>
    </row>
    <row r="1428" spans="1:11" ht="16.5" thickBot="1" x14ac:dyDescent="0.3">
      <c r="A1428" s="438" t="s">
        <v>94</v>
      </c>
      <c r="B1428" s="439"/>
      <c r="C1428" s="440"/>
      <c r="D1428" s="614"/>
      <c r="E1428" s="614"/>
      <c r="F1428" s="666"/>
      <c r="H1428" s="1791" t="s">
        <v>5</v>
      </c>
      <c r="I1428" s="1782" t="s">
        <v>6</v>
      </c>
      <c r="J1428" s="1805" t="s">
        <v>283</v>
      </c>
      <c r="K1428" s="390"/>
    </row>
    <row r="1429" spans="1:11" x14ac:dyDescent="0.25">
      <c r="A1429" s="455" t="s">
        <v>65</v>
      </c>
      <c r="B1429" s="439" t="s">
        <v>38</v>
      </c>
      <c r="C1429" s="440"/>
      <c r="D1429" s="614">
        <v>5</v>
      </c>
      <c r="E1429" s="614">
        <v>6</v>
      </c>
      <c r="F1429" s="666">
        <v>6</v>
      </c>
      <c r="H1429" s="361">
        <v>0.08</v>
      </c>
      <c r="I1429" s="1788">
        <v>0.1</v>
      </c>
      <c r="J1429" s="362">
        <v>0.09</v>
      </c>
      <c r="K1429" s="1016"/>
    </row>
    <row r="1430" spans="1:11" x14ac:dyDescent="0.25">
      <c r="A1430" s="455" t="s">
        <v>66</v>
      </c>
      <c r="B1430" s="439" t="s">
        <v>38</v>
      </c>
      <c r="C1430" s="440"/>
      <c r="D1430" s="614">
        <v>18</v>
      </c>
      <c r="E1430" s="614">
        <v>21</v>
      </c>
      <c r="F1430" s="666">
        <v>18</v>
      </c>
      <c r="H1430" s="731">
        <v>0.28000000000000003</v>
      </c>
      <c r="I1430" s="1783">
        <v>0.33</v>
      </c>
      <c r="J1430" s="733">
        <v>0.28000000000000003</v>
      </c>
      <c r="K1430" s="1016"/>
    </row>
    <row r="1431" spans="1:11" ht="16.5" thickBot="1" x14ac:dyDescent="0.3">
      <c r="A1431" s="455" t="s">
        <v>63</v>
      </c>
      <c r="B1431" s="439" t="s">
        <v>38</v>
      </c>
      <c r="C1431" s="440"/>
      <c r="D1431" s="609">
        <v>1</v>
      </c>
      <c r="E1431" s="609">
        <v>1</v>
      </c>
      <c r="F1431" s="666">
        <v>1</v>
      </c>
      <c r="H1431" s="732">
        <v>0.02</v>
      </c>
      <c r="I1431" s="1790">
        <v>0.02</v>
      </c>
      <c r="J1431" s="734">
        <v>0.02</v>
      </c>
      <c r="K1431" s="1016"/>
    </row>
    <row r="1432" spans="1:11" ht="16.5" thickBot="1" x14ac:dyDescent="0.3">
      <c r="A1432" s="505" t="s">
        <v>200</v>
      </c>
      <c r="B1432" s="511"/>
      <c r="C1432" s="512"/>
      <c r="D1432" s="688">
        <v>24</v>
      </c>
      <c r="E1432" s="688">
        <v>28</v>
      </c>
      <c r="F1432" s="689">
        <v>25</v>
      </c>
      <c r="H1432" s="391">
        <v>0.38</v>
      </c>
      <c r="I1432" s="704">
        <v>0.45</v>
      </c>
      <c r="J1432" s="392">
        <v>0.39</v>
      </c>
      <c r="K1432" s="1016" t="s">
        <v>441</v>
      </c>
    </row>
    <row r="1433" spans="1:11" ht="16.5" thickBot="1" x14ac:dyDescent="0.3">
      <c r="A1433" s="460" t="s">
        <v>31</v>
      </c>
      <c r="B1433" s="458"/>
      <c r="C1433" s="459"/>
      <c r="D1433" s="670"/>
      <c r="E1433" s="670"/>
      <c r="F1433" s="676"/>
      <c r="H1433" s="354"/>
    </row>
    <row r="1434" spans="1:11" x14ac:dyDescent="0.25">
      <c r="A1434" s="444"/>
      <c r="B1434" s="445"/>
      <c r="C1434" s="446"/>
      <c r="D1434" s="630"/>
      <c r="E1434" s="630"/>
      <c r="F1434" s="765"/>
      <c r="H1434" s="354"/>
    </row>
    <row r="1435" spans="1:11" ht="16.5" thickBot="1" x14ac:dyDescent="0.3">
      <c r="A1435" s="438" t="s">
        <v>50</v>
      </c>
      <c r="B1435" s="439" t="s">
        <v>38</v>
      </c>
      <c r="C1435" s="440"/>
      <c r="D1435" s="639">
        <v>6</v>
      </c>
      <c r="E1435" s="639">
        <v>7</v>
      </c>
      <c r="F1435" s="666">
        <v>5</v>
      </c>
      <c r="H1435" s="334"/>
      <c r="I1435" s="334"/>
      <c r="J1435" s="334"/>
    </row>
    <row r="1436" spans="1:11" ht="16.5" thickBot="1" x14ac:dyDescent="0.3">
      <c r="A1436" s="438"/>
      <c r="B1436" s="439"/>
      <c r="C1436" s="440"/>
      <c r="D1436" s="614"/>
      <c r="E1436" s="614"/>
      <c r="F1436" s="666"/>
      <c r="H1436" s="1807" t="s">
        <v>196</v>
      </c>
      <c r="I1436" s="1808"/>
      <c r="J1436" s="1809"/>
      <c r="K1436" s="390"/>
    </row>
    <row r="1437" spans="1:11" ht="16.5" thickBot="1" x14ac:dyDescent="0.3">
      <c r="A1437" s="438" t="s">
        <v>95</v>
      </c>
      <c r="B1437" s="439"/>
      <c r="C1437" s="440"/>
      <c r="D1437" s="614"/>
      <c r="E1437" s="614"/>
      <c r="F1437" s="666"/>
      <c r="H1437" s="1791" t="s">
        <v>5</v>
      </c>
      <c r="I1437" s="1782" t="s">
        <v>6</v>
      </c>
      <c r="J1437" s="1805" t="s">
        <v>283</v>
      </c>
      <c r="K1437" s="390"/>
    </row>
    <row r="1438" spans="1:11" x14ac:dyDescent="0.25">
      <c r="A1438" s="455" t="s">
        <v>64</v>
      </c>
      <c r="B1438" s="439" t="s">
        <v>38</v>
      </c>
      <c r="C1438" s="440"/>
      <c r="D1438" s="609">
        <v>1</v>
      </c>
      <c r="E1438" s="609">
        <v>1</v>
      </c>
      <c r="F1438" s="666">
        <v>1</v>
      </c>
      <c r="H1438" s="361">
        <v>0.02</v>
      </c>
      <c r="I1438" s="1788">
        <v>0.02</v>
      </c>
      <c r="J1438" s="362">
        <v>0.02</v>
      </c>
      <c r="K1438" s="1016"/>
    </row>
    <row r="1439" spans="1:11" x14ac:dyDescent="0.25">
      <c r="A1439" s="455" t="s">
        <v>68</v>
      </c>
      <c r="B1439" s="439" t="s">
        <v>38</v>
      </c>
      <c r="C1439" s="440"/>
      <c r="D1439" s="609">
        <v>0.5</v>
      </c>
      <c r="E1439" s="610">
        <v>1</v>
      </c>
      <c r="F1439" s="666">
        <v>0.5</v>
      </c>
      <c r="H1439" s="731">
        <v>0.01</v>
      </c>
      <c r="I1439" s="1783">
        <v>0.02</v>
      </c>
      <c r="J1439" s="733">
        <v>0.01</v>
      </c>
      <c r="K1439" s="1016"/>
    </row>
    <row r="1440" spans="1:11" ht="16.5" thickBot="1" x14ac:dyDescent="0.3">
      <c r="A1440" s="455" t="s">
        <v>69</v>
      </c>
      <c r="B1440" s="439" t="s">
        <v>38</v>
      </c>
      <c r="C1440" s="440"/>
      <c r="D1440" s="609">
        <v>4.5</v>
      </c>
      <c r="E1440" s="610">
        <v>5</v>
      </c>
      <c r="F1440" s="666">
        <v>3.5</v>
      </c>
      <c r="H1440" s="732">
        <v>7.0000000000000007E-2</v>
      </c>
      <c r="I1440" s="1790">
        <v>0.08</v>
      </c>
      <c r="J1440" s="734">
        <v>0.06</v>
      </c>
      <c r="K1440" s="1016"/>
    </row>
    <row r="1441" spans="1:13" ht="16.5" thickBot="1" x14ac:dyDescent="0.3">
      <c r="A1441" s="505" t="s">
        <v>201</v>
      </c>
      <c r="B1441" s="511"/>
      <c r="C1441" s="512"/>
      <c r="D1441" s="688">
        <v>6</v>
      </c>
      <c r="E1441" s="688">
        <v>7</v>
      </c>
      <c r="F1441" s="689">
        <v>5</v>
      </c>
      <c r="H1441" s="391">
        <v>0.1</v>
      </c>
      <c r="I1441" s="704">
        <v>0.12</v>
      </c>
      <c r="J1441" s="392">
        <v>0.09</v>
      </c>
      <c r="K1441" s="1016" t="s">
        <v>442</v>
      </c>
    </row>
    <row r="1442" spans="1:13" ht="16.5" thickBot="1" x14ac:dyDescent="0.3">
      <c r="A1442" s="505" t="s">
        <v>199</v>
      </c>
      <c r="B1442" s="511"/>
      <c r="C1442" s="512"/>
      <c r="D1442" s="688">
        <v>30</v>
      </c>
      <c r="E1442" s="688">
        <v>35</v>
      </c>
      <c r="F1442" s="689">
        <v>30</v>
      </c>
      <c r="H1442" s="391">
        <v>0.48</v>
      </c>
      <c r="I1442" s="704">
        <v>0.56999999999999995</v>
      </c>
      <c r="J1442" s="392">
        <v>0.48</v>
      </c>
      <c r="K1442" s="730" t="s">
        <v>443</v>
      </c>
    </row>
    <row r="1443" spans="1:13" x14ac:dyDescent="0.25">
      <c r="A1443" s="435"/>
      <c r="B1443" s="436"/>
      <c r="C1443" s="437"/>
      <c r="D1443" s="613"/>
      <c r="E1443" s="613"/>
      <c r="F1443" s="645"/>
    </row>
    <row r="1444" spans="1:13" x14ac:dyDescent="0.25">
      <c r="A1444" s="438" t="s">
        <v>40</v>
      </c>
      <c r="B1444" s="439" t="s">
        <v>36</v>
      </c>
      <c r="C1444" s="440"/>
      <c r="D1444" s="604">
        <v>0</v>
      </c>
      <c r="E1444" s="610">
        <v>0</v>
      </c>
      <c r="F1444" s="666">
        <v>0</v>
      </c>
      <c r="H1444" s="978"/>
      <c r="I1444" s="978"/>
      <c r="J1444" s="978"/>
      <c r="K1444" s="390"/>
      <c r="L1444" s="354"/>
      <c r="M1444" s="354"/>
    </row>
    <row r="1445" spans="1:13" x14ac:dyDescent="0.25">
      <c r="A1445" s="438"/>
      <c r="B1445" s="439" t="s">
        <v>37</v>
      </c>
      <c r="C1445" s="440"/>
      <c r="D1445" s="604">
        <v>0</v>
      </c>
      <c r="E1445" s="604">
        <v>0</v>
      </c>
      <c r="F1445" s="666">
        <v>0</v>
      </c>
      <c r="H1445" s="354"/>
      <c r="I1445" s="354"/>
      <c r="J1445" s="354"/>
      <c r="K1445" s="371"/>
      <c r="L1445" s="354"/>
      <c r="M1445" s="354"/>
    </row>
    <row r="1446" spans="1:13" x14ac:dyDescent="0.25">
      <c r="A1446" s="438" t="s">
        <v>42</v>
      </c>
      <c r="B1446" s="439" t="s">
        <v>36</v>
      </c>
      <c r="C1446" s="440"/>
      <c r="D1446" s="604">
        <v>10.4</v>
      </c>
      <c r="E1446" s="604">
        <v>10.5</v>
      </c>
      <c r="F1446" s="666">
        <v>10.4</v>
      </c>
    </row>
    <row r="1447" spans="1:13" x14ac:dyDescent="0.25">
      <c r="A1447" s="438"/>
      <c r="B1447" s="439" t="s">
        <v>37</v>
      </c>
      <c r="C1447" s="440"/>
      <c r="D1447" s="604">
        <v>10.4</v>
      </c>
      <c r="E1447" s="604">
        <v>10.5</v>
      </c>
      <c r="F1447" s="666">
        <v>10.4</v>
      </c>
    </row>
    <row r="1448" spans="1:13" ht="16.5" thickBot="1" x14ac:dyDescent="0.3">
      <c r="A1448" s="448"/>
      <c r="B1448" s="449"/>
      <c r="C1448" s="450"/>
      <c r="D1448" s="496"/>
      <c r="E1448" s="496"/>
      <c r="F1448" s="2184"/>
    </row>
    <row r="1449" spans="1:13" ht="16.5" thickBot="1" x14ac:dyDescent="0.3">
      <c r="A1449" s="473" t="s">
        <v>234</v>
      </c>
      <c r="B1449" s="520"/>
      <c r="C1449" s="521"/>
      <c r="D1449" s="2182"/>
      <c r="E1449" s="2182"/>
      <c r="F1449" s="2183"/>
    </row>
    <row r="1450" spans="1:13" x14ac:dyDescent="0.25">
      <c r="A1450" s="736"/>
      <c r="B1450" s="381"/>
      <c r="C1450" s="371"/>
      <c r="D1450" s="383"/>
      <c r="E1450" s="383"/>
      <c r="F1450" s="2169"/>
    </row>
    <row r="1451" spans="1:13" ht="16.5" thickBot="1" x14ac:dyDescent="0.3">
      <c r="A1451" s="750" t="s">
        <v>342</v>
      </c>
      <c r="B1451" s="381"/>
      <c r="C1451" s="371"/>
      <c r="D1451" s="383"/>
      <c r="E1451" s="383"/>
      <c r="F1451" s="2169"/>
    </row>
    <row r="1452" spans="1:13" x14ac:dyDescent="0.25">
      <c r="A1452" s="1810" t="s">
        <v>130</v>
      </c>
      <c r="B1452" s="432" t="s">
        <v>2</v>
      </c>
      <c r="C1452" s="1813" t="s">
        <v>131</v>
      </c>
      <c r="D1452" s="2160" t="s">
        <v>539</v>
      </c>
      <c r="E1452" s="2161"/>
      <c r="F1452" s="2162"/>
    </row>
    <row r="1453" spans="1:13" x14ac:dyDescent="0.25">
      <c r="A1453" s="1811"/>
      <c r="B1453" s="433" t="s">
        <v>3</v>
      </c>
      <c r="C1453" s="1814"/>
      <c r="D1453" s="2163" t="s">
        <v>5</v>
      </c>
      <c r="E1453" s="2163" t="s">
        <v>6</v>
      </c>
      <c r="F1453" s="2164" t="s">
        <v>283</v>
      </c>
    </row>
    <row r="1454" spans="1:13" ht="16.5" thickBot="1" x14ac:dyDescent="0.3">
      <c r="A1454" s="1812"/>
      <c r="B1454" s="434" t="s">
        <v>4</v>
      </c>
      <c r="C1454" s="1815"/>
      <c r="D1454" s="2165"/>
      <c r="E1454" s="2165"/>
      <c r="F1454" s="2166"/>
    </row>
    <row r="1455" spans="1:13" x14ac:dyDescent="0.25">
      <c r="A1455" s="438" t="s">
        <v>436</v>
      </c>
      <c r="B1455" s="439" t="s">
        <v>38</v>
      </c>
      <c r="C1455" s="440"/>
      <c r="D1455" s="614">
        <v>6</v>
      </c>
      <c r="E1455" s="614">
        <v>8</v>
      </c>
      <c r="F1455" s="666">
        <v>8</v>
      </c>
      <c r="H1455" s="1799"/>
      <c r="I1455" s="1799"/>
      <c r="J1455" s="1799"/>
      <c r="K1455" s="730"/>
    </row>
    <row r="1456" spans="1:13" x14ac:dyDescent="0.25">
      <c r="A1456" s="438" t="s">
        <v>10</v>
      </c>
      <c r="B1456" s="439" t="s">
        <v>38</v>
      </c>
      <c r="C1456" s="440"/>
      <c r="D1456" s="610">
        <v>6</v>
      </c>
      <c r="E1456" s="610">
        <v>7</v>
      </c>
      <c r="F1456" s="666">
        <v>7</v>
      </c>
      <c r="H1456" s="363"/>
      <c r="I1456" s="363"/>
      <c r="J1456" s="363"/>
      <c r="K1456" s="371"/>
    </row>
    <row r="1457" spans="1:12" x14ac:dyDescent="0.25">
      <c r="A1457" s="438"/>
      <c r="B1457" s="439"/>
      <c r="C1457" s="440"/>
      <c r="D1457" s="614"/>
      <c r="E1457" s="614"/>
      <c r="F1457" s="666"/>
      <c r="H1457" s="354"/>
      <c r="I1457" s="354"/>
      <c r="J1457" s="354"/>
      <c r="K1457" s="371"/>
    </row>
    <row r="1458" spans="1:12" x14ac:dyDescent="0.25">
      <c r="A1458" s="438" t="s">
        <v>103</v>
      </c>
      <c r="B1458" s="439"/>
      <c r="C1458" s="440"/>
      <c r="D1458" s="614"/>
      <c r="E1458" s="614"/>
      <c r="F1458" s="666"/>
      <c r="H1458" s="354"/>
      <c r="I1458" s="354"/>
      <c r="J1458" s="354"/>
      <c r="K1458" s="371"/>
    </row>
    <row r="1459" spans="1:12" x14ac:dyDescent="0.25">
      <c r="A1459" s="526" t="s">
        <v>64</v>
      </c>
      <c r="B1459" s="439" t="s">
        <v>38</v>
      </c>
      <c r="C1459" s="440"/>
      <c r="D1459" s="610">
        <v>6</v>
      </c>
      <c r="E1459" s="610">
        <v>7</v>
      </c>
      <c r="F1459" s="666">
        <v>7</v>
      </c>
      <c r="H1459" s="354"/>
      <c r="I1459" s="354"/>
      <c r="J1459" s="354"/>
      <c r="K1459" s="371"/>
    </row>
    <row r="1460" spans="1:12" ht="16.5" thickBot="1" x14ac:dyDescent="0.3">
      <c r="A1460" s="535"/>
      <c r="B1460" s="442"/>
      <c r="C1460" s="443"/>
      <c r="D1460" s="616"/>
      <c r="E1460" s="616"/>
      <c r="F1460" s="677"/>
      <c r="H1460" s="354"/>
      <c r="I1460" s="354"/>
      <c r="J1460" s="354"/>
      <c r="K1460" s="371"/>
    </row>
    <row r="1461" spans="1:12" ht="16.5" thickBot="1" x14ac:dyDescent="0.3">
      <c r="A1461" s="460" t="s">
        <v>31</v>
      </c>
      <c r="B1461" s="458"/>
      <c r="C1461" s="459"/>
      <c r="D1461" s="670"/>
      <c r="E1461" s="670"/>
      <c r="F1461" s="1649"/>
      <c r="H1461" s="354"/>
      <c r="I1461" s="354"/>
      <c r="J1461" s="354"/>
      <c r="K1461" s="371"/>
    </row>
    <row r="1462" spans="1:12" x14ac:dyDescent="0.25">
      <c r="A1462" s="444"/>
      <c r="B1462" s="445"/>
      <c r="C1462" s="446"/>
      <c r="D1462" s="632"/>
      <c r="E1462" s="632"/>
      <c r="F1462" s="678"/>
      <c r="H1462" s="354"/>
      <c r="I1462" s="354"/>
      <c r="J1462" s="354"/>
      <c r="K1462" s="371"/>
    </row>
    <row r="1463" spans="1:12" ht="16.5" thickBot="1" x14ac:dyDescent="0.3">
      <c r="A1463" s="438" t="s">
        <v>12</v>
      </c>
      <c r="B1463" s="439" t="s">
        <v>38</v>
      </c>
      <c r="C1463" s="440"/>
      <c r="D1463" s="614">
        <v>16</v>
      </c>
      <c r="E1463" s="614">
        <v>22</v>
      </c>
      <c r="F1463" s="666">
        <v>22</v>
      </c>
      <c r="H1463" s="363"/>
      <c r="I1463" s="363"/>
      <c r="J1463" s="363"/>
      <c r="K1463" s="371"/>
    </row>
    <row r="1464" spans="1:12" ht="16.5" thickBot="1" x14ac:dyDescent="0.3">
      <c r="A1464" s="438"/>
      <c r="B1464" s="439"/>
      <c r="C1464" s="440"/>
      <c r="D1464" s="614"/>
      <c r="E1464" s="614"/>
      <c r="F1464" s="666"/>
      <c r="H1464" s="1807" t="s">
        <v>196</v>
      </c>
      <c r="I1464" s="1808"/>
      <c r="J1464" s="1809"/>
      <c r="K1464" s="390"/>
    </row>
    <row r="1465" spans="1:12" ht="16.5" thickBot="1" x14ac:dyDescent="0.3">
      <c r="A1465" s="438" t="s">
        <v>95</v>
      </c>
      <c r="B1465" s="439"/>
      <c r="C1465" s="440"/>
      <c r="D1465" s="614"/>
      <c r="E1465" s="614"/>
      <c r="F1465" s="666"/>
      <c r="H1465" s="1791" t="s">
        <v>5</v>
      </c>
      <c r="I1465" s="1782" t="s">
        <v>6</v>
      </c>
      <c r="J1465" s="1805" t="s">
        <v>283</v>
      </c>
      <c r="K1465" s="390"/>
    </row>
    <row r="1466" spans="1:12" x14ac:dyDescent="0.25">
      <c r="A1466" s="526" t="s">
        <v>64</v>
      </c>
      <c r="B1466" s="439" t="s">
        <v>38</v>
      </c>
      <c r="C1466" s="440"/>
      <c r="D1466" s="614">
        <v>4</v>
      </c>
      <c r="E1466" s="614">
        <v>4</v>
      </c>
      <c r="F1466" s="666">
        <v>4</v>
      </c>
      <c r="H1466" s="361">
        <v>0.06</v>
      </c>
      <c r="I1466" s="1788">
        <v>0.06</v>
      </c>
      <c r="J1466" s="362">
        <v>0.06</v>
      </c>
      <c r="K1466" s="1016"/>
    </row>
    <row r="1467" spans="1:12" x14ac:dyDescent="0.25">
      <c r="A1467" s="526" t="s">
        <v>65</v>
      </c>
      <c r="B1467" s="439" t="s">
        <v>38</v>
      </c>
      <c r="C1467" s="440"/>
      <c r="D1467" s="614">
        <v>9</v>
      </c>
      <c r="E1467" s="614">
        <v>11</v>
      </c>
      <c r="F1467" s="666">
        <v>11</v>
      </c>
      <c r="H1467" s="731">
        <v>0.14000000000000001</v>
      </c>
      <c r="I1467" s="1783">
        <v>0.17</v>
      </c>
      <c r="J1467" s="733">
        <v>0.17</v>
      </c>
      <c r="K1467" s="1016"/>
    </row>
    <row r="1468" spans="1:12" x14ac:dyDescent="0.25">
      <c r="A1468" s="526" t="s">
        <v>66</v>
      </c>
      <c r="B1468" s="439" t="s">
        <v>38</v>
      </c>
      <c r="C1468" s="440"/>
      <c r="D1468" s="614">
        <v>4</v>
      </c>
      <c r="E1468" s="614">
        <v>5</v>
      </c>
      <c r="F1468" s="666">
        <v>6</v>
      </c>
      <c r="H1468" s="731">
        <v>0.06</v>
      </c>
      <c r="I1468" s="1783">
        <v>0.08</v>
      </c>
      <c r="J1468" s="733">
        <v>0.09</v>
      </c>
      <c r="K1468" s="1016"/>
    </row>
    <row r="1469" spans="1:12" ht="16.5" thickBot="1" x14ac:dyDescent="0.3">
      <c r="A1469" s="526" t="s">
        <v>63</v>
      </c>
      <c r="B1469" s="439" t="s">
        <v>38</v>
      </c>
      <c r="C1469" s="440"/>
      <c r="D1469" s="614">
        <v>3</v>
      </c>
      <c r="E1469" s="614">
        <v>6</v>
      </c>
      <c r="F1469" s="666">
        <v>5</v>
      </c>
      <c r="H1469" s="732">
        <v>0.05</v>
      </c>
      <c r="I1469" s="1790">
        <v>0.09</v>
      </c>
      <c r="J1469" s="734">
        <v>0.08</v>
      </c>
      <c r="K1469" s="1016"/>
    </row>
    <row r="1470" spans="1:12" ht="16.5" thickBot="1" x14ac:dyDescent="0.3">
      <c r="A1470" s="505" t="s">
        <v>199</v>
      </c>
      <c r="B1470" s="511"/>
      <c r="C1470" s="512"/>
      <c r="D1470" s="688">
        <v>20</v>
      </c>
      <c r="E1470" s="688">
        <v>26</v>
      </c>
      <c r="F1470" s="689">
        <v>26</v>
      </c>
      <c r="H1470" s="391">
        <v>0.31</v>
      </c>
      <c r="I1470" s="704">
        <v>0.4</v>
      </c>
      <c r="J1470" s="392">
        <v>0.4</v>
      </c>
      <c r="K1470" s="730" t="s">
        <v>443</v>
      </c>
      <c r="L1470" s="717"/>
    </row>
    <row r="1471" spans="1:12" ht="16.5" thickBot="1" x14ac:dyDescent="0.3">
      <c r="A1471" s="460" t="s">
        <v>31</v>
      </c>
      <c r="B1471" s="458"/>
      <c r="C1471" s="459"/>
      <c r="D1471" s="670"/>
      <c r="E1471" s="670"/>
      <c r="F1471" s="676"/>
      <c r="H1471" s="354"/>
    </row>
    <row r="1472" spans="1:12" x14ac:dyDescent="0.25">
      <c r="A1472" s="435"/>
      <c r="B1472" s="436"/>
      <c r="C1472" s="437"/>
      <c r="D1472" s="613"/>
      <c r="E1472" s="613"/>
      <c r="F1472" s="645"/>
      <c r="H1472" s="978"/>
      <c r="I1472" s="978"/>
      <c r="J1472" s="978"/>
      <c r="K1472" s="390"/>
      <c r="L1472" s="354"/>
    </row>
    <row r="1473" spans="1:12" x14ac:dyDescent="0.25">
      <c r="A1473" s="438" t="s">
        <v>40</v>
      </c>
      <c r="B1473" s="439" t="s">
        <v>36</v>
      </c>
      <c r="C1473" s="440"/>
      <c r="D1473" s="604">
        <v>35</v>
      </c>
      <c r="E1473" s="610">
        <v>35</v>
      </c>
      <c r="F1473" s="666">
        <v>35</v>
      </c>
      <c r="H1473" s="354"/>
      <c r="I1473" s="354"/>
      <c r="J1473" s="354"/>
      <c r="K1473" s="371"/>
      <c r="L1473" s="354"/>
    </row>
    <row r="1474" spans="1:12" x14ac:dyDescent="0.25">
      <c r="A1474" s="438"/>
      <c r="B1474" s="439" t="s">
        <v>37</v>
      </c>
      <c r="C1474" s="440"/>
      <c r="D1474" s="604">
        <v>0</v>
      </c>
      <c r="E1474" s="604">
        <v>0</v>
      </c>
      <c r="F1474" s="666">
        <v>0</v>
      </c>
      <c r="H1474" s="354"/>
      <c r="I1474" s="354"/>
      <c r="J1474" s="354"/>
      <c r="K1474" s="371"/>
      <c r="L1474" s="354"/>
    </row>
    <row r="1475" spans="1:12" x14ac:dyDescent="0.25">
      <c r="A1475" s="438" t="s">
        <v>51</v>
      </c>
      <c r="B1475" s="439" t="s">
        <v>36</v>
      </c>
      <c r="C1475" s="440">
        <v>1.2</v>
      </c>
      <c r="D1475" s="604">
        <v>6.3</v>
      </c>
      <c r="E1475" s="604">
        <v>6.4</v>
      </c>
      <c r="F1475" s="666">
        <v>6.3</v>
      </c>
      <c r="H1475" s="354"/>
      <c r="I1475" s="354"/>
      <c r="J1475" s="354"/>
      <c r="K1475" s="371"/>
      <c r="L1475" s="354"/>
    </row>
    <row r="1476" spans="1:12" x14ac:dyDescent="0.25">
      <c r="A1476" s="438" t="s">
        <v>52</v>
      </c>
      <c r="B1476" s="439" t="s">
        <v>37</v>
      </c>
      <c r="C1476" s="440">
        <v>2</v>
      </c>
      <c r="D1476" s="604">
        <v>10.199999999999999</v>
      </c>
      <c r="E1476" s="604">
        <v>10.3</v>
      </c>
      <c r="F1476" s="666">
        <v>10.199999999999999</v>
      </c>
      <c r="H1476" s="354"/>
      <c r="I1476" s="354"/>
      <c r="J1476" s="354"/>
      <c r="K1476" s="371"/>
      <c r="L1476" s="354"/>
    </row>
    <row r="1477" spans="1:12" ht="16.5" thickBot="1" x14ac:dyDescent="0.3">
      <c r="A1477" s="448"/>
      <c r="B1477" s="449"/>
      <c r="C1477" s="450"/>
      <c r="D1477" s="496"/>
      <c r="E1477" s="496"/>
      <c r="F1477" s="497"/>
      <c r="H1477" s="354"/>
      <c r="I1477" s="354"/>
      <c r="J1477" s="354"/>
      <c r="K1477" s="371"/>
      <c r="L1477" s="354"/>
    </row>
    <row r="1478" spans="1:12" ht="16.5" thickBot="1" x14ac:dyDescent="0.3">
      <c r="A1478" s="473" t="s">
        <v>234</v>
      </c>
      <c r="B1478" s="520"/>
      <c r="C1478" s="521"/>
      <c r="D1478" s="2182"/>
      <c r="E1478" s="2182"/>
      <c r="F1478" s="2183"/>
      <c r="H1478" s="354"/>
      <c r="I1478" s="354"/>
      <c r="J1478" s="354"/>
      <c r="K1478" s="371"/>
      <c r="L1478" s="354"/>
    </row>
    <row r="1479" spans="1:12" ht="16.5" thickBot="1" x14ac:dyDescent="0.3">
      <c r="A1479" s="566"/>
      <c r="B1479" s="567"/>
      <c r="C1479" s="568"/>
      <c r="D1479" s="2205"/>
      <c r="E1479" s="2205"/>
      <c r="F1479" s="2206"/>
      <c r="H1479" s="354"/>
      <c r="I1479" s="354"/>
      <c r="J1479" s="354"/>
      <c r="K1479" s="371"/>
      <c r="L1479" s="354"/>
    </row>
    <row r="1480" spans="1:12" ht="16.5" thickBot="1" x14ac:dyDescent="0.3">
      <c r="A1480" s="461" t="s">
        <v>461</v>
      </c>
      <c r="B1480" s="751"/>
      <c r="C1480" s="752"/>
      <c r="D1480" s="752"/>
      <c r="E1480" s="752"/>
      <c r="F1480" s="2207"/>
      <c r="H1480" s="354"/>
      <c r="I1480" s="354"/>
      <c r="J1480" s="354"/>
      <c r="K1480" s="371"/>
      <c r="L1480" s="354"/>
    </row>
    <row r="1481" spans="1:12" ht="15.75" customHeight="1" x14ac:dyDescent="0.25">
      <c r="A1481" s="1810" t="s">
        <v>130</v>
      </c>
      <c r="B1481" s="432" t="s">
        <v>2</v>
      </c>
      <c r="C1481" s="1813" t="s">
        <v>131</v>
      </c>
      <c r="D1481" s="2160" t="s">
        <v>539</v>
      </c>
      <c r="E1481" s="2161"/>
      <c r="F1481" s="2162"/>
      <c r="H1481" s="354"/>
      <c r="I1481" s="354"/>
      <c r="J1481" s="354"/>
      <c r="K1481" s="371"/>
      <c r="L1481" s="354"/>
    </row>
    <row r="1482" spans="1:12" x14ac:dyDescent="0.25">
      <c r="A1482" s="1811"/>
      <c r="B1482" s="433" t="s">
        <v>3</v>
      </c>
      <c r="C1482" s="1814"/>
      <c r="D1482" s="2163" t="s">
        <v>5</v>
      </c>
      <c r="E1482" s="2163" t="s">
        <v>6</v>
      </c>
      <c r="F1482" s="2164" t="s">
        <v>283</v>
      </c>
      <c r="H1482" s="354"/>
      <c r="I1482" s="354"/>
      <c r="J1482" s="354"/>
      <c r="K1482" s="371"/>
      <c r="L1482" s="354"/>
    </row>
    <row r="1483" spans="1:12" ht="16.5" thickBot="1" x14ac:dyDescent="0.3">
      <c r="A1483" s="1811"/>
      <c r="B1483" s="433" t="s">
        <v>4</v>
      </c>
      <c r="C1483" s="1814"/>
      <c r="D1483" s="2165"/>
      <c r="E1483" s="2165"/>
      <c r="F1483" s="2166"/>
      <c r="H1483" s="978"/>
      <c r="I1483" s="978"/>
      <c r="J1483" s="978"/>
      <c r="K1483" s="730"/>
      <c r="L1483" s="354"/>
    </row>
    <row r="1484" spans="1:12" x14ac:dyDescent="0.25">
      <c r="A1484" s="1772" t="s">
        <v>437</v>
      </c>
      <c r="B1484" s="467"/>
      <c r="C1484" s="1774" t="s">
        <v>185</v>
      </c>
      <c r="D1484" s="1634">
        <v>0</v>
      </c>
      <c r="E1484" s="1634">
        <v>0</v>
      </c>
      <c r="F1484" s="1635">
        <v>0</v>
      </c>
      <c r="H1484" s="343"/>
      <c r="I1484" s="343"/>
      <c r="J1484" s="343"/>
      <c r="K1484" s="1792"/>
      <c r="L1484" s="354"/>
    </row>
    <row r="1485" spans="1:12" ht="16.5" thickBot="1" x14ac:dyDescent="0.3">
      <c r="A1485" s="1773" t="s">
        <v>438</v>
      </c>
      <c r="B1485" s="569"/>
      <c r="C1485" s="1775" t="s">
        <v>186</v>
      </c>
      <c r="D1485" s="1636">
        <v>3.1</v>
      </c>
      <c r="E1485" s="1636">
        <v>3.1</v>
      </c>
      <c r="F1485" s="1637">
        <v>2.8</v>
      </c>
      <c r="H1485" s="343"/>
      <c r="I1485" s="343"/>
      <c r="J1485" s="343"/>
      <c r="K1485" s="371"/>
      <c r="L1485" s="354"/>
    </row>
    <row r="1486" spans="1:12" ht="16.5" thickBot="1" x14ac:dyDescent="0.3">
      <c r="A1486" s="570" t="s">
        <v>48</v>
      </c>
      <c r="B1486" s="569" t="s">
        <v>38</v>
      </c>
      <c r="C1486" s="440"/>
      <c r="D1486" s="1638">
        <v>5</v>
      </c>
      <c r="E1486" s="1123">
        <v>6</v>
      </c>
      <c r="F1486" s="1637">
        <v>4</v>
      </c>
      <c r="H1486" s="1807" t="s">
        <v>196</v>
      </c>
      <c r="I1486" s="1808"/>
      <c r="J1486" s="1809"/>
      <c r="K1486" s="390"/>
    </row>
    <row r="1487" spans="1:12" ht="16.5" thickBot="1" x14ac:dyDescent="0.3">
      <c r="A1487" s="438" t="s">
        <v>94</v>
      </c>
      <c r="B1487" s="569"/>
      <c r="C1487" s="440"/>
      <c r="D1487" s="1638"/>
      <c r="E1487" s="1638"/>
      <c r="F1487" s="1637"/>
      <c r="H1487" s="1791" t="s">
        <v>5</v>
      </c>
      <c r="I1487" s="1782" t="s">
        <v>6</v>
      </c>
      <c r="J1487" s="1805" t="s">
        <v>283</v>
      </c>
      <c r="K1487" s="390"/>
    </row>
    <row r="1488" spans="1:12" x14ac:dyDescent="0.25">
      <c r="A1488" s="526" t="s">
        <v>64</v>
      </c>
      <c r="B1488" s="569" t="s">
        <v>38</v>
      </c>
      <c r="C1488" s="440"/>
      <c r="D1488" s="1639">
        <v>2</v>
      </c>
      <c r="E1488" s="1075">
        <v>1.8</v>
      </c>
      <c r="F1488" s="1640">
        <v>1.9</v>
      </c>
      <c r="H1488" s="361">
        <v>0.03</v>
      </c>
      <c r="I1488" s="1788">
        <v>0.03</v>
      </c>
      <c r="J1488" s="362">
        <v>0.03</v>
      </c>
      <c r="K1488" s="1016"/>
    </row>
    <row r="1489" spans="1:14" x14ac:dyDescent="0.25">
      <c r="A1489" s="526" t="s">
        <v>66</v>
      </c>
      <c r="B1489" s="569" t="s">
        <v>38</v>
      </c>
      <c r="C1489" s="440"/>
      <c r="D1489" s="1639">
        <v>0</v>
      </c>
      <c r="E1489" s="1075">
        <v>0</v>
      </c>
      <c r="F1489" s="1640">
        <v>0</v>
      </c>
      <c r="H1489" s="731">
        <v>0</v>
      </c>
      <c r="I1489" s="1783">
        <v>0</v>
      </c>
      <c r="J1489" s="733">
        <v>0</v>
      </c>
      <c r="K1489" s="1016"/>
    </row>
    <row r="1490" spans="1:14" x14ac:dyDescent="0.25">
      <c r="A1490" s="526" t="s">
        <v>68</v>
      </c>
      <c r="B1490" s="569" t="s">
        <v>38</v>
      </c>
      <c r="C1490" s="440"/>
      <c r="D1490" s="1639">
        <v>0</v>
      </c>
      <c r="E1490" s="1075">
        <v>0</v>
      </c>
      <c r="F1490" s="1640">
        <v>0</v>
      </c>
      <c r="H1490" s="731">
        <v>0</v>
      </c>
      <c r="I1490" s="1783">
        <v>0</v>
      </c>
      <c r="J1490" s="733">
        <v>0</v>
      </c>
      <c r="K1490" s="1016"/>
    </row>
    <row r="1491" spans="1:14" ht="16.5" thickBot="1" x14ac:dyDescent="0.3">
      <c r="A1491" s="553" t="s">
        <v>70</v>
      </c>
      <c r="B1491" s="571" t="s">
        <v>38</v>
      </c>
      <c r="C1491" s="450"/>
      <c r="D1491" s="36">
        <v>0.8</v>
      </c>
      <c r="E1491" s="1066">
        <v>0.9</v>
      </c>
      <c r="F1491" s="37">
        <v>0.8</v>
      </c>
      <c r="H1491" s="732">
        <v>0.01</v>
      </c>
      <c r="I1491" s="1790">
        <v>0.01</v>
      </c>
      <c r="J1491" s="734">
        <v>0.01</v>
      </c>
      <c r="K1491" s="1016"/>
    </row>
    <row r="1492" spans="1:14" ht="16.5" thickBot="1" x14ac:dyDescent="0.3">
      <c r="A1492" s="562" t="s">
        <v>200</v>
      </c>
      <c r="B1492" s="572"/>
      <c r="C1492" s="512"/>
      <c r="D1492" s="1641">
        <v>2.8</v>
      </c>
      <c r="E1492" s="1641">
        <v>2.7</v>
      </c>
      <c r="F1492" s="1642">
        <v>2.7</v>
      </c>
      <c r="H1492" s="391">
        <v>0.04</v>
      </c>
      <c r="I1492" s="704">
        <v>0.04</v>
      </c>
      <c r="J1492" s="392">
        <v>0.04</v>
      </c>
      <c r="K1492" s="1016" t="s">
        <v>441</v>
      </c>
    </row>
    <row r="1493" spans="1:14" ht="16.5" thickBot="1" x14ac:dyDescent="0.3">
      <c r="A1493" s="570" t="s">
        <v>53</v>
      </c>
      <c r="B1493" s="569" t="s">
        <v>38</v>
      </c>
      <c r="C1493" s="440"/>
      <c r="D1493" s="1636">
        <v>10.9</v>
      </c>
      <c r="E1493" s="1636">
        <v>10.9</v>
      </c>
      <c r="F1493" s="1643">
        <v>10</v>
      </c>
      <c r="H1493" s="1807" t="s">
        <v>196</v>
      </c>
      <c r="I1493" s="1808"/>
      <c r="J1493" s="1809"/>
      <c r="K1493" s="371"/>
    </row>
    <row r="1494" spans="1:14" ht="16.5" thickBot="1" x14ac:dyDescent="0.3">
      <c r="A1494" s="438" t="s">
        <v>95</v>
      </c>
      <c r="B1494" s="569"/>
      <c r="C1494" s="440"/>
      <c r="D1494" s="1638"/>
      <c r="E1494" s="1638"/>
      <c r="F1494" s="1637"/>
      <c r="H1494" s="1791" t="s">
        <v>5</v>
      </c>
      <c r="I1494" s="1782" t="s">
        <v>6</v>
      </c>
      <c r="J1494" s="1805" t="s">
        <v>283</v>
      </c>
      <c r="K1494" s="371"/>
    </row>
    <row r="1495" spans="1:14" x14ac:dyDescent="0.25">
      <c r="A1495" s="526" t="s">
        <v>65</v>
      </c>
      <c r="B1495" s="569" t="s">
        <v>38</v>
      </c>
      <c r="C1495" s="440"/>
      <c r="D1495" s="1639">
        <v>5.8</v>
      </c>
      <c r="E1495" s="1639">
        <v>5.7</v>
      </c>
      <c r="F1495" s="1637">
        <v>5.5</v>
      </c>
      <c r="H1495" s="361">
        <v>0.09</v>
      </c>
      <c r="I1495" s="1788">
        <v>0.09</v>
      </c>
      <c r="J1495" s="362">
        <v>0.08</v>
      </c>
      <c r="K1495" s="1016"/>
    </row>
    <row r="1496" spans="1:14" x14ac:dyDescent="0.25">
      <c r="A1496" s="526" t="s">
        <v>63</v>
      </c>
      <c r="B1496" s="569" t="s">
        <v>38</v>
      </c>
      <c r="C1496" s="440"/>
      <c r="D1496" s="1639">
        <v>0</v>
      </c>
      <c r="E1496" s="1639">
        <v>0</v>
      </c>
      <c r="F1496" s="1637">
        <v>0</v>
      </c>
      <c r="H1496" s="731">
        <v>0</v>
      </c>
      <c r="I1496" s="1783">
        <v>0</v>
      </c>
      <c r="J1496" s="733">
        <v>0</v>
      </c>
      <c r="K1496" s="1016"/>
    </row>
    <row r="1497" spans="1:14" ht="16.5" thickBot="1" x14ac:dyDescent="0.3">
      <c r="A1497" s="526" t="s">
        <v>69</v>
      </c>
      <c r="B1497" s="569" t="s">
        <v>38</v>
      </c>
      <c r="C1497" s="440"/>
      <c r="D1497" s="1639">
        <v>2.2999999999999998</v>
      </c>
      <c r="E1497" s="1639">
        <v>2.2999999999999998</v>
      </c>
      <c r="F1497" s="1637">
        <v>2.2000000000000002</v>
      </c>
      <c r="H1497" s="732">
        <v>0.04</v>
      </c>
      <c r="I1497" s="1790">
        <v>0.04</v>
      </c>
      <c r="J1497" s="734">
        <v>0.03</v>
      </c>
      <c r="K1497" s="1016"/>
    </row>
    <row r="1498" spans="1:14" ht="16.5" thickBot="1" x14ac:dyDescent="0.3">
      <c r="A1498" s="562" t="s">
        <v>201</v>
      </c>
      <c r="B1498" s="572"/>
      <c r="C1498" s="512"/>
      <c r="D1498" s="1047">
        <v>8.1</v>
      </c>
      <c r="E1498" s="1047">
        <v>8</v>
      </c>
      <c r="F1498" s="899">
        <v>7.7</v>
      </c>
      <c r="H1498" s="391">
        <v>0.13</v>
      </c>
      <c r="I1498" s="704">
        <v>0.13</v>
      </c>
      <c r="J1498" s="392">
        <v>0.11</v>
      </c>
      <c r="K1498" s="1016" t="s">
        <v>442</v>
      </c>
    </row>
    <row r="1499" spans="1:14" ht="16.5" thickBot="1" x14ac:dyDescent="0.3">
      <c r="A1499" s="562" t="s">
        <v>199</v>
      </c>
      <c r="B1499" s="572"/>
      <c r="C1499" s="512"/>
      <c r="D1499" s="1047">
        <v>10.9</v>
      </c>
      <c r="E1499" s="1047">
        <v>10.7</v>
      </c>
      <c r="F1499" s="899">
        <v>10.4</v>
      </c>
      <c r="H1499" s="391">
        <v>0.17</v>
      </c>
      <c r="I1499" s="704">
        <v>0.17</v>
      </c>
      <c r="J1499" s="392">
        <v>0.15</v>
      </c>
      <c r="K1499" s="730" t="s">
        <v>443</v>
      </c>
    </row>
    <row r="1500" spans="1:14" x14ac:dyDescent="0.25">
      <c r="A1500" s="573" t="s">
        <v>45</v>
      </c>
      <c r="B1500" s="569" t="s">
        <v>36</v>
      </c>
      <c r="C1500" s="440"/>
      <c r="D1500" s="32">
        <v>35.299999999999997</v>
      </c>
      <c r="E1500" s="1644">
        <v>35.799999999999997</v>
      </c>
      <c r="F1500" s="1645">
        <v>35.799999999999997</v>
      </c>
    </row>
    <row r="1501" spans="1:14" x14ac:dyDescent="0.25">
      <c r="A1501" s="574"/>
      <c r="B1501" s="569" t="s">
        <v>37</v>
      </c>
      <c r="C1501" s="440"/>
      <c r="D1501" s="1639">
        <v>35.299999999999997</v>
      </c>
      <c r="E1501" s="1638">
        <v>35.799999999999997</v>
      </c>
      <c r="F1501" s="1646">
        <v>35.799999999999997</v>
      </c>
      <c r="H1501" s="343"/>
      <c r="I1501" s="343"/>
      <c r="J1501" s="343"/>
      <c r="K1501" s="371"/>
      <c r="L1501" s="354"/>
      <c r="M1501" s="354"/>
      <c r="N1501" s="354"/>
    </row>
    <row r="1502" spans="1:14" x14ac:dyDescent="0.25">
      <c r="A1502" s="573" t="s">
        <v>54</v>
      </c>
      <c r="B1502" s="569" t="s">
        <v>36</v>
      </c>
      <c r="C1502" s="440"/>
      <c r="D1502" s="1638">
        <v>10.3</v>
      </c>
      <c r="E1502" s="1638">
        <v>10.3</v>
      </c>
      <c r="F1502" s="1646">
        <v>10.3</v>
      </c>
      <c r="H1502" s="343"/>
      <c r="I1502" s="343"/>
      <c r="J1502" s="343"/>
      <c r="K1502" s="371"/>
      <c r="L1502" s="354"/>
      <c r="M1502" s="354"/>
      <c r="N1502" s="354"/>
    </row>
    <row r="1503" spans="1:14" ht="16.5" thickBot="1" x14ac:dyDescent="0.3">
      <c r="A1503" s="575"/>
      <c r="B1503" s="571" t="s">
        <v>37</v>
      </c>
      <c r="C1503" s="450"/>
      <c r="D1503" s="1647">
        <v>10.199999999999999</v>
      </c>
      <c r="E1503" s="1647">
        <v>10.199999999999999</v>
      </c>
      <c r="F1503" s="1648">
        <v>10.199999999999999</v>
      </c>
      <c r="H1503" s="978"/>
      <c r="I1503" s="978"/>
      <c r="J1503" s="978"/>
      <c r="K1503" s="390"/>
      <c r="L1503" s="354"/>
      <c r="M1503" s="354"/>
      <c r="N1503" s="354"/>
    </row>
    <row r="1504" spans="1:14" ht="16.5" thickBot="1" x14ac:dyDescent="0.3">
      <c r="A1504" s="576" t="s">
        <v>164</v>
      </c>
      <c r="B1504" s="577" t="s">
        <v>124</v>
      </c>
      <c r="C1504" s="534"/>
      <c r="D1504" s="578">
        <v>-1.5</v>
      </c>
      <c r="E1504" s="578">
        <v>-1.7</v>
      </c>
      <c r="F1504" s="579">
        <v>-1.2</v>
      </c>
      <c r="H1504" s="354"/>
      <c r="I1504" s="354"/>
      <c r="J1504" s="354"/>
      <c r="K1504" s="371"/>
      <c r="L1504" s="354"/>
      <c r="M1504" s="354"/>
      <c r="N1504" s="354"/>
    </row>
    <row r="1505" spans="1:14" ht="16.5" thickBot="1" x14ac:dyDescent="0.3">
      <c r="A1505" s="473" t="s">
        <v>234</v>
      </c>
      <c r="B1505" s="520"/>
      <c r="C1505" s="521"/>
      <c r="D1505" s="2182"/>
      <c r="E1505" s="2182"/>
      <c r="F1505" s="2183"/>
      <c r="H1505" s="354"/>
      <c r="I1505" s="354"/>
      <c r="J1505" s="354"/>
      <c r="K1505" s="371"/>
      <c r="L1505" s="354"/>
      <c r="M1505" s="354"/>
      <c r="N1505" s="354"/>
    </row>
    <row r="1506" spans="1:14" x14ac:dyDescent="0.25">
      <c r="A1506" s="736"/>
      <c r="B1506" s="381"/>
      <c r="C1506" s="371"/>
      <c r="D1506" s="383"/>
      <c r="E1506" s="383"/>
      <c r="F1506" s="2169"/>
      <c r="H1506" s="354"/>
      <c r="I1506" s="354"/>
      <c r="J1506" s="354"/>
      <c r="K1506" s="371"/>
      <c r="L1506" s="354"/>
      <c r="M1506" s="354"/>
      <c r="N1506" s="354"/>
    </row>
    <row r="1507" spans="1:14" ht="16.5" thickBot="1" x14ac:dyDescent="0.3">
      <c r="A1507" s="747" t="s">
        <v>341</v>
      </c>
      <c r="B1507" s="381"/>
      <c r="C1507" s="371"/>
      <c r="D1507" s="383"/>
      <c r="E1507" s="383"/>
      <c r="F1507" s="2169"/>
      <c r="H1507" s="354"/>
      <c r="I1507" s="354"/>
      <c r="J1507" s="354"/>
      <c r="K1507" s="371"/>
      <c r="L1507" s="354"/>
      <c r="M1507" s="354"/>
      <c r="N1507" s="354"/>
    </row>
    <row r="1508" spans="1:14" x14ac:dyDescent="0.25">
      <c r="A1508" s="1810" t="s">
        <v>130</v>
      </c>
      <c r="B1508" s="432" t="s">
        <v>2</v>
      </c>
      <c r="C1508" s="1813" t="s">
        <v>131</v>
      </c>
      <c r="D1508" s="2160" t="s">
        <v>539</v>
      </c>
      <c r="E1508" s="2161"/>
      <c r="F1508" s="2162"/>
      <c r="H1508" s="354"/>
      <c r="I1508" s="354"/>
      <c r="J1508" s="354"/>
      <c r="K1508" s="371"/>
      <c r="L1508" s="354"/>
      <c r="M1508" s="354"/>
      <c r="N1508" s="354"/>
    </row>
    <row r="1509" spans="1:14" x14ac:dyDescent="0.25">
      <c r="A1509" s="1811"/>
      <c r="B1509" s="433" t="s">
        <v>3</v>
      </c>
      <c r="C1509" s="1814"/>
      <c r="D1509" s="2163" t="s">
        <v>5</v>
      </c>
      <c r="E1509" s="2163" t="s">
        <v>6</v>
      </c>
      <c r="F1509" s="2164" t="s">
        <v>283</v>
      </c>
      <c r="H1509" s="354"/>
      <c r="I1509" s="354"/>
      <c r="J1509" s="354"/>
      <c r="K1509" s="371"/>
      <c r="L1509" s="354"/>
      <c r="M1509" s="354"/>
      <c r="N1509" s="354"/>
    </row>
    <row r="1510" spans="1:14" ht="16.5" thickBot="1" x14ac:dyDescent="0.3">
      <c r="A1510" s="1811"/>
      <c r="B1510" s="433" t="s">
        <v>4</v>
      </c>
      <c r="C1510" s="1814"/>
      <c r="D1510" s="2165"/>
      <c r="E1510" s="2165"/>
      <c r="F1510" s="2166"/>
      <c r="H1510" s="354"/>
      <c r="I1510" s="354"/>
      <c r="J1510" s="354"/>
      <c r="K1510" s="371"/>
      <c r="L1510" s="354"/>
      <c r="M1510" s="354"/>
      <c r="N1510" s="354"/>
    </row>
    <row r="1511" spans="1:14" x14ac:dyDescent="0.25">
      <c r="A1511" s="435"/>
      <c r="B1511" s="436"/>
      <c r="C1511" s="437"/>
      <c r="D1511" s="637"/>
      <c r="E1511" s="637"/>
      <c r="F1511" s="680"/>
      <c r="H1511" s="354"/>
      <c r="I1511" s="354"/>
      <c r="J1511" s="354"/>
      <c r="K1511" s="371"/>
      <c r="L1511" s="354"/>
      <c r="M1511" s="354"/>
      <c r="N1511" s="354"/>
    </row>
    <row r="1512" spans="1:14" ht="16.5" thickBot="1" x14ac:dyDescent="0.3">
      <c r="A1512" s="438" t="s">
        <v>43</v>
      </c>
      <c r="B1512" s="439" t="s">
        <v>38</v>
      </c>
      <c r="C1512" s="440"/>
      <c r="D1512" s="638">
        <v>8</v>
      </c>
      <c r="E1512" s="638">
        <v>17</v>
      </c>
      <c r="F1512" s="931">
        <v>12</v>
      </c>
      <c r="H1512" s="1799"/>
      <c r="I1512" s="1799"/>
      <c r="J1512" s="1799"/>
      <c r="K1512" s="390"/>
      <c r="L1512" s="354"/>
      <c r="M1512" s="354"/>
      <c r="N1512" s="354"/>
    </row>
    <row r="1513" spans="1:14" ht="16.5" thickBot="1" x14ac:dyDescent="0.3">
      <c r="A1513" s="438"/>
      <c r="B1513" s="439"/>
      <c r="C1513" s="440"/>
      <c r="D1513" s="625"/>
      <c r="E1513" s="625"/>
      <c r="F1513" s="656"/>
      <c r="H1513" s="1807" t="s">
        <v>196</v>
      </c>
      <c r="I1513" s="1808"/>
      <c r="J1513" s="1809"/>
      <c r="K1513" s="390"/>
    </row>
    <row r="1514" spans="1:14" ht="16.5" thickBot="1" x14ac:dyDescent="0.3">
      <c r="A1514" s="438" t="s">
        <v>105</v>
      </c>
      <c r="B1514" s="439"/>
      <c r="C1514" s="440"/>
      <c r="D1514" s="610"/>
      <c r="E1514" s="610"/>
      <c r="F1514" s="666"/>
      <c r="H1514" s="1791" t="s">
        <v>5</v>
      </c>
      <c r="I1514" s="1782" t="s">
        <v>6</v>
      </c>
      <c r="J1514" s="1805" t="s">
        <v>283</v>
      </c>
      <c r="K1514" s="390"/>
    </row>
    <row r="1515" spans="1:14" x14ac:dyDescent="0.25">
      <c r="A1515" s="526" t="s">
        <v>68</v>
      </c>
      <c r="B1515" s="439" t="s">
        <v>38</v>
      </c>
      <c r="C1515" s="440"/>
      <c r="D1515" s="610"/>
      <c r="E1515" s="610"/>
      <c r="F1515" s="666"/>
      <c r="H1515" s="361">
        <v>0</v>
      </c>
      <c r="I1515" s="1788">
        <v>0</v>
      </c>
      <c r="J1515" s="362">
        <v>0</v>
      </c>
      <c r="K1515" s="1016"/>
    </row>
    <row r="1516" spans="1:14" x14ac:dyDescent="0.25">
      <c r="A1516" s="526" t="s">
        <v>64</v>
      </c>
      <c r="B1516" s="439" t="s">
        <v>38</v>
      </c>
      <c r="C1516" s="440"/>
      <c r="D1516" s="624">
        <v>2</v>
      </c>
      <c r="E1516" s="624">
        <v>3</v>
      </c>
      <c r="F1516" s="656">
        <v>2</v>
      </c>
      <c r="H1516" s="731">
        <v>0.03</v>
      </c>
      <c r="I1516" s="1783">
        <v>0.05</v>
      </c>
      <c r="J1516" s="733">
        <v>0.03</v>
      </c>
      <c r="K1516" s="1016"/>
    </row>
    <row r="1517" spans="1:14" x14ac:dyDescent="0.25">
      <c r="A1517" s="526" t="s">
        <v>65</v>
      </c>
      <c r="B1517" s="439" t="s">
        <v>38</v>
      </c>
      <c r="C1517" s="440"/>
      <c r="D1517" s="624">
        <v>1</v>
      </c>
      <c r="E1517" s="624">
        <v>1</v>
      </c>
      <c r="F1517" s="656">
        <v>1</v>
      </c>
      <c r="H1517" s="731">
        <v>0.02</v>
      </c>
      <c r="I1517" s="1783">
        <v>0.02</v>
      </c>
      <c r="J1517" s="733">
        <v>0.02</v>
      </c>
      <c r="K1517" s="1016"/>
    </row>
    <row r="1518" spans="1:14" x14ac:dyDescent="0.25">
      <c r="A1518" s="526" t="s">
        <v>66</v>
      </c>
      <c r="B1518" s="439" t="s">
        <v>38</v>
      </c>
      <c r="C1518" s="440"/>
      <c r="D1518" s="624">
        <v>0</v>
      </c>
      <c r="E1518" s="624">
        <v>1</v>
      </c>
      <c r="F1518" s="656">
        <v>1</v>
      </c>
      <c r="H1518" s="731">
        <v>0</v>
      </c>
      <c r="I1518" s="1783">
        <v>0.02</v>
      </c>
      <c r="J1518" s="733">
        <v>0.02</v>
      </c>
      <c r="K1518" s="1016"/>
    </row>
    <row r="1519" spans="1:14" ht="16.5" thickBot="1" x14ac:dyDescent="0.3">
      <c r="A1519" s="529" t="s">
        <v>63</v>
      </c>
      <c r="B1519" s="442" t="s">
        <v>38</v>
      </c>
      <c r="C1519" s="580"/>
      <c r="D1519" s="624">
        <v>5</v>
      </c>
      <c r="E1519" s="624">
        <v>12</v>
      </c>
      <c r="F1519" s="656">
        <v>8</v>
      </c>
      <c r="H1519" s="732">
        <v>0.08</v>
      </c>
      <c r="I1519" s="1790">
        <v>0.18</v>
      </c>
      <c r="J1519" s="734">
        <v>0.12</v>
      </c>
      <c r="K1519" s="1016"/>
    </row>
    <row r="1520" spans="1:14" ht="16.5" thickBot="1" x14ac:dyDescent="0.3">
      <c r="A1520" s="505" t="s">
        <v>199</v>
      </c>
      <c r="B1520" s="511"/>
      <c r="C1520" s="581"/>
      <c r="D1520" s="628">
        <v>0</v>
      </c>
      <c r="E1520" s="628">
        <v>0</v>
      </c>
      <c r="F1520" s="1631">
        <v>0</v>
      </c>
      <c r="H1520" s="391">
        <v>0.13</v>
      </c>
      <c r="I1520" s="704">
        <v>0.27</v>
      </c>
      <c r="J1520" s="392">
        <v>0.19</v>
      </c>
      <c r="K1520" s="730" t="s">
        <v>443</v>
      </c>
    </row>
    <row r="1521" spans="1:11" ht="16.5" thickBot="1" x14ac:dyDescent="0.3">
      <c r="A1521" s="460" t="s">
        <v>31</v>
      </c>
      <c r="B1521" s="458"/>
      <c r="C1521" s="459"/>
      <c r="D1521" s="1632">
        <v>8</v>
      </c>
      <c r="E1521" s="1632">
        <v>17</v>
      </c>
      <c r="F1521" s="1633">
        <v>12</v>
      </c>
      <c r="H1521" s="354"/>
    </row>
    <row r="1522" spans="1:11" ht="16.5" thickBot="1" x14ac:dyDescent="0.3">
      <c r="A1522" s="460"/>
      <c r="B1522" s="458"/>
      <c r="C1522" s="459"/>
      <c r="D1522" s="670"/>
      <c r="E1522" s="670"/>
      <c r="F1522" s="676"/>
      <c r="H1522" s="354"/>
    </row>
    <row r="1523" spans="1:11" ht="16.5" thickBot="1" x14ac:dyDescent="0.3">
      <c r="A1523" s="550" t="s">
        <v>54</v>
      </c>
      <c r="B1523" s="507" t="s">
        <v>36</v>
      </c>
      <c r="C1523" s="457"/>
      <c r="D1523" s="670">
        <v>10.1</v>
      </c>
      <c r="E1523" s="670">
        <v>10</v>
      </c>
      <c r="F1523" s="676">
        <v>10.1</v>
      </c>
    </row>
    <row r="1524" spans="1:11" ht="16.5" thickBot="1" x14ac:dyDescent="0.3">
      <c r="A1524" s="473" t="s">
        <v>234</v>
      </c>
      <c r="B1524" s="520"/>
      <c r="C1524" s="521"/>
      <c r="D1524" s="1045"/>
      <c r="E1524" s="1045"/>
      <c r="F1524" s="1046"/>
    </row>
    <row r="1525" spans="1:11" x14ac:dyDescent="0.25">
      <c r="A1525" s="582"/>
      <c r="B1525" s="381"/>
      <c r="C1525" s="371"/>
      <c r="D1525" s="371"/>
      <c r="E1525" s="371"/>
      <c r="F1525" s="2169"/>
      <c r="H1525" s="354"/>
      <c r="I1525" s="354"/>
    </row>
    <row r="1526" spans="1:11" ht="16.5" thickBot="1" x14ac:dyDescent="0.3">
      <c r="A1526" s="747" t="s">
        <v>73</v>
      </c>
      <c r="B1526" s="381"/>
      <c r="C1526" s="371"/>
      <c r="D1526" s="383"/>
      <c r="E1526" s="383"/>
      <c r="F1526" s="2169"/>
      <c r="H1526" s="354"/>
      <c r="I1526" s="354"/>
    </row>
    <row r="1527" spans="1:11" x14ac:dyDescent="0.25">
      <c r="A1527" s="1810" t="s">
        <v>130</v>
      </c>
      <c r="B1527" s="432" t="s">
        <v>2</v>
      </c>
      <c r="C1527" s="1813" t="s">
        <v>131</v>
      </c>
      <c r="D1527" s="2160" t="s">
        <v>539</v>
      </c>
      <c r="E1527" s="2161"/>
      <c r="F1527" s="2162"/>
      <c r="H1527" s="354"/>
      <c r="I1527" s="354"/>
    </row>
    <row r="1528" spans="1:11" x14ac:dyDescent="0.25">
      <c r="A1528" s="1811"/>
      <c r="B1528" s="433" t="s">
        <v>3</v>
      </c>
      <c r="C1528" s="1814"/>
      <c r="D1528" s="2163" t="s">
        <v>5</v>
      </c>
      <c r="E1528" s="2163" t="s">
        <v>6</v>
      </c>
      <c r="F1528" s="2164" t="s">
        <v>283</v>
      </c>
      <c r="H1528" s="354"/>
      <c r="I1528" s="354"/>
    </row>
    <row r="1529" spans="1:11" ht="16.5" thickBot="1" x14ac:dyDescent="0.3">
      <c r="A1529" s="1812"/>
      <c r="B1529" s="434" t="s">
        <v>4</v>
      </c>
      <c r="C1529" s="1815"/>
      <c r="D1529" s="2165"/>
      <c r="E1529" s="2165"/>
      <c r="F1529" s="2166"/>
      <c r="H1529" s="354"/>
      <c r="I1529" s="354"/>
    </row>
    <row r="1530" spans="1:11" ht="16.5" thickBot="1" x14ac:dyDescent="0.3">
      <c r="A1530" s="444"/>
      <c r="B1530" s="445"/>
      <c r="C1530" s="446"/>
      <c r="D1530" s="472"/>
      <c r="E1530" s="472"/>
      <c r="F1530" s="2188"/>
      <c r="H1530" s="374"/>
      <c r="I1530" s="354"/>
    </row>
    <row r="1531" spans="1:11" ht="16.5" thickBot="1" x14ac:dyDescent="0.3">
      <c r="A1531" s="438" t="s">
        <v>48</v>
      </c>
      <c r="B1531" s="439" t="s">
        <v>38</v>
      </c>
      <c r="C1531" s="440">
        <v>40</v>
      </c>
      <c r="D1531" s="611" t="s">
        <v>360</v>
      </c>
      <c r="E1531" s="611" t="s">
        <v>360</v>
      </c>
      <c r="F1531" s="617" t="s">
        <v>360</v>
      </c>
      <c r="H1531" s="1807" t="s">
        <v>196</v>
      </c>
      <c r="I1531" s="1808"/>
      <c r="J1531" s="1809"/>
      <c r="K1531" s="390"/>
    </row>
    <row r="1532" spans="1:11" ht="16.5" thickBot="1" x14ac:dyDescent="0.3">
      <c r="A1532" s="438"/>
      <c r="B1532" s="439"/>
      <c r="C1532" s="440"/>
      <c r="D1532" s="614"/>
      <c r="E1532" s="614"/>
      <c r="F1532" s="618"/>
      <c r="H1532" s="1791" t="s">
        <v>5</v>
      </c>
      <c r="I1532" s="1782" t="s">
        <v>6</v>
      </c>
      <c r="J1532" s="1805" t="s">
        <v>283</v>
      </c>
      <c r="K1532" s="390"/>
    </row>
    <row r="1533" spans="1:11" x14ac:dyDescent="0.25">
      <c r="A1533" s="583" t="s">
        <v>65</v>
      </c>
      <c r="B1533" s="439" t="s">
        <v>38</v>
      </c>
      <c r="C1533" s="440"/>
      <c r="D1533" s="611">
        <v>35</v>
      </c>
      <c r="E1533" s="611">
        <v>70</v>
      </c>
      <c r="F1533" s="617">
        <v>40</v>
      </c>
      <c r="H1533" s="361">
        <v>0.54</v>
      </c>
      <c r="I1533" s="1788">
        <v>1.08</v>
      </c>
      <c r="J1533" s="362">
        <v>0.61</v>
      </c>
      <c r="K1533" s="1016"/>
    </row>
    <row r="1534" spans="1:11" x14ac:dyDescent="0.25">
      <c r="A1534" s="583" t="s">
        <v>66</v>
      </c>
      <c r="B1534" s="439" t="s">
        <v>38</v>
      </c>
      <c r="C1534" s="440"/>
      <c r="D1534" s="611">
        <v>0</v>
      </c>
      <c r="E1534" s="611">
        <v>0</v>
      </c>
      <c r="F1534" s="617">
        <v>0</v>
      </c>
      <c r="H1534" s="731">
        <v>0</v>
      </c>
      <c r="I1534" s="1783">
        <v>0</v>
      </c>
      <c r="J1534" s="733">
        <v>0</v>
      </c>
      <c r="K1534" s="1016"/>
    </row>
    <row r="1535" spans="1:11" x14ac:dyDescent="0.25">
      <c r="A1535" s="583" t="s">
        <v>70</v>
      </c>
      <c r="B1535" s="439" t="s">
        <v>38</v>
      </c>
      <c r="C1535" s="440"/>
      <c r="D1535" s="611">
        <v>65</v>
      </c>
      <c r="E1535" s="611">
        <v>105</v>
      </c>
      <c r="F1535" s="617">
        <v>0</v>
      </c>
      <c r="H1535" s="731">
        <v>0.99</v>
      </c>
      <c r="I1535" s="1783">
        <v>1.62</v>
      </c>
      <c r="J1535" s="733">
        <v>0</v>
      </c>
      <c r="K1535" s="1016"/>
    </row>
    <row r="1536" spans="1:11" x14ac:dyDescent="0.25">
      <c r="A1536" s="583" t="s">
        <v>83</v>
      </c>
      <c r="B1536" s="439" t="s">
        <v>38</v>
      </c>
      <c r="C1536" s="440"/>
      <c r="D1536" s="611">
        <v>10</v>
      </c>
      <c r="E1536" s="611">
        <v>30</v>
      </c>
      <c r="F1536" s="617">
        <v>10</v>
      </c>
      <c r="H1536" s="731">
        <v>0.15</v>
      </c>
      <c r="I1536" s="1783">
        <v>0.46</v>
      </c>
      <c r="J1536" s="733">
        <v>0.15</v>
      </c>
      <c r="K1536" s="1016"/>
    </row>
    <row r="1537" spans="1:11" x14ac:dyDescent="0.25">
      <c r="A1537" s="583" t="s">
        <v>75</v>
      </c>
      <c r="B1537" s="439" t="s">
        <v>38</v>
      </c>
      <c r="C1537" s="440"/>
      <c r="D1537" s="611">
        <v>30</v>
      </c>
      <c r="E1537" s="611">
        <v>30</v>
      </c>
      <c r="F1537" s="617">
        <v>30</v>
      </c>
      <c r="H1537" s="731">
        <v>0.46</v>
      </c>
      <c r="I1537" s="1783">
        <v>0.46</v>
      </c>
      <c r="J1537" s="733">
        <v>0.46</v>
      </c>
      <c r="K1537" s="1016"/>
    </row>
    <row r="1538" spans="1:11" x14ac:dyDescent="0.25">
      <c r="A1538" s="583" t="s">
        <v>86</v>
      </c>
      <c r="B1538" s="439" t="s">
        <v>38</v>
      </c>
      <c r="C1538" s="440"/>
      <c r="D1538" s="611">
        <v>15</v>
      </c>
      <c r="E1538" s="611">
        <v>35</v>
      </c>
      <c r="F1538" s="617">
        <v>15</v>
      </c>
      <c r="H1538" s="731">
        <v>0.23</v>
      </c>
      <c r="I1538" s="1783">
        <v>0.54</v>
      </c>
      <c r="J1538" s="733">
        <v>0.23</v>
      </c>
      <c r="K1538" s="1016"/>
    </row>
    <row r="1539" spans="1:11" ht="16.5" thickBot="1" x14ac:dyDescent="0.3">
      <c r="A1539" s="694" t="s">
        <v>64</v>
      </c>
      <c r="B1539" s="439" t="s">
        <v>38</v>
      </c>
      <c r="C1539" s="443"/>
      <c r="D1539" s="687">
        <v>20</v>
      </c>
      <c r="E1539" s="687">
        <v>65</v>
      </c>
      <c r="F1539" s="692">
        <v>45</v>
      </c>
      <c r="H1539" s="732">
        <v>0.31</v>
      </c>
      <c r="I1539" s="1790">
        <v>1</v>
      </c>
      <c r="J1539" s="734">
        <v>0.69</v>
      </c>
      <c r="K1539" s="1016"/>
    </row>
    <row r="1540" spans="1:11" ht="16.5" thickBot="1" x14ac:dyDescent="0.3">
      <c r="A1540" s="584" t="s">
        <v>199</v>
      </c>
      <c r="B1540" s="511"/>
      <c r="C1540" s="512"/>
      <c r="D1540" s="681">
        <v>175</v>
      </c>
      <c r="E1540" s="681">
        <v>335</v>
      </c>
      <c r="F1540" s="682">
        <v>140</v>
      </c>
      <c r="H1540" s="391">
        <v>2.68</v>
      </c>
      <c r="I1540" s="704">
        <v>5.16</v>
      </c>
      <c r="J1540" s="392">
        <v>2.14</v>
      </c>
      <c r="K1540" s="730" t="s">
        <v>443</v>
      </c>
    </row>
    <row r="1541" spans="1:11" ht="16.5" thickBot="1" x14ac:dyDescent="0.3">
      <c r="A1541" s="460" t="s">
        <v>31</v>
      </c>
      <c r="B1541" s="458"/>
      <c r="C1541" s="459"/>
      <c r="D1541" s="670"/>
      <c r="E1541" s="670"/>
      <c r="F1541" s="676"/>
      <c r="H1541" s="374"/>
      <c r="I1541" s="354"/>
    </row>
    <row r="1542" spans="1:11" x14ac:dyDescent="0.25">
      <c r="A1542" s="435"/>
      <c r="B1542" s="436"/>
      <c r="C1542" s="437"/>
      <c r="D1542" s="613"/>
      <c r="E1542" s="613"/>
      <c r="F1542" s="645"/>
      <c r="H1542" s="354"/>
      <c r="I1542" s="354"/>
    </row>
    <row r="1543" spans="1:11" x14ac:dyDescent="0.25">
      <c r="A1543" s="438" t="s">
        <v>74</v>
      </c>
      <c r="B1543" s="439" t="s">
        <v>36</v>
      </c>
      <c r="C1543" s="440"/>
      <c r="D1543" s="611">
        <v>10.1</v>
      </c>
      <c r="E1543" s="611">
        <v>10.199999999999999</v>
      </c>
      <c r="F1543" s="617">
        <v>10.1</v>
      </c>
      <c r="H1543" s="354"/>
      <c r="I1543" s="354"/>
    </row>
    <row r="1544" spans="1:11" ht="16.5" thickBot="1" x14ac:dyDescent="0.3">
      <c r="A1544" s="448"/>
      <c r="B1544" s="449" t="s">
        <v>37</v>
      </c>
      <c r="C1544" s="450"/>
      <c r="D1544" s="674">
        <v>10.1</v>
      </c>
      <c r="E1544" s="674">
        <v>10.199999999999999</v>
      </c>
      <c r="F1544" s="669">
        <v>10.199999999999999</v>
      </c>
      <c r="H1544" s="354"/>
      <c r="I1544" s="354"/>
    </row>
    <row r="1545" spans="1:11" ht="16.5" thickBot="1" x14ac:dyDescent="0.3">
      <c r="A1545" s="473" t="s">
        <v>234</v>
      </c>
      <c r="B1545" s="520"/>
      <c r="C1545" s="521"/>
      <c r="D1545" s="2182"/>
      <c r="E1545" s="2182"/>
      <c r="F1545" s="2183"/>
    </row>
    <row r="1546" spans="1:11" x14ac:dyDescent="0.25">
      <c r="A1546" s="736"/>
      <c r="B1546" s="585"/>
      <c r="C1546" s="385"/>
      <c r="D1546" s="404"/>
      <c r="E1546" s="404"/>
      <c r="F1546" s="2208"/>
    </row>
    <row r="1547" spans="1:11" ht="16.5" thickBot="1" x14ac:dyDescent="0.3">
      <c r="A1547" s="753" t="s">
        <v>208</v>
      </c>
      <c r="B1547" s="585"/>
      <c r="C1547" s="385"/>
      <c r="D1547" s="404"/>
      <c r="E1547" s="404"/>
      <c r="F1547" s="2208"/>
    </row>
    <row r="1548" spans="1:11" x14ac:dyDescent="0.25">
      <c r="A1548" s="1828" t="s">
        <v>130</v>
      </c>
      <c r="B1548" s="586" t="s">
        <v>2</v>
      </c>
      <c r="C1548" s="1830" t="s">
        <v>131</v>
      </c>
      <c r="D1548" s="2160" t="s">
        <v>539</v>
      </c>
      <c r="E1548" s="2161"/>
      <c r="F1548" s="2162"/>
    </row>
    <row r="1549" spans="1:11" x14ac:dyDescent="0.25">
      <c r="A1549" s="1829"/>
      <c r="B1549" s="587" t="s">
        <v>3</v>
      </c>
      <c r="C1549" s="1831"/>
      <c r="D1549" s="2163" t="s">
        <v>5</v>
      </c>
      <c r="E1549" s="2163" t="s">
        <v>6</v>
      </c>
      <c r="F1549" s="2164" t="s">
        <v>283</v>
      </c>
    </row>
    <row r="1550" spans="1:11" ht="16.5" thickBot="1" x14ac:dyDescent="0.3">
      <c r="A1550" s="1829"/>
      <c r="B1550" s="587" t="s">
        <v>4</v>
      </c>
      <c r="C1550" s="1831"/>
      <c r="D1550" s="2165"/>
      <c r="E1550" s="2165"/>
      <c r="F1550" s="2166"/>
    </row>
    <row r="1551" spans="1:11" x14ac:dyDescent="0.25">
      <c r="A1551" s="588"/>
      <c r="B1551" s="589"/>
      <c r="C1551" s="590"/>
      <c r="D1551" s="454"/>
      <c r="E1551" s="454"/>
      <c r="F1551" s="2175"/>
    </row>
    <row r="1552" spans="1:11" x14ac:dyDescent="0.25">
      <c r="A1552" s="591"/>
      <c r="B1552" s="592" t="s">
        <v>7</v>
      </c>
      <c r="C1552" s="447"/>
      <c r="D1552" s="606">
        <v>20</v>
      </c>
      <c r="E1552" s="606">
        <v>31</v>
      </c>
      <c r="F1552" s="623">
        <v>26</v>
      </c>
    </row>
    <row r="1553" spans="1:11" ht="16.5" thickBot="1" x14ac:dyDescent="0.3">
      <c r="A1553" s="593" t="s">
        <v>46</v>
      </c>
      <c r="B1553" s="594" t="s">
        <v>100</v>
      </c>
      <c r="C1553" s="560"/>
      <c r="D1553" s="831">
        <v>0.3</v>
      </c>
      <c r="E1553" s="831">
        <v>0.5</v>
      </c>
      <c r="F1553" s="943">
        <v>0.4</v>
      </c>
      <c r="H1553" s="363"/>
      <c r="I1553" s="363"/>
      <c r="J1553" s="363"/>
      <c r="K1553" s="1016"/>
    </row>
    <row r="1554" spans="1:11" ht="16.5" thickBot="1" x14ac:dyDescent="0.3">
      <c r="A1554" s="595"/>
      <c r="B1554" s="592" t="s">
        <v>9</v>
      </c>
      <c r="C1554" s="719"/>
      <c r="D1554" s="1625">
        <v>0.2</v>
      </c>
      <c r="E1554" s="1625">
        <v>0.3</v>
      </c>
      <c r="F1554" s="1626">
        <v>0.2</v>
      </c>
    </row>
    <row r="1555" spans="1:11" ht="16.5" thickBot="1" x14ac:dyDescent="0.3">
      <c r="A1555" s="557"/>
      <c r="B1555" s="558"/>
      <c r="C1555" s="559"/>
      <c r="D1555" s="1627"/>
      <c r="E1555" s="1627"/>
      <c r="F1555" s="1628"/>
    </row>
    <row r="1556" spans="1:11" x14ac:dyDescent="0.25">
      <c r="A1556" s="596"/>
      <c r="B1556" s="589"/>
      <c r="C1556" s="590"/>
      <c r="D1556" s="1629"/>
      <c r="E1556" s="1629"/>
      <c r="F1556" s="1630"/>
    </row>
    <row r="1557" spans="1:11" x14ac:dyDescent="0.25">
      <c r="A1557" s="597" t="s">
        <v>34</v>
      </c>
      <c r="B1557" s="592" t="s">
        <v>209</v>
      </c>
      <c r="C1557" s="447"/>
      <c r="D1557" s="602">
        <v>10.199999999999999</v>
      </c>
      <c r="E1557" s="602">
        <v>10.199999999999999</v>
      </c>
      <c r="F1557" s="623">
        <v>10.199999999999999</v>
      </c>
    </row>
    <row r="1558" spans="1:11" ht="16.5" thickBot="1" x14ac:dyDescent="0.3">
      <c r="A1558" s="598"/>
      <c r="B1558" s="599"/>
      <c r="C1558" s="518"/>
      <c r="D1558" s="498"/>
      <c r="E1558" s="498"/>
      <c r="F1558" s="2176"/>
    </row>
    <row r="1559" spans="1:11" ht="16.5" thickBot="1" x14ac:dyDescent="0.3">
      <c r="A1559" s="473" t="s">
        <v>234</v>
      </c>
      <c r="B1559" s="520"/>
      <c r="C1559" s="521"/>
      <c r="D1559" s="2182"/>
      <c r="E1559" s="2182"/>
      <c r="F1559" s="2183"/>
    </row>
    <row r="1560" spans="1:11" x14ac:dyDescent="0.25">
      <c r="A1560" s="736"/>
      <c r="B1560" s="381"/>
      <c r="C1560" s="371"/>
      <c r="D1560" s="383"/>
      <c r="E1560" s="383"/>
      <c r="F1560" s="2169"/>
    </row>
    <row r="1561" spans="1:11" ht="16.5" thickBot="1" x14ac:dyDescent="0.3">
      <c r="A1561" s="753" t="s">
        <v>359</v>
      </c>
      <c r="B1561" s="381"/>
      <c r="C1561" s="371"/>
      <c r="D1561" s="383"/>
      <c r="E1561" s="383"/>
      <c r="F1561" s="2169"/>
    </row>
    <row r="1562" spans="1:11" x14ac:dyDescent="0.25">
      <c r="A1562" s="1810" t="s">
        <v>130</v>
      </c>
      <c r="B1562" s="432" t="s">
        <v>2</v>
      </c>
      <c r="C1562" s="1813" t="s">
        <v>131</v>
      </c>
      <c r="D1562" s="2160" t="s">
        <v>539</v>
      </c>
      <c r="E1562" s="2161"/>
      <c r="F1562" s="2162"/>
    </row>
    <row r="1563" spans="1:11" x14ac:dyDescent="0.25">
      <c r="A1563" s="1811"/>
      <c r="B1563" s="433" t="s">
        <v>3</v>
      </c>
      <c r="C1563" s="1814"/>
      <c r="D1563" s="2163" t="s">
        <v>5</v>
      </c>
      <c r="E1563" s="2163" t="s">
        <v>6</v>
      </c>
      <c r="F1563" s="2164" t="s">
        <v>283</v>
      </c>
    </row>
    <row r="1564" spans="1:11" ht="16.5" thickBot="1" x14ac:dyDescent="0.3">
      <c r="A1564" s="1812"/>
      <c r="B1564" s="434" t="s">
        <v>4</v>
      </c>
      <c r="C1564" s="1815"/>
      <c r="D1564" s="2165"/>
      <c r="E1564" s="2165"/>
      <c r="F1564" s="2166"/>
    </row>
    <row r="1565" spans="1:11" x14ac:dyDescent="0.25">
      <c r="A1565" s="444"/>
      <c r="B1565" s="445"/>
      <c r="C1565" s="446"/>
      <c r="D1565" s="472"/>
      <c r="E1565" s="472"/>
      <c r="F1565" s="2188"/>
    </row>
    <row r="1566" spans="1:11" x14ac:dyDescent="0.25">
      <c r="A1566" s="438"/>
      <c r="B1566" s="439"/>
      <c r="C1566" s="440"/>
      <c r="D1566" s="470"/>
      <c r="E1566" s="470"/>
      <c r="F1566" s="483"/>
    </row>
    <row r="1567" spans="1:11" x14ac:dyDescent="0.25">
      <c r="A1567" s="583" t="s">
        <v>64</v>
      </c>
      <c r="B1567" s="439" t="s">
        <v>38</v>
      </c>
      <c r="C1567" s="440"/>
      <c r="D1567" s="611">
        <v>1</v>
      </c>
      <c r="E1567" s="611">
        <v>2</v>
      </c>
      <c r="F1567" s="617">
        <v>1</v>
      </c>
    </row>
    <row r="1568" spans="1:11" x14ac:dyDescent="0.25">
      <c r="A1568" s="583" t="s">
        <v>65</v>
      </c>
      <c r="B1568" s="439" t="s">
        <v>38</v>
      </c>
      <c r="C1568" s="440"/>
      <c r="D1568" s="611">
        <v>1</v>
      </c>
      <c r="E1568" s="611">
        <v>2</v>
      </c>
      <c r="F1568" s="617">
        <v>1</v>
      </c>
    </row>
    <row r="1569" spans="1:6" x14ac:dyDescent="0.25">
      <c r="A1569" s="583" t="s">
        <v>63</v>
      </c>
      <c r="B1569" s="439" t="s">
        <v>38</v>
      </c>
      <c r="C1569" s="440"/>
      <c r="D1569" s="611">
        <v>2</v>
      </c>
      <c r="E1569" s="611">
        <v>3</v>
      </c>
      <c r="F1569" s="617">
        <v>2</v>
      </c>
    </row>
    <row r="1570" spans="1:6" ht="16.5" thickBot="1" x14ac:dyDescent="0.3">
      <c r="A1570" s="583" t="s">
        <v>83</v>
      </c>
      <c r="B1570" s="439" t="s">
        <v>38</v>
      </c>
      <c r="C1570" s="440"/>
      <c r="D1570" s="611">
        <v>1</v>
      </c>
      <c r="E1570" s="611">
        <v>2</v>
      </c>
      <c r="F1570" s="617">
        <v>2</v>
      </c>
    </row>
    <row r="1571" spans="1:6" ht="16.5" thickBot="1" x14ac:dyDescent="0.3">
      <c r="A1571" s="584" t="s">
        <v>199</v>
      </c>
      <c r="B1571" s="511"/>
      <c r="C1571" s="512"/>
      <c r="D1571" s="681">
        <v>5</v>
      </c>
      <c r="E1571" s="681">
        <v>9</v>
      </c>
      <c r="F1571" s="682">
        <v>6</v>
      </c>
    </row>
    <row r="1572" spans="1:6" ht="16.5" thickBot="1" x14ac:dyDescent="0.3">
      <c r="A1572" s="460" t="s">
        <v>31</v>
      </c>
      <c r="B1572" s="458"/>
      <c r="C1572" s="459"/>
      <c r="D1572" s="670"/>
      <c r="E1572" s="670"/>
      <c r="F1572" s="676"/>
    </row>
    <row r="1573" spans="1:6" x14ac:dyDescent="0.25">
      <c r="A1573" s="435"/>
      <c r="B1573" s="436"/>
      <c r="C1573" s="437"/>
      <c r="D1573" s="613"/>
      <c r="E1573" s="613"/>
      <c r="F1573" s="645"/>
    </row>
    <row r="1574" spans="1:6" x14ac:dyDescent="0.25">
      <c r="A1574" s="438" t="s">
        <v>74</v>
      </c>
      <c r="B1574" s="439" t="s">
        <v>36</v>
      </c>
      <c r="C1574" s="440"/>
      <c r="D1574" s="611">
        <v>10.4</v>
      </c>
      <c r="E1574" s="611">
        <v>10.3</v>
      </c>
      <c r="F1574" s="617">
        <v>10.199999999999999</v>
      </c>
    </row>
    <row r="1575" spans="1:6" ht="16.5" thickBot="1" x14ac:dyDescent="0.3">
      <c r="A1575" s="448"/>
      <c r="B1575" s="449" t="s">
        <v>37</v>
      </c>
      <c r="C1575" s="450"/>
      <c r="D1575" s="450"/>
      <c r="E1575" s="450"/>
      <c r="F1575" s="2184"/>
    </row>
    <row r="1576" spans="1:6" ht="16.5" thickBot="1" x14ac:dyDescent="0.3">
      <c r="A1576" s="473" t="s">
        <v>234</v>
      </c>
      <c r="B1576" s="520"/>
      <c r="C1576" s="521"/>
      <c r="D1576" s="2182"/>
      <c r="E1576" s="2182"/>
      <c r="F1576" s="2183"/>
    </row>
    <row r="1577" spans="1:6" x14ac:dyDescent="0.25">
      <c r="A1577" s="1026"/>
      <c r="B1577" s="476"/>
      <c r="C1577" s="477"/>
      <c r="D1577" s="477"/>
      <c r="E1577" s="477"/>
      <c r="F1577" s="2174"/>
    </row>
  </sheetData>
  <sheetProtection selectLockedCells="1"/>
  <mergeCells count="307">
    <mergeCell ref="E2:K2"/>
    <mergeCell ref="H14:J14"/>
    <mergeCell ref="K215:M215"/>
    <mergeCell ref="K212:M212"/>
    <mergeCell ref="K222:M222"/>
    <mergeCell ref="K225:M225"/>
    <mergeCell ref="A1562:A1564"/>
    <mergeCell ref="C1562:C1564"/>
    <mergeCell ref="D1562:F1562"/>
    <mergeCell ref="D1563:D1564"/>
    <mergeCell ref="E1563:E1564"/>
    <mergeCell ref="F1563:F1564"/>
    <mergeCell ref="H457:J457"/>
    <mergeCell ref="D478:D479"/>
    <mergeCell ref="H489:J489"/>
    <mergeCell ref="A748:A750"/>
    <mergeCell ref="C748:C750"/>
    <mergeCell ref="C704:C706"/>
    <mergeCell ref="C593:C595"/>
    <mergeCell ref="C628:C630"/>
    <mergeCell ref="C676:C678"/>
    <mergeCell ref="A593:A595"/>
    <mergeCell ref="A628:A630"/>
    <mergeCell ref="A676:A678"/>
    <mergeCell ref="A704:A706"/>
    <mergeCell ref="A477:A479"/>
    <mergeCell ref="H660:J660"/>
    <mergeCell ref="H516:J516"/>
    <mergeCell ref="F705:F706"/>
    <mergeCell ref="H572:J572"/>
    <mergeCell ref="D593:F593"/>
    <mergeCell ref="F629:F630"/>
    <mergeCell ref="H554:J554"/>
    <mergeCell ref="A531:A533"/>
    <mergeCell ref="D531:F531"/>
    <mergeCell ref="D677:D678"/>
    <mergeCell ref="H688:J688"/>
    <mergeCell ref="D628:F628"/>
    <mergeCell ref="E677:E678"/>
    <mergeCell ref="F594:F595"/>
    <mergeCell ref="D704:F704"/>
    <mergeCell ref="F677:F678"/>
    <mergeCell ref="E629:E630"/>
    <mergeCell ref="D629:D630"/>
    <mergeCell ref="D676:F676"/>
    <mergeCell ref="D594:D595"/>
    <mergeCell ref="E594:E595"/>
    <mergeCell ref="H648:J648"/>
    <mergeCell ref="D505:D506"/>
    <mergeCell ref="E505:E506"/>
    <mergeCell ref="F505:F506"/>
    <mergeCell ref="A504:A506"/>
    <mergeCell ref="C504:C506"/>
    <mergeCell ref="C531:C533"/>
    <mergeCell ref="C477:C479"/>
    <mergeCell ref="E478:E479"/>
    <mergeCell ref="F478:F479"/>
    <mergeCell ref="D504:F504"/>
    <mergeCell ref="E532:E533"/>
    <mergeCell ref="F532:F533"/>
    <mergeCell ref="D532:D533"/>
    <mergeCell ref="D184:F184"/>
    <mergeCell ref="D243:D244"/>
    <mergeCell ref="C242:C244"/>
    <mergeCell ref="D242:F242"/>
    <mergeCell ref="D477:F477"/>
    <mergeCell ref="E367:E368"/>
    <mergeCell ref="E324:E325"/>
    <mergeCell ref="A323:A325"/>
    <mergeCell ref="A242:A244"/>
    <mergeCell ref="A284:A286"/>
    <mergeCell ref="D424:F424"/>
    <mergeCell ref="A6:F6"/>
    <mergeCell ref="A7:F7"/>
    <mergeCell ref="A8:F8"/>
    <mergeCell ref="A14:A16"/>
    <mergeCell ref="C14:C16"/>
    <mergeCell ref="E9:F9"/>
    <mergeCell ref="D14:F14"/>
    <mergeCell ref="F15:F16"/>
    <mergeCell ref="A106:A108"/>
    <mergeCell ref="C106:C108"/>
    <mergeCell ref="D15:D16"/>
    <mergeCell ref="E15:E16"/>
    <mergeCell ref="D107:D108"/>
    <mergeCell ref="D106:F106"/>
    <mergeCell ref="F107:F108"/>
    <mergeCell ref="E107:E108"/>
    <mergeCell ref="H52:J52"/>
    <mergeCell ref="H77:J77"/>
    <mergeCell ref="H141:J141"/>
    <mergeCell ref="H160:J160"/>
    <mergeCell ref="E243:E244"/>
    <mergeCell ref="F285:F286"/>
    <mergeCell ref="F243:F244"/>
    <mergeCell ref="A366:A368"/>
    <mergeCell ref="D425:D426"/>
    <mergeCell ref="D324:D325"/>
    <mergeCell ref="D366:F366"/>
    <mergeCell ref="C366:C368"/>
    <mergeCell ref="C323:C325"/>
    <mergeCell ref="D323:F323"/>
    <mergeCell ref="E425:E426"/>
    <mergeCell ref="H308:J308"/>
    <mergeCell ref="H338:J338"/>
    <mergeCell ref="H405:J405"/>
    <mergeCell ref="C424:C426"/>
    <mergeCell ref="A184:A186"/>
    <mergeCell ref="A424:A426"/>
    <mergeCell ref="C184:C186"/>
    <mergeCell ref="C284:C286"/>
    <mergeCell ref="F367:F368"/>
    <mergeCell ref="H445:J445"/>
    <mergeCell ref="F425:F426"/>
    <mergeCell ref="D284:F284"/>
    <mergeCell ref="F324:F325"/>
    <mergeCell ref="D285:D286"/>
    <mergeCell ref="E185:E186"/>
    <mergeCell ref="F185:F186"/>
    <mergeCell ref="D185:D186"/>
    <mergeCell ref="H390:J390"/>
    <mergeCell ref="H296:J296"/>
    <mergeCell ref="E285:E286"/>
    <mergeCell ref="H349:J349"/>
    <mergeCell ref="D367:D368"/>
    <mergeCell ref="D809:D810"/>
    <mergeCell ref="E705:E706"/>
    <mergeCell ref="D990:D991"/>
    <mergeCell ref="H720:J720"/>
    <mergeCell ref="D749:D750"/>
    <mergeCell ref="D808:F808"/>
    <mergeCell ref="H895:J895"/>
    <mergeCell ref="H767:J767"/>
    <mergeCell ref="H826:J826"/>
    <mergeCell ref="H844:J844"/>
    <mergeCell ref="H881:J881"/>
    <mergeCell ref="D865:F865"/>
    <mergeCell ref="F866:F867"/>
    <mergeCell ref="F915:F916"/>
    <mergeCell ref="H732:J732"/>
    <mergeCell ref="E749:E750"/>
    <mergeCell ref="E786:E787"/>
    <mergeCell ref="F809:F810"/>
    <mergeCell ref="F749:F750"/>
    <mergeCell ref="F786:F787"/>
    <mergeCell ref="D785:F785"/>
    <mergeCell ref="D786:D787"/>
    <mergeCell ref="D748:F748"/>
    <mergeCell ref="D705:D706"/>
    <mergeCell ref="H1186:J1186"/>
    <mergeCell ref="D1121:F1121"/>
    <mergeCell ref="H1061:J1061"/>
    <mergeCell ref="H1093:J1093"/>
    <mergeCell ref="H1105:J1105"/>
    <mergeCell ref="H950:J950"/>
    <mergeCell ref="H1137:J1137"/>
    <mergeCell ref="H966:J966"/>
    <mergeCell ref="H1051:J1051"/>
    <mergeCell ref="D1024:F1024"/>
    <mergeCell ref="F1122:F1123"/>
    <mergeCell ref="E1166:E1167"/>
    <mergeCell ref="D1166:D1167"/>
    <mergeCell ref="D1078:D1079"/>
    <mergeCell ref="F1078:F1079"/>
    <mergeCell ref="D989:F989"/>
    <mergeCell ref="H1005:J1005"/>
    <mergeCell ref="H1149:J1149"/>
    <mergeCell ref="H1177:J1177"/>
    <mergeCell ref="C1024:C1026"/>
    <mergeCell ref="C989:C991"/>
    <mergeCell ref="C1077:C1079"/>
    <mergeCell ref="E1025:E1026"/>
    <mergeCell ref="D1122:D1123"/>
    <mergeCell ref="D915:D916"/>
    <mergeCell ref="E915:E916"/>
    <mergeCell ref="F1204:F1205"/>
    <mergeCell ref="C1165:C1167"/>
    <mergeCell ref="E1204:E1205"/>
    <mergeCell ref="A1165:A1167"/>
    <mergeCell ref="A1077:A1079"/>
    <mergeCell ref="F1166:F1167"/>
    <mergeCell ref="A1268:A1270"/>
    <mergeCell ref="C1268:C1270"/>
    <mergeCell ref="D1268:F1268"/>
    <mergeCell ref="D1238:D1239"/>
    <mergeCell ref="E1238:E1239"/>
    <mergeCell ref="D1203:F1203"/>
    <mergeCell ref="A1203:A1205"/>
    <mergeCell ref="A1121:A1123"/>
    <mergeCell ref="D1165:F1165"/>
    <mergeCell ref="D1077:F1077"/>
    <mergeCell ref="C1121:C1123"/>
    <mergeCell ref="F1269:F1270"/>
    <mergeCell ref="D1269:D1270"/>
    <mergeCell ref="A785:A787"/>
    <mergeCell ref="C785:C787"/>
    <mergeCell ref="C914:C916"/>
    <mergeCell ref="A989:A991"/>
    <mergeCell ref="E990:E991"/>
    <mergeCell ref="E1078:E1079"/>
    <mergeCell ref="A1024:A1026"/>
    <mergeCell ref="A1237:A1239"/>
    <mergeCell ref="C1237:C1239"/>
    <mergeCell ref="D1025:D1026"/>
    <mergeCell ref="C808:C810"/>
    <mergeCell ref="D866:D867"/>
    <mergeCell ref="E809:E810"/>
    <mergeCell ref="C865:C867"/>
    <mergeCell ref="A808:A810"/>
    <mergeCell ref="E866:E867"/>
    <mergeCell ref="A865:A867"/>
    <mergeCell ref="E1122:E1123"/>
    <mergeCell ref="D1204:D1205"/>
    <mergeCell ref="C1203:C1205"/>
    <mergeCell ref="A914:A916"/>
    <mergeCell ref="D914:F914"/>
    <mergeCell ref="F990:F991"/>
    <mergeCell ref="F1025:F1026"/>
    <mergeCell ref="F1300:F1301"/>
    <mergeCell ref="E1269:E1270"/>
    <mergeCell ref="H1376:J1376"/>
    <mergeCell ref="H1343:J1343"/>
    <mergeCell ref="D1328:F1328"/>
    <mergeCell ref="D1237:F1237"/>
    <mergeCell ref="F1361:F1362"/>
    <mergeCell ref="H1242:J1242"/>
    <mergeCell ref="H1251:J1251"/>
    <mergeCell ref="H1335:J1335"/>
    <mergeCell ref="D1300:D1301"/>
    <mergeCell ref="F1329:F1330"/>
    <mergeCell ref="F1238:F1239"/>
    <mergeCell ref="H1284:J1284"/>
    <mergeCell ref="A1299:A1301"/>
    <mergeCell ref="A1328:A1330"/>
    <mergeCell ref="A1452:A1454"/>
    <mergeCell ref="A1360:A1362"/>
    <mergeCell ref="A1392:A1394"/>
    <mergeCell ref="A1422:A1424"/>
    <mergeCell ref="D1453:D1454"/>
    <mergeCell ref="C1452:C1454"/>
    <mergeCell ref="C1422:C1424"/>
    <mergeCell ref="D1393:D1394"/>
    <mergeCell ref="D1392:F1392"/>
    <mergeCell ref="C1328:C1330"/>
    <mergeCell ref="C1299:C1301"/>
    <mergeCell ref="C1360:C1362"/>
    <mergeCell ref="D1360:F1360"/>
    <mergeCell ref="D1361:D1362"/>
    <mergeCell ref="E1361:E1362"/>
    <mergeCell ref="E1393:E1394"/>
    <mergeCell ref="D1452:F1452"/>
    <mergeCell ref="D1299:F1299"/>
    <mergeCell ref="D1329:D1330"/>
    <mergeCell ref="E1329:E1330"/>
    <mergeCell ref="C1392:C1394"/>
    <mergeCell ref="E1300:E1301"/>
    <mergeCell ref="F1549:F1550"/>
    <mergeCell ref="E1509:E1510"/>
    <mergeCell ref="D1508:F1508"/>
    <mergeCell ref="A1548:A1550"/>
    <mergeCell ref="C1548:C1550"/>
    <mergeCell ref="D1548:F1548"/>
    <mergeCell ref="A1527:A1529"/>
    <mergeCell ref="D1549:D1550"/>
    <mergeCell ref="C1508:C1510"/>
    <mergeCell ref="E1549:E1550"/>
    <mergeCell ref="F1528:F1529"/>
    <mergeCell ref="D1528:D1529"/>
    <mergeCell ref="C1527:C1529"/>
    <mergeCell ref="D1527:F1527"/>
    <mergeCell ref="D1509:D1510"/>
    <mergeCell ref="A1508:A1510"/>
    <mergeCell ref="F1482:F1483"/>
    <mergeCell ref="C1481:C1483"/>
    <mergeCell ref="D1482:D1483"/>
    <mergeCell ref="E1482:E1483"/>
    <mergeCell ref="F1393:F1394"/>
    <mergeCell ref="D1423:D1424"/>
    <mergeCell ref="F1423:F1424"/>
    <mergeCell ref="E1423:E1424"/>
    <mergeCell ref="D1422:F1422"/>
    <mergeCell ref="F1453:F1454"/>
    <mergeCell ref="E1453:E1454"/>
    <mergeCell ref="K227:M227"/>
    <mergeCell ref="K219:M219"/>
    <mergeCell ref="K195:P195"/>
    <mergeCell ref="K450:P450"/>
    <mergeCell ref="K465:P465"/>
    <mergeCell ref="A1481:A1483"/>
    <mergeCell ref="H1531:J1531"/>
    <mergeCell ref="F1509:F1510"/>
    <mergeCell ref="E1528:E1529"/>
    <mergeCell ref="H1464:J1464"/>
    <mergeCell ref="H1486:J1486"/>
    <mergeCell ref="H1406:J1406"/>
    <mergeCell ref="H1427:J1427"/>
    <mergeCell ref="H1436:J1436"/>
    <mergeCell ref="H1397:J1397"/>
    <mergeCell ref="H1513:J1513"/>
    <mergeCell ref="H1493:J1493"/>
    <mergeCell ref="H1367:J1367"/>
    <mergeCell ref="H1304:J1304"/>
    <mergeCell ref="H1313:J1313"/>
    <mergeCell ref="H1212:J1212"/>
    <mergeCell ref="H1221:J1221"/>
    <mergeCell ref="H1274:J1274"/>
    <mergeCell ref="D1481:F1481"/>
  </mergeCells>
  <phoneticPr fontId="2" type="noConversion"/>
  <pageMargins left="0.59055118110236227" right="0.23622047244094491" top="0.55118110236220474" bottom="0.70866141732283472" header="0.51181102362204722" footer="0.51181102362204722"/>
  <pageSetup paperSize="9" scale="65" orientation="portrait" r:id="rId1"/>
  <headerFooter alignWithMargins="0">
    <oddFooter>&amp;R&amp;A&amp;P</oddFooter>
  </headerFooter>
  <rowBreaks count="24" manualBreakCount="24">
    <brk id="68" max="9" man="1"/>
    <brk id="140" max="9" man="1"/>
    <brk id="202" max="9" man="1"/>
    <brk id="260" max="9" man="1"/>
    <brk id="320" max="9" man="1"/>
    <brk id="363" max="9" man="1"/>
    <brk id="434" max="9" man="1"/>
    <brk id="501" max="9" man="1"/>
    <brk id="562" max="9" man="1"/>
    <brk id="610" max="9" man="1"/>
    <brk id="674" max="9" man="1"/>
    <brk id="745" max="9" man="1"/>
    <brk id="817" max="9" man="1"/>
    <brk id="889" max="9" man="1"/>
    <brk id="957" max="9" man="1"/>
    <brk id="1021" max="9" man="1"/>
    <brk id="1092" max="9" man="1"/>
    <brk id="1162" max="9" man="1"/>
    <brk id="1235" max="9" man="1"/>
    <brk id="1296" max="9" man="1"/>
    <brk id="1357" max="9" man="1"/>
    <brk id="1420" max="9" man="1"/>
    <brk id="1492" max="9" man="1"/>
    <brk id="15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U72"/>
  <sheetViews>
    <sheetView view="pageBreakPreview" topLeftCell="D1" zoomScale="110" zoomScaleNormal="100" zoomScaleSheetLayoutView="110" workbookViewId="0">
      <selection activeCell="H28" sqref="H28"/>
    </sheetView>
  </sheetViews>
  <sheetFormatPr defaultRowHeight="14.25" x14ac:dyDescent="0.2"/>
  <cols>
    <col min="1" max="1" width="6" style="1596" customWidth="1"/>
    <col min="2" max="2" width="21.5703125" style="1601" customWidth="1"/>
    <col min="3" max="3" width="9.140625" style="1597"/>
    <col min="4" max="4" width="12.7109375" style="1062" customWidth="1"/>
    <col min="7" max="7" width="6.28515625" customWidth="1"/>
    <col min="8" max="8" width="7.140625" customWidth="1"/>
    <col min="11" max="11" width="10.85546875" customWidth="1"/>
    <col min="12" max="12" width="6.28515625" customWidth="1"/>
    <col min="13" max="13" width="7.140625" customWidth="1"/>
    <col min="16" max="16" width="10.85546875" customWidth="1"/>
    <col min="17" max="17" width="6" customWidth="1"/>
    <col min="18" max="18" width="7.140625" customWidth="1"/>
    <col min="21" max="21" width="11.140625" customWidth="1"/>
    <col min="257" max="257" width="6" customWidth="1"/>
    <col min="258" max="258" width="21.5703125" customWidth="1"/>
    <col min="260" max="260" width="12.28515625" customWidth="1"/>
    <col min="267" max="267" width="11.28515625" customWidth="1"/>
    <col min="513" max="513" width="6" customWidth="1"/>
    <col min="514" max="514" width="21.5703125" customWidth="1"/>
    <col min="516" max="516" width="12.28515625" customWidth="1"/>
    <col min="523" max="523" width="11.28515625" customWidth="1"/>
    <col min="769" max="769" width="6" customWidth="1"/>
    <col min="770" max="770" width="21.5703125" customWidth="1"/>
    <col min="772" max="772" width="12.28515625" customWidth="1"/>
    <col min="779" max="779" width="11.28515625" customWidth="1"/>
    <col min="1025" max="1025" width="6" customWidth="1"/>
    <col min="1026" max="1026" width="21.5703125" customWidth="1"/>
    <col min="1028" max="1028" width="12.28515625" customWidth="1"/>
    <col min="1035" max="1035" width="11.28515625" customWidth="1"/>
    <col min="1281" max="1281" width="6" customWidth="1"/>
    <col min="1282" max="1282" width="21.5703125" customWidth="1"/>
    <col min="1284" max="1284" width="12.28515625" customWidth="1"/>
    <col min="1291" max="1291" width="11.28515625" customWidth="1"/>
    <col min="1537" max="1537" width="6" customWidth="1"/>
    <col min="1538" max="1538" width="21.5703125" customWidth="1"/>
    <col min="1540" max="1540" width="12.28515625" customWidth="1"/>
    <col min="1547" max="1547" width="11.28515625" customWidth="1"/>
    <col min="1793" max="1793" width="6" customWidth="1"/>
    <col min="1794" max="1794" width="21.5703125" customWidth="1"/>
    <col min="1796" max="1796" width="12.28515625" customWidth="1"/>
    <col min="1803" max="1803" width="11.28515625" customWidth="1"/>
    <col min="2049" max="2049" width="6" customWidth="1"/>
    <col min="2050" max="2050" width="21.5703125" customWidth="1"/>
    <col min="2052" max="2052" width="12.28515625" customWidth="1"/>
    <col min="2059" max="2059" width="11.28515625" customWidth="1"/>
    <col min="2305" max="2305" width="6" customWidth="1"/>
    <col min="2306" max="2306" width="21.5703125" customWidth="1"/>
    <col min="2308" max="2308" width="12.28515625" customWidth="1"/>
    <col min="2315" max="2315" width="11.28515625" customWidth="1"/>
    <col min="2561" max="2561" width="6" customWidth="1"/>
    <col min="2562" max="2562" width="21.5703125" customWidth="1"/>
    <col min="2564" max="2564" width="12.28515625" customWidth="1"/>
    <col min="2571" max="2571" width="11.28515625" customWidth="1"/>
    <col min="2817" max="2817" width="6" customWidth="1"/>
    <col min="2818" max="2818" width="21.5703125" customWidth="1"/>
    <col min="2820" max="2820" width="12.28515625" customWidth="1"/>
    <col min="2827" max="2827" width="11.28515625" customWidth="1"/>
    <col min="3073" max="3073" width="6" customWidth="1"/>
    <col min="3074" max="3074" width="21.5703125" customWidth="1"/>
    <col min="3076" max="3076" width="12.28515625" customWidth="1"/>
    <col min="3083" max="3083" width="11.28515625" customWidth="1"/>
    <col min="3329" max="3329" width="6" customWidth="1"/>
    <col min="3330" max="3330" width="21.5703125" customWidth="1"/>
    <col min="3332" max="3332" width="12.28515625" customWidth="1"/>
    <col min="3339" max="3339" width="11.28515625" customWidth="1"/>
    <col min="3585" max="3585" width="6" customWidth="1"/>
    <col min="3586" max="3586" width="21.5703125" customWidth="1"/>
    <col min="3588" max="3588" width="12.28515625" customWidth="1"/>
    <col min="3595" max="3595" width="11.28515625" customWidth="1"/>
    <col min="3841" max="3841" width="6" customWidth="1"/>
    <col min="3842" max="3842" width="21.5703125" customWidth="1"/>
    <col min="3844" max="3844" width="12.28515625" customWidth="1"/>
    <col min="3851" max="3851" width="11.28515625" customWidth="1"/>
    <col min="4097" max="4097" width="6" customWidth="1"/>
    <col min="4098" max="4098" width="21.5703125" customWidth="1"/>
    <col min="4100" max="4100" width="12.28515625" customWidth="1"/>
    <col min="4107" max="4107" width="11.28515625" customWidth="1"/>
    <col min="4353" max="4353" width="6" customWidth="1"/>
    <col min="4354" max="4354" width="21.5703125" customWidth="1"/>
    <col min="4356" max="4356" width="12.28515625" customWidth="1"/>
    <col min="4363" max="4363" width="11.28515625" customWidth="1"/>
    <col min="4609" max="4609" width="6" customWidth="1"/>
    <col min="4610" max="4610" width="21.5703125" customWidth="1"/>
    <col min="4612" max="4612" width="12.28515625" customWidth="1"/>
    <col min="4619" max="4619" width="11.28515625" customWidth="1"/>
    <col min="4865" max="4865" width="6" customWidth="1"/>
    <col min="4866" max="4866" width="21.5703125" customWidth="1"/>
    <col min="4868" max="4868" width="12.28515625" customWidth="1"/>
    <col min="4875" max="4875" width="11.28515625" customWidth="1"/>
    <col min="5121" max="5121" width="6" customWidth="1"/>
    <col min="5122" max="5122" width="21.5703125" customWidth="1"/>
    <col min="5124" max="5124" width="12.28515625" customWidth="1"/>
    <col min="5131" max="5131" width="11.28515625" customWidth="1"/>
    <col min="5377" max="5377" width="6" customWidth="1"/>
    <col min="5378" max="5378" width="21.5703125" customWidth="1"/>
    <col min="5380" max="5380" width="12.28515625" customWidth="1"/>
    <col min="5387" max="5387" width="11.28515625" customWidth="1"/>
    <col min="5633" max="5633" width="6" customWidth="1"/>
    <col min="5634" max="5634" width="21.5703125" customWidth="1"/>
    <col min="5636" max="5636" width="12.28515625" customWidth="1"/>
    <col min="5643" max="5643" width="11.28515625" customWidth="1"/>
    <col min="5889" max="5889" width="6" customWidth="1"/>
    <col min="5890" max="5890" width="21.5703125" customWidth="1"/>
    <col min="5892" max="5892" width="12.28515625" customWidth="1"/>
    <col min="5899" max="5899" width="11.28515625" customWidth="1"/>
    <col min="6145" max="6145" width="6" customWidth="1"/>
    <col min="6146" max="6146" width="21.5703125" customWidth="1"/>
    <col min="6148" max="6148" width="12.28515625" customWidth="1"/>
    <col min="6155" max="6155" width="11.28515625" customWidth="1"/>
    <col min="6401" max="6401" width="6" customWidth="1"/>
    <col min="6402" max="6402" width="21.5703125" customWidth="1"/>
    <col min="6404" max="6404" width="12.28515625" customWidth="1"/>
    <col min="6411" max="6411" width="11.28515625" customWidth="1"/>
    <col min="6657" max="6657" width="6" customWidth="1"/>
    <col min="6658" max="6658" width="21.5703125" customWidth="1"/>
    <col min="6660" max="6660" width="12.28515625" customWidth="1"/>
    <col min="6667" max="6667" width="11.28515625" customWidth="1"/>
    <col min="6913" max="6913" width="6" customWidth="1"/>
    <col min="6914" max="6914" width="21.5703125" customWidth="1"/>
    <col min="6916" max="6916" width="12.28515625" customWidth="1"/>
    <col min="6923" max="6923" width="11.28515625" customWidth="1"/>
    <col min="7169" max="7169" width="6" customWidth="1"/>
    <col min="7170" max="7170" width="21.5703125" customWidth="1"/>
    <col min="7172" max="7172" width="12.28515625" customWidth="1"/>
    <col min="7179" max="7179" width="11.28515625" customWidth="1"/>
    <col min="7425" max="7425" width="6" customWidth="1"/>
    <col min="7426" max="7426" width="21.5703125" customWidth="1"/>
    <col min="7428" max="7428" width="12.28515625" customWidth="1"/>
    <col min="7435" max="7435" width="11.28515625" customWidth="1"/>
    <col min="7681" max="7681" width="6" customWidth="1"/>
    <col min="7682" max="7682" width="21.5703125" customWidth="1"/>
    <col min="7684" max="7684" width="12.28515625" customWidth="1"/>
    <col min="7691" max="7691" width="11.28515625" customWidth="1"/>
    <col min="7937" max="7937" width="6" customWidth="1"/>
    <col min="7938" max="7938" width="21.5703125" customWidth="1"/>
    <col min="7940" max="7940" width="12.28515625" customWidth="1"/>
    <col min="7947" max="7947" width="11.28515625" customWidth="1"/>
    <col min="8193" max="8193" width="6" customWidth="1"/>
    <col min="8194" max="8194" width="21.5703125" customWidth="1"/>
    <col min="8196" max="8196" width="12.28515625" customWidth="1"/>
    <col min="8203" max="8203" width="11.28515625" customWidth="1"/>
    <col min="8449" max="8449" width="6" customWidth="1"/>
    <col min="8450" max="8450" width="21.5703125" customWidth="1"/>
    <col min="8452" max="8452" width="12.28515625" customWidth="1"/>
    <col min="8459" max="8459" width="11.28515625" customWidth="1"/>
    <col min="8705" max="8705" width="6" customWidth="1"/>
    <col min="8706" max="8706" width="21.5703125" customWidth="1"/>
    <col min="8708" max="8708" width="12.28515625" customWidth="1"/>
    <col min="8715" max="8715" width="11.28515625" customWidth="1"/>
    <col min="8961" max="8961" width="6" customWidth="1"/>
    <col min="8962" max="8962" width="21.5703125" customWidth="1"/>
    <col min="8964" max="8964" width="12.28515625" customWidth="1"/>
    <col min="8971" max="8971" width="11.28515625" customWidth="1"/>
    <col min="9217" max="9217" width="6" customWidth="1"/>
    <col min="9218" max="9218" width="21.5703125" customWidth="1"/>
    <col min="9220" max="9220" width="12.28515625" customWidth="1"/>
    <col min="9227" max="9227" width="11.28515625" customWidth="1"/>
    <col min="9473" max="9473" width="6" customWidth="1"/>
    <col min="9474" max="9474" width="21.5703125" customWidth="1"/>
    <col min="9476" max="9476" width="12.28515625" customWidth="1"/>
    <col min="9483" max="9483" width="11.28515625" customWidth="1"/>
    <col min="9729" max="9729" width="6" customWidth="1"/>
    <col min="9730" max="9730" width="21.5703125" customWidth="1"/>
    <col min="9732" max="9732" width="12.28515625" customWidth="1"/>
    <col min="9739" max="9739" width="11.28515625" customWidth="1"/>
    <col min="9985" max="9985" width="6" customWidth="1"/>
    <col min="9986" max="9986" width="21.5703125" customWidth="1"/>
    <col min="9988" max="9988" width="12.28515625" customWidth="1"/>
    <col min="9995" max="9995" width="11.28515625" customWidth="1"/>
    <col min="10241" max="10241" width="6" customWidth="1"/>
    <col min="10242" max="10242" width="21.5703125" customWidth="1"/>
    <col min="10244" max="10244" width="12.28515625" customWidth="1"/>
    <col min="10251" max="10251" width="11.28515625" customWidth="1"/>
    <col min="10497" max="10497" width="6" customWidth="1"/>
    <col min="10498" max="10498" width="21.5703125" customWidth="1"/>
    <col min="10500" max="10500" width="12.28515625" customWidth="1"/>
    <col min="10507" max="10507" width="11.28515625" customWidth="1"/>
    <col min="10753" max="10753" width="6" customWidth="1"/>
    <col min="10754" max="10754" width="21.5703125" customWidth="1"/>
    <col min="10756" max="10756" width="12.28515625" customWidth="1"/>
    <col min="10763" max="10763" width="11.28515625" customWidth="1"/>
    <col min="11009" max="11009" width="6" customWidth="1"/>
    <col min="11010" max="11010" width="21.5703125" customWidth="1"/>
    <col min="11012" max="11012" width="12.28515625" customWidth="1"/>
    <col min="11019" max="11019" width="11.28515625" customWidth="1"/>
    <col min="11265" max="11265" width="6" customWidth="1"/>
    <col min="11266" max="11266" width="21.5703125" customWidth="1"/>
    <col min="11268" max="11268" width="12.28515625" customWidth="1"/>
    <col min="11275" max="11275" width="11.28515625" customWidth="1"/>
    <col min="11521" max="11521" width="6" customWidth="1"/>
    <col min="11522" max="11522" width="21.5703125" customWidth="1"/>
    <col min="11524" max="11524" width="12.28515625" customWidth="1"/>
    <col min="11531" max="11531" width="11.28515625" customWidth="1"/>
    <col min="11777" max="11777" width="6" customWidth="1"/>
    <col min="11778" max="11778" width="21.5703125" customWidth="1"/>
    <col min="11780" max="11780" width="12.28515625" customWidth="1"/>
    <col min="11787" max="11787" width="11.28515625" customWidth="1"/>
    <col min="12033" max="12033" width="6" customWidth="1"/>
    <col min="12034" max="12034" width="21.5703125" customWidth="1"/>
    <col min="12036" max="12036" width="12.28515625" customWidth="1"/>
    <col min="12043" max="12043" width="11.28515625" customWidth="1"/>
    <col min="12289" max="12289" width="6" customWidth="1"/>
    <col min="12290" max="12290" width="21.5703125" customWidth="1"/>
    <col min="12292" max="12292" width="12.28515625" customWidth="1"/>
    <col min="12299" max="12299" width="11.28515625" customWidth="1"/>
    <col min="12545" max="12545" width="6" customWidth="1"/>
    <col min="12546" max="12546" width="21.5703125" customWidth="1"/>
    <col min="12548" max="12548" width="12.28515625" customWidth="1"/>
    <col min="12555" max="12555" width="11.28515625" customWidth="1"/>
    <col min="12801" max="12801" width="6" customWidth="1"/>
    <col min="12802" max="12802" width="21.5703125" customWidth="1"/>
    <col min="12804" max="12804" width="12.28515625" customWidth="1"/>
    <col min="12811" max="12811" width="11.28515625" customWidth="1"/>
    <col min="13057" max="13057" width="6" customWidth="1"/>
    <col min="13058" max="13058" width="21.5703125" customWidth="1"/>
    <col min="13060" max="13060" width="12.28515625" customWidth="1"/>
    <col min="13067" max="13067" width="11.28515625" customWidth="1"/>
    <col min="13313" max="13313" width="6" customWidth="1"/>
    <col min="13314" max="13314" width="21.5703125" customWidth="1"/>
    <col min="13316" max="13316" width="12.28515625" customWidth="1"/>
    <col min="13323" max="13323" width="11.28515625" customWidth="1"/>
    <col min="13569" max="13569" width="6" customWidth="1"/>
    <col min="13570" max="13570" width="21.5703125" customWidth="1"/>
    <col min="13572" max="13572" width="12.28515625" customWidth="1"/>
    <col min="13579" max="13579" width="11.28515625" customWidth="1"/>
    <col min="13825" max="13825" width="6" customWidth="1"/>
    <col min="13826" max="13826" width="21.5703125" customWidth="1"/>
    <col min="13828" max="13828" width="12.28515625" customWidth="1"/>
    <col min="13835" max="13835" width="11.28515625" customWidth="1"/>
    <col min="14081" max="14081" width="6" customWidth="1"/>
    <col min="14082" max="14082" width="21.5703125" customWidth="1"/>
    <col min="14084" max="14084" width="12.28515625" customWidth="1"/>
    <col min="14091" max="14091" width="11.28515625" customWidth="1"/>
    <col min="14337" max="14337" width="6" customWidth="1"/>
    <col min="14338" max="14338" width="21.5703125" customWidth="1"/>
    <col min="14340" max="14340" width="12.28515625" customWidth="1"/>
    <col min="14347" max="14347" width="11.28515625" customWidth="1"/>
    <col min="14593" max="14593" width="6" customWidth="1"/>
    <col min="14594" max="14594" width="21.5703125" customWidth="1"/>
    <col min="14596" max="14596" width="12.28515625" customWidth="1"/>
    <col min="14603" max="14603" width="11.28515625" customWidth="1"/>
    <col min="14849" max="14849" width="6" customWidth="1"/>
    <col min="14850" max="14850" width="21.5703125" customWidth="1"/>
    <col min="14852" max="14852" width="12.28515625" customWidth="1"/>
    <col min="14859" max="14859" width="11.28515625" customWidth="1"/>
    <col min="15105" max="15105" width="6" customWidth="1"/>
    <col min="15106" max="15106" width="21.5703125" customWidth="1"/>
    <col min="15108" max="15108" width="12.28515625" customWidth="1"/>
    <col min="15115" max="15115" width="11.28515625" customWidth="1"/>
    <col min="15361" max="15361" width="6" customWidth="1"/>
    <col min="15362" max="15362" width="21.5703125" customWidth="1"/>
    <col min="15364" max="15364" width="12.28515625" customWidth="1"/>
    <col min="15371" max="15371" width="11.28515625" customWidth="1"/>
    <col min="15617" max="15617" width="6" customWidth="1"/>
    <col min="15618" max="15618" width="21.5703125" customWidth="1"/>
    <col min="15620" max="15620" width="12.28515625" customWidth="1"/>
    <col min="15627" max="15627" width="11.28515625" customWidth="1"/>
    <col min="15873" max="15873" width="6" customWidth="1"/>
    <col min="15874" max="15874" width="21.5703125" customWidth="1"/>
    <col min="15876" max="15876" width="12.28515625" customWidth="1"/>
    <col min="15883" max="15883" width="11.28515625" customWidth="1"/>
    <col min="16129" max="16129" width="6" customWidth="1"/>
    <col min="16130" max="16130" width="21.5703125" customWidth="1"/>
    <col min="16132" max="16132" width="12.28515625" customWidth="1"/>
    <col min="16139" max="16139" width="11.28515625" customWidth="1"/>
  </cols>
  <sheetData>
    <row r="1" spans="1:21" ht="50.25" customHeight="1" thickBot="1" x14ac:dyDescent="0.25">
      <c r="A1" s="1869" t="s">
        <v>606</v>
      </c>
      <c r="B1" s="1870"/>
      <c r="C1" s="1870"/>
      <c r="D1" s="1870"/>
      <c r="E1" s="1870"/>
      <c r="F1" s="1870"/>
      <c r="G1" s="1870"/>
      <c r="H1" s="1870"/>
      <c r="I1" s="1870"/>
      <c r="J1" s="1870"/>
      <c r="K1" s="1870"/>
      <c r="L1" s="1870"/>
      <c r="M1" s="1870"/>
      <c r="N1" s="1870"/>
      <c r="O1" s="1870"/>
      <c r="P1" s="1870"/>
      <c r="Q1" s="1870"/>
      <c r="R1" s="1870"/>
      <c r="S1" s="1870"/>
      <c r="T1" s="1870"/>
      <c r="U1" s="1870"/>
    </row>
    <row r="2" spans="1:21" ht="18" customHeight="1" thickBot="1" x14ac:dyDescent="0.25">
      <c r="A2" s="1876" t="s">
        <v>566</v>
      </c>
      <c r="B2" s="1879" t="s">
        <v>71</v>
      </c>
      <c r="C2" s="1882" t="s">
        <v>106</v>
      </c>
      <c r="D2" s="1867" t="s">
        <v>567</v>
      </c>
      <c r="E2" s="1867" t="s">
        <v>568</v>
      </c>
      <c r="F2" s="1867" t="s">
        <v>569</v>
      </c>
      <c r="G2" s="1871" t="s">
        <v>144</v>
      </c>
      <c r="H2" s="1872"/>
      <c r="I2" s="1872"/>
      <c r="J2" s="1872"/>
      <c r="K2" s="1873"/>
      <c r="L2" s="1871" t="s">
        <v>6</v>
      </c>
      <c r="M2" s="1872"/>
      <c r="N2" s="1872"/>
      <c r="O2" s="1872"/>
      <c r="P2" s="1873"/>
      <c r="Q2" s="1871" t="s">
        <v>283</v>
      </c>
      <c r="R2" s="1872"/>
      <c r="S2" s="1872"/>
      <c r="T2" s="1872"/>
      <c r="U2" s="1873"/>
    </row>
    <row r="3" spans="1:21" s="1574" customFormat="1" ht="76.5" customHeight="1" thickBot="1" x14ac:dyDescent="0.25">
      <c r="A3" s="1877"/>
      <c r="B3" s="1880"/>
      <c r="C3" s="1883"/>
      <c r="D3" s="1885"/>
      <c r="E3" s="1886"/>
      <c r="F3" s="1868"/>
      <c r="G3" s="1622" t="s">
        <v>570</v>
      </c>
      <c r="H3" s="1623" t="s">
        <v>571</v>
      </c>
      <c r="I3" s="1623" t="s">
        <v>572</v>
      </c>
      <c r="J3" s="1622" t="s">
        <v>605</v>
      </c>
      <c r="K3" s="1874" t="s">
        <v>604</v>
      </c>
      <c r="L3" s="1622" t="s">
        <v>570</v>
      </c>
      <c r="M3" s="1623" t="s">
        <v>571</v>
      </c>
      <c r="N3" s="1624" t="s">
        <v>572</v>
      </c>
      <c r="O3" s="1622" t="s">
        <v>605</v>
      </c>
      <c r="P3" s="1874" t="s">
        <v>604</v>
      </c>
      <c r="Q3" s="1622" t="s">
        <v>570</v>
      </c>
      <c r="R3" s="1623" t="s">
        <v>571</v>
      </c>
      <c r="S3" s="1623" t="s">
        <v>572</v>
      </c>
      <c r="T3" s="1622" t="s">
        <v>605</v>
      </c>
      <c r="U3" s="1874" t="s">
        <v>604</v>
      </c>
    </row>
    <row r="4" spans="1:21" s="1574" customFormat="1" ht="17.25" thickBot="1" x14ac:dyDescent="0.25">
      <c r="A4" s="1877"/>
      <c r="B4" s="1880"/>
      <c r="C4" s="1883"/>
      <c r="D4" s="1885"/>
      <c r="E4" s="1575" t="s">
        <v>573</v>
      </c>
      <c r="F4" s="1575" t="s">
        <v>574</v>
      </c>
      <c r="G4" s="1576" t="s">
        <v>575</v>
      </c>
      <c r="H4" s="1609" t="s">
        <v>576</v>
      </c>
      <c r="I4" s="1609" t="s">
        <v>577</v>
      </c>
      <c r="J4" s="1610" t="s">
        <v>578</v>
      </c>
      <c r="K4" s="1875"/>
      <c r="L4" s="1576" t="s">
        <v>575</v>
      </c>
      <c r="M4" s="1609" t="s">
        <v>576</v>
      </c>
      <c r="N4" s="1609" t="s">
        <v>577</v>
      </c>
      <c r="O4" s="1610" t="s">
        <v>578</v>
      </c>
      <c r="P4" s="1875"/>
      <c r="Q4" s="1576" t="s">
        <v>575</v>
      </c>
      <c r="R4" s="1609" t="s">
        <v>576</v>
      </c>
      <c r="S4" s="1609" t="s">
        <v>577</v>
      </c>
      <c r="T4" s="1610" t="s">
        <v>578</v>
      </c>
      <c r="U4" s="1875"/>
    </row>
    <row r="5" spans="1:21" s="1574" customFormat="1" ht="15" thickBot="1" x14ac:dyDescent="0.25">
      <c r="A5" s="1878"/>
      <c r="B5" s="1881"/>
      <c r="C5" s="1884"/>
      <c r="D5" s="1868"/>
      <c r="E5" s="1577" t="s">
        <v>579</v>
      </c>
      <c r="F5" s="1578" t="s">
        <v>125</v>
      </c>
      <c r="G5" s="1606" t="s">
        <v>124</v>
      </c>
      <c r="H5" s="1611" t="s">
        <v>125</v>
      </c>
      <c r="I5" s="1612" t="s">
        <v>580</v>
      </c>
      <c r="J5" s="1578" t="s">
        <v>579</v>
      </c>
      <c r="K5" s="1613" t="s">
        <v>58</v>
      </c>
      <c r="L5" s="1606" t="s">
        <v>124</v>
      </c>
      <c r="M5" s="1611" t="s">
        <v>125</v>
      </c>
      <c r="N5" s="1612" t="s">
        <v>580</v>
      </c>
      <c r="O5" s="1578" t="s">
        <v>579</v>
      </c>
      <c r="P5" s="1613" t="s">
        <v>58</v>
      </c>
      <c r="Q5" s="1606" t="s">
        <v>124</v>
      </c>
      <c r="R5" s="1611" t="s">
        <v>125</v>
      </c>
      <c r="S5" s="1612" t="s">
        <v>580</v>
      </c>
      <c r="T5" s="1578" t="s">
        <v>579</v>
      </c>
      <c r="U5" s="1613" t="s">
        <v>58</v>
      </c>
    </row>
    <row r="6" spans="1:21" ht="15" x14ac:dyDescent="0.25">
      <c r="A6" s="1864">
        <v>1</v>
      </c>
      <c r="B6" s="1866" t="s">
        <v>303</v>
      </c>
      <c r="C6" s="1579" t="s">
        <v>581</v>
      </c>
      <c r="D6" s="1598" t="s">
        <v>593</v>
      </c>
      <c r="E6" s="1580">
        <v>63</v>
      </c>
      <c r="F6" s="1581">
        <v>10</v>
      </c>
      <c r="G6" s="1580">
        <v>0.62138728323699399</v>
      </c>
      <c r="H6" s="1614">
        <v>0.4</v>
      </c>
      <c r="I6" s="1614">
        <v>0.4</v>
      </c>
      <c r="J6" s="1582">
        <v>0.43</v>
      </c>
      <c r="K6" s="1615">
        <f>J6/E6*100</f>
        <v>0.68</v>
      </c>
      <c r="L6" s="1580">
        <v>0.76589595375722497</v>
      </c>
      <c r="M6" s="1614">
        <v>0.4</v>
      </c>
      <c r="N6" s="1614">
        <v>0.5</v>
      </c>
      <c r="O6" s="1582">
        <v>0.53</v>
      </c>
      <c r="P6" s="1615">
        <f>O6/E6*100</f>
        <v>0.84</v>
      </c>
      <c r="Q6" s="1580">
        <v>0.76589595375722497</v>
      </c>
      <c r="R6" s="1614">
        <v>0.4</v>
      </c>
      <c r="S6" s="1614">
        <v>0.5</v>
      </c>
      <c r="T6" s="1582">
        <v>0.55500000000000005</v>
      </c>
      <c r="U6" s="1615">
        <f>T6/E6*100</f>
        <v>0.88</v>
      </c>
    </row>
    <row r="7" spans="1:21" ht="15" x14ac:dyDescent="0.25">
      <c r="A7" s="1865"/>
      <c r="B7" s="1850"/>
      <c r="C7" s="1583" t="s">
        <v>583</v>
      </c>
      <c r="D7" s="1599" t="s">
        <v>593</v>
      </c>
      <c r="E7" s="1584">
        <v>63</v>
      </c>
      <c r="F7" s="1585">
        <v>10</v>
      </c>
      <c r="G7" s="1580">
        <v>0</v>
      </c>
      <c r="H7" s="1616">
        <v>0.4</v>
      </c>
      <c r="I7" s="1616">
        <v>0</v>
      </c>
      <c r="J7" s="1586">
        <v>0</v>
      </c>
      <c r="K7" s="1615">
        <f t="shared" ref="K7:K34" si="0">J7/E7*100</f>
        <v>0</v>
      </c>
      <c r="L7" s="1580">
        <v>0</v>
      </c>
      <c r="M7" s="1616">
        <v>0.4</v>
      </c>
      <c r="N7" s="1616">
        <v>0</v>
      </c>
      <c r="O7" s="1582">
        <v>0</v>
      </c>
      <c r="P7" s="1615">
        <f t="shared" ref="P7:P34" si="1">O7/E7*100</f>
        <v>0</v>
      </c>
      <c r="Q7" s="1580">
        <v>0</v>
      </c>
      <c r="R7" s="1616">
        <v>0.4</v>
      </c>
      <c r="S7" s="1616">
        <v>0</v>
      </c>
      <c r="T7" s="1582">
        <v>0</v>
      </c>
      <c r="U7" s="1615">
        <f t="shared" ref="U7:U34" si="2">T7/E7*100</f>
        <v>0</v>
      </c>
    </row>
    <row r="8" spans="1:21" ht="15" x14ac:dyDescent="0.25">
      <c r="A8" s="1862">
        <v>2</v>
      </c>
      <c r="B8" s="1853" t="s">
        <v>293</v>
      </c>
      <c r="C8" s="1583" t="s">
        <v>581</v>
      </c>
      <c r="D8" s="1594" t="s">
        <v>594</v>
      </c>
      <c r="E8" s="1584">
        <v>400</v>
      </c>
      <c r="F8" s="1585">
        <v>10</v>
      </c>
      <c r="G8" s="1580">
        <v>5.9248554913294802</v>
      </c>
      <c r="H8" s="1616">
        <v>0.4</v>
      </c>
      <c r="I8" s="1616">
        <v>3.8</v>
      </c>
      <c r="J8" s="1586">
        <v>4.0999999999999996</v>
      </c>
      <c r="K8" s="1615">
        <f t="shared" si="0"/>
        <v>1.03</v>
      </c>
      <c r="L8" s="1580">
        <v>11.3887283236994</v>
      </c>
      <c r="M8" s="1616">
        <v>0.4</v>
      </c>
      <c r="N8" s="1616">
        <v>7.1</v>
      </c>
      <c r="O8" s="1582">
        <v>7.8810000000000002</v>
      </c>
      <c r="P8" s="1615">
        <f t="shared" si="1"/>
        <v>1.97</v>
      </c>
      <c r="Q8" s="1580">
        <v>6.93</v>
      </c>
      <c r="R8" s="1616">
        <v>0.4</v>
      </c>
      <c r="S8" s="1616">
        <v>4.4000000000000004</v>
      </c>
      <c r="T8" s="1582">
        <v>4.8840000000000003</v>
      </c>
      <c r="U8" s="1615">
        <f t="shared" si="2"/>
        <v>1.22</v>
      </c>
    </row>
    <row r="9" spans="1:21" ht="15" x14ac:dyDescent="0.25">
      <c r="A9" s="1863"/>
      <c r="B9" s="1854"/>
      <c r="C9" s="1583" t="s">
        <v>583</v>
      </c>
      <c r="D9" s="1594" t="s">
        <v>594</v>
      </c>
      <c r="E9" s="1584">
        <v>400</v>
      </c>
      <c r="F9" s="1585">
        <v>10</v>
      </c>
      <c r="G9" s="1580">
        <v>7.5144508670520196</v>
      </c>
      <c r="H9" s="1616">
        <v>0.4</v>
      </c>
      <c r="I9" s="1616">
        <v>5</v>
      </c>
      <c r="J9" s="1586">
        <v>5.2</v>
      </c>
      <c r="K9" s="1615">
        <f t="shared" si="0"/>
        <v>1.3</v>
      </c>
      <c r="L9" s="1580">
        <v>10.105491329479801</v>
      </c>
      <c r="M9" s="1616">
        <v>0.4</v>
      </c>
      <c r="N9" s="1616">
        <v>6.3</v>
      </c>
      <c r="O9" s="1582">
        <v>6.9930000000000003</v>
      </c>
      <c r="P9" s="1615">
        <f t="shared" si="1"/>
        <v>1.75</v>
      </c>
      <c r="Q9" s="1580">
        <v>9.3000000000000007</v>
      </c>
      <c r="R9" s="1616">
        <v>0.4</v>
      </c>
      <c r="S9" s="1616">
        <v>6</v>
      </c>
      <c r="T9" s="1582">
        <v>6.66</v>
      </c>
      <c r="U9" s="1615">
        <f t="shared" si="2"/>
        <v>1.67</v>
      </c>
    </row>
    <row r="10" spans="1:21" ht="15" x14ac:dyDescent="0.25">
      <c r="A10" s="1862">
        <v>3</v>
      </c>
      <c r="B10" s="1853" t="s">
        <v>287</v>
      </c>
      <c r="C10" s="1583" t="s">
        <v>581</v>
      </c>
      <c r="D10" s="1594" t="s">
        <v>591</v>
      </c>
      <c r="E10" s="1584">
        <v>100</v>
      </c>
      <c r="F10" s="1585">
        <v>10</v>
      </c>
      <c r="G10" s="1580">
        <v>4.7687861271676297</v>
      </c>
      <c r="H10" s="1616">
        <v>0.23</v>
      </c>
      <c r="I10" s="1616">
        <v>3.2</v>
      </c>
      <c r="J10" s="1586">
        <v>3.3</v>
      </c>
      <c r="K10" s="1615">
        <f t="shared" si="0"/>
        <v>3.3</v>
      </c>
      <c r="L10" s="1580">
        <v>5.7745664739884397</v>
      </c>
      <c r="M10" s="1616">
        <v>0.23</v>
      </c>
      <c r="N10" s="1616">
        <v>3.6</v>
      </c>
      <c r="O10" s="1582">
        <v>3.996</v>
      </c>
      <c r="P10" s="1615">
        <f t="shared" si="1"/>
        <v>4</v>
      </c>
      <c r="Q10" s="1580">
        <v>4.7</v>
      </c>
      <c r="R10" s="1616">
        <v>0.23</v>
      </c>
      <c r="S10" s="1616">
        <v>2.4</v>
      </c>
      <c r="T10" s="1582">
        <v>2.6640000000000001</v>
      </c>
      <c r="U10" s="1615">
        <f t="shared" si="2"/>
        <v>2.66</v>
      </c>
    </row>
    <row r="11" spans="1:21" ht="15" x14ac:dyDescent="0.25">
      <c r="A11" s="1863"/>
      <c r="B11" s="1854"/>
      <c r="C11" s="1583" t="s">
        <v>583</v>
      </c>
      <c r="D11" s="1594" t="s">
        <v>591</v>
      </c>
      <c r="E11" s="1584">
        <v>100</v>
      </c>
      <c r="F11" s="1585">
        <v>10</v>
      </c>
      <c r="G11" s="1580">
        <v>0.60693641618497096</v>
      </c>
      <c r="H11" s="1616">
        <v>0.23</v>
      </c>
      <c r="I11" s="1616">
        <v>0.4</v>
      </c>
      <c r="J11" s="1586">
        <v>0.42</v>
      </c>
      <c r="K11" s="1615">
        <f t="shared" si="0"/>
        <v>0.42</v>
      </c>
      <c r="L11" s="1580">
        <v>0.64161849710982699</v>
      </c>
      <c r="M11" s="1616">
        <v>0.23</v>
      </c>
      <c r="N11" s="1616">
        <v>0.4</v>
      </c>
      <c r="O11" s="1582">
        <v>0.44400000000000001</v>
      </c>
      <c r="P11" s="1615">
        <f t="shared" si="1"/>
        <v>0.44</v>
      </c>
      <c r="Q11" s="1580">
        <v>0.64161849710982699</v>
      </c>
      <c r="R11" s="1616">
        <v>0.23</v>
      </c>
      <c r="S11" s="1616">
        <v>0.4</v>
      </c>
      <c r="T11" s="1582">
        <v>0.44400000000000001</v>
      </c>
      <c r="U11" s="1615">
        <f t="shared" si="2"/>
        <v>0.44</v>
      </c>
    </row>
    <row r="12" spans="1:21" ht="15" x14ac:dyDescent="0.25">
      <c r="A12" s="1862">
        <v>4</v>
      </c>
      <c r="B12" s="1853" t="s">
        <v>335</v>
      </c>
      <c r="C12" s="1583" t="s">
        <v>581</v>
      </c>
      <c r="D12" s="1594" t="s">
        <v>582</v>
      </c>
      <c r="E12" s="1584">
        <v>25</v>
      </c>
      <c r="F12" s="1585">
        <v>10</v>
      </c>
      <c r="G12" s="1580">
        <v>0.17341040462427701</v>
      </c>
      <c r="H12" s="1616">
        <v>0.23</v>
      </c>
      <c r="I12" s="1616">
        <v>0.12</v>
      </c>
      <c r="J12" s="1586">
        <v>0.12</v>
      </c>
      <c r="K12" s="1615">
        <f t="shared" si="0"/>
        <v>0.48</v>
      </c>
      <c r="L12" s="1580">
        <v>0.19248554913294799</v>
      </c>
      <c r="M12" s="1616">
        <v>0.23</v>
      </c>
      <c r="N12" s="1616">
        <v>0.12</v>
      </c>
      <c r="O12" s="1582">
        <v>0.13320000000000001</v>
      </c>
      <c r="P12" s="1615">
        <f t="shared" si="1"/>
        <v>0.53</v>
      </c>
      <c r="Q12" s="1580">
        <v>0.19248554913294799</v>
      </c>
      <c r="R12" s="1616">
        <v>0.23</v>
      </c>
      <c r="S12" s="1616">
        <v>0.12</v>
      </c>
      <c r="T12" s="1582">
        <v>0.13320000000000001</v>
      </c>
      <c r="U12" s="1615">
        <f t="shared" si="2"/>
        <v>0.53</v>
      </c>
    </row>
    <row r="13" spans="1:21" ht="15" x14ac:dyDescent="0.25">
      <c r="A13" s="1863"/>
      <c r="B13" s="1854"/>
      <c r="C13" s="1583" t="s">
        <v>583</v>
      </c>
      <c r="D13" s="1594" t="s">
        <v>585</v>
      </c>
      <c r="E13" s="1584">
        <v>63</v>
      </c>
      <c r="F13" s="1585">
        <v>10</v>
      </c>
      <c r="G13" s="1580">
        <v>0.27456647398843897</v>
      </c>
      <c r="H13" s="1616">
        <v>0.23</v>
      </c>
      <c r="I13" s="1616">
        <v>0.16</v>
      </c>
      <c r="J13" s="1586">
        <v>0.19</v>
      </c>
      <c r="K13" s="1615">
        <f t="shared" si="0"/>
        <v>0.3</v>
      </c>
      <c r="L13" s="1580">
        <v>0.25664739884393101</v>
      </c>
      <c r="M13" s="1616">
        <v>0.23</v>
      </c>
      <c r="N13" s="1616">
        <v>0.16</v>
      </c>
      <c r="O13" s="1582">
        <v>0.17760000000000001</v>
      </c>
      <c r="P13" s="1615">
        <f t="shared" si="1"/>
        <v>0.28000000000000003</v>
      </c>
      <c r="Q13" s="1580">
        <v>0.25664739884393101</v>
      </c>
      <c r="R13" s="1616">
        <v>0.23</v>
      </c>
      <c r="S13" s="1616">
        <v>0.16</v>
      </c>
      <c r="T13" s="1582">
        <v>0.17760000000000001</v>
      </c>
      <c r="U13" s="1615">
        <f t="shared" si="2"/>
        <v>0.28000000000000003</v>
      </c>
    </row>
    <row r="14" spans="1:21" ht="15" x14ac:dyDescent="0.25">
      <c r="A14" s="1849">
        <v>5</v>
      </c>
      <c r="B14" s="1853" t="s">
        <v>340</v>
      </c>
      <c r="C14" s="1583" t="s">
        <v>581</v>
      </c>
      <c r="D14" s="1594" t="s">
        <v>582</v>
      </c>
      <c r="E14" s="1584">
        <v>25</v>
      </c>
      <c r="F14" s="1585">
        <v>10</v>
      </c>
      <c r="G14" s="1580">
        <v>0.30346820809248598</v>
      </c>
      <c r="H14" s="1616">
        <v>0.4</v>
      </c>
      <c r="I14" s="1616">
        <v>0.2</v>
      </c>
      <c r="J14" s="1586">
        <v>0.21</v>
      </c>
      <c r="K14" s="1615">
        <f t="shared" si="0"/>
        <v>0.84</v>
      </c>
      <c r="L14" s="1580">
        <v>0.320809248554913</v>
      </c>
      <c r="M14" s="1616">
        <v>0.4</v>
      </c>
      <c r="N14" s="1616">
        <v>0.2</v>
      </c>
      <c r="O14" s="1582">
        <v>0.222</v>
      </c>
      <c r="P14" s="1615">
        <f t="shared" si="1"/>
        <v>0.89</v>
      </c>
      <c r="Q14" s="1580">
        <v>0.320809248554913</v>
      </c>
      <c r="R14" s="1616">
        <v>0.4</v>
      </c>
      <c r="S14" s="1616">
        <v>0.2</v>
      </c>
      <c r="T14" s="1582">
        <v>0.222</v>
      </c>
      <c r="U14" s="1615">
        <f t="shared" si="2"/>
        <v>0.89</v>
      </c>
    </row>
    <row r="15" spans="1:21" ht="15" x14ac:dyDescent="0.25">
      <c r="A15" s="1849"/>
      <c r="B15" s="1854"/>
      <c r="C15" s="1583" t="s">
        <v>583</v>
      </c>
      <c r="D15" s="1594" t="s">
        <v>582</v>
      </c>
      <c r="E15" s="1584">
        <v>25</v>
      </c>
      <c r="F15" s="1585">
        <v>10</v>
      </c>
      <c r="G15" s="1580">
        <v>0</v>
      </c>
      <c r="H15" s="1616">
        <v>0.4</v>
      </c>
      <c r="I15" s="1616">
        <v>0</v>
      </c>
      <c r="J15" s="1586">
        <v>0</v>
      </c>
      <c r="K15" s="1615">
        <f t="shared" si="0"/>
        <v>0</v>
      </c>
      <c r="L15" s="1580">
        <v>0</v>
      </c>
      <c r="M15" s="1616">
        <v>0.4</v>
      </c>
      <c r="N15" s="1616">
        <v>0</v>
      </c>
      <c r="O15" s="1582">
        <v>0</v>
      </c>
      <c r="P15" s="1615">
        <f t="shared" si="1"/>
        <v>0</v>
      </c>
      <c r="Q15" s="1580">
        <v>0</v>
      </c>
      <c r="R15" s="1616">
        <v>0.4</v>
      </c>
      <c r="S15" s="1616">
        <v>0</v>
      </c>
      <c r="T15" s="1582">
        <v>0</v>
      </c>
      <c r="U15" s="1615">
        <f t="shared" si="2"/>
        <v>0</v>
      </c>
    </row>
    <row r="16" spans="1:21" ht="15" x14ac:dyDescent="0.25">
      <c r="A16" s="1849">
        <v>6</v>
      </c>
      <c r="B16" s="1853" t="s">
        <v>345</v>
      </c>
      <c r="C16" s="1583" t="s">
        <v>581</v>
      </c>
      <c r="D16" s="1594" t="s">
        <v>595</v>
      </c>
      <c r="E16" s="1584">
        <v>25</v>
      </c>
      <c r="F16" s="1585">
        <v>10</v>
      </c>
      <c r="G16" s="1580">
        <v>0.31791907514450901</v>
      </c>
      <c r="H16" s="1616">
        <v>0.4</v>
      </c>
      <c r="I16" s="1616">
        <v>0.2</v>
      </c>
      <c r="J16" s="1586">
        <v>0.22</v>
      </c>
      <c r="K16" s="1615">
        <f t="shared" si="0"/>
        <v>0.88</v>
      </c>
      <c r="L16" s="1580">
        <v>0.320809248554913</v>
      </c>
      <c r="M16" s="1616">
        <v>0.4</v>
      </c>
      <c r="N16" s="1616">
        <v>0.2</v>
      </c>
      <c r="O16" s="1582">
        <v>0.222</v>
      </c>
      <c r="P16" s="1615">
        <f t="shared" si="1"/>
        <v>0.89</v>
      </c>
      <c r="Q16" s="1580">
        <v>0.320809248554913</v>
      </c>
      <c r="R16" s="1616">
        <v>0.4</v>
      </c>
      <c r="S16" s="1616">
        <v>0.2</v>
      </c>
      <c r="T16" s="1582">
        <v>0.222</v>
      </c>
      <c r="U16" s="1615">
        <f t="shared" si="2"/>
        <v>0.89</v>
      </c>
    </row>
    <row r="17" spans="1:21" ht="15" x14ac:dyDescent="0.25">
      <c r="A17" s="1849"/>
      <c r="B17" s="1860"/>
      <c r="C17" s="1583" t="s">
        <v>583</v>
      </c>
      <c r="D17" s="1594" t="s">
        <v>596</v>
      </c>
      <c r="E17" s="1584">
        <v>30</v>
      </c>
      <c r="F17" s="1585">
        <v>10</v>
      </c>
      <c r="G17" s="1580">
        <v>0</v>
      </c>
      <c r="H17" s="1616">
        <v>0.4</v>
      </c>
      <c r="I17" s="1616">
        <v>0</v>
      </c>
      <c r="J17" s="1586">
        <v>0</v>
      </c>
      <c r="K17" s="1615">
        <f t="shared" si="0"/>
        <v>0</v>
      </c>
      <c r="L17" s="1580">
        <v>0</v>
      </c>
      <c r="M17" s="1616">
        <v>0.4</v>
      </c>
      <c r="N17" s="1616">
        <v>0</v>
      </c>
      <c r="O17" s="1582">
        <v>0</v>
      </c>
      <c r="P17" s="1615">
        <f t="shared" si="1"/>
        <v>0</v>
      </c>
      <c r="Q17" s="1580">
        <v>0</v>
      </c>
      <c r="R17" s="1616">
        <v>0.4</v>
      </c>
      <c r="S17" s="1616">
        <v>0</v>
      </c>
      <c r="T17" s="1582">
        <v>0</v>
      </c>
      <c r="U17" s="1615">
        <f t="shared" si="2"/>
        <v>0</v>
      </c>
    </row>
    <row r="18" spans="1:21" ht="15" x14ac:dyDescent="0.25">
      <c r="A18" s="1861">
        <v>7</v>
      </c>
      <c r="B18" s="1853" t="s">
        <v>597</v>
      </c>
      <c r="C18" s="1583" t="s">
        <v>581</v>
      </c>
      <c r="D18" s="1594" t="s">
        <v>582</v>
      </c>
      <c r="E18" s="1584">
        <v>25</v>
      </c>
      <c r="F18" s="1585">
        <v>10</v>
      </c>
      <c r="G18" s="1580">
        <v>0.49132947976878599</v>
      </c>
      <c r="H18" s="1616">
        <v>0.4</v>
      </c>
      <c r="I18" s="1616">
        <v>0.3</v>
      </c>
      <c r="J18" s="1586">
        <v>0.34</v>
      </c>
      <c r="K18" s="1615">
        <f t="shared" si="0"/>
        <v>1.36</v>
      </c>
      <c r="L18" s="1580">
        <v>0.48121387283236999</v>
      </c>
      <c r="M18" s="1616">
        <v>0.4</v>
      </c>
      <c r="N18" s="1616">
        <v>0.3</v>
      </c>
      <c r="O18" s="1582">
        <v>0.33300000000000002</v>
      </c>
      <c r="P18" s="1615">
        <f t="shared" si="1"/>
        <v>1.33</v>
      </c>
      <c r="Q18" s="1580">
        <v>0.48121387283236999</v>
      </c>
      <c r="R18" s="1616">
        <v>0.4</v>
      </c>
      <c r="S18" s="1616">
        <v>0.3</v>
      </c>
      <c r="T18" s="1582">
        <v>0.33300000000000002</v>
      </c>
      <c r="U18" s="1615">
        <f t="shared" si="2"/>
        <v>1.33</v>
      </c>
    </row>
    <row r="19" spans="1:21" ht="15" x14ac:dyDescent="0.25">
      <c r="A19" s="1861"/>
      <c r="B19" s="1854"/>
      <c r="C19" s="1583" t="s">
        <v>583</v>
      </c>
      <c r="D19" s="1594" t="s">
        <v>582</v>
      </c>
      <c r="E19" s="1584">
        <v>25</v>
      </c>
      <c r="F19" s="1585">
        <v>10</v>
      </c>
      <c r="G19" s="1580">
        <v>0</v>
      </c>
      <c r="H19" s="1616">
        <v>0.4</v>
      </c>
      <c r="I19" s="1616">
        <v>0</v>
      </c>
      <c r="J19" s="1586">
        <v>0</v>
      </c>
      <c r="K19" s="1615">
        <f t="shared" si="0"/>
        <v>0</v>
      </c>
      <c r="L19" s="1580">
        <v>0</v>
      </c>
      <c r="M19" s="1616">
        <v>0.4</v>
      </c>
      <c r="N19" s="1616">
        <v>0</v>
      </c>
      <c r="O19" s="1582">
        <v>0</v>
      </c>
      <c r="P19" s="1615">
        <f t="shared" si="1"/>
        <v>0</v>
      </c>
      <c r="Q19" s="1580">
        <v>0</v>
      </c>
      <c r="R19" s="1616">
        <v>0.4</v>
      </c>
      <c r="S19" s="1616">
        <v>0</v>
      </c>
      <c r="T19" s="1582">
        <v>0</v>
      </c>
      <c r="U19" s="1615">
        <f t="shared" si="2"/>
        <v>0</v>
      </c>
    </row>
    <row r="20" spans="1:21" ht="15" x14ac:dyDescent="0.25">
      <c r="A20" s="1849">
        <v>8</v>
      </c>
      <c r="B20" s="1853" t="s">
        <v>343</v>
      </c>
      <c r="C20" s="1583" t="s">
        <v>581</v>
      </c>
      <c r="D20" s="1594" t="s">
        <v>582</v>
      </c>
      <c r="E20" s="1584">
        <v>25</v>
      </c>
      <c r="F20" s="1585">
        <v>10</v>
      </c>
      <c r="G20" s="1580">
        <v>0.47687861271676302</v>
      </c>
      <c r="H20" s="1616">
        <v>0.4</v>
      </c>
      <c r="I20" s="1616">
        <v>0.3</v>
      </c>
      <c r="J20" s="1586">
        <v>0.33</v>
      </c>
      <c r="K20" s="1615">
        <f t="shared" si="0"/>
        <v>1.32</v>
      </c>
      <c r="L20" s="1580">
        <v>0.48121387283236999</v>
      </c>
      <c r="M20" s="1616">
        <v>0.4</v>
      </c>
      <c r="N20" s="1616">
        <v>0.3</v>
      </c>
      <c r="O20" s="1582">
        <v>0.33300000000000002</v>
      </c>
      <c r="P20" s="1615">
        <f t="shared" si="1"/>
        <v>1.33</v>
      </c>
      <c r="Q20" s="1580">
        <v>0.48121387283236999</v>
      </c>
      <c r="R20" s="1616">
        <v>0.4</v>
      </c>
      <c r="S20" s="1616">
        <v>0.3</v>
      </c>
      <c r="T20" s="1582">
        <v>0.33300000000000002</v>
      </c>
      <c r="U20" s="1615">
        <f t="shared" si="2"/>
        <v>1.33</v>
      </c>
    </row>
    <row r="21" spans="1:21" ht="15" x14ac:dyDescent="0.25">
      <c r="A21" s="1849"/>
      <c r="B21" s="1854"/>
      <c r="C21" s="1583" t="s">
        <v>583</v>
      </c>
      <c r="D21" s="1594" t="s">
        <v>582</v>
      </c>
      <c r="E21" s="1584">
        <v>25</v>
      </c>
      <c r="F21" s="1585">
        <v>10</v>
      </c>
      <c r="G21" s="1580">
        <v>0</v>
      </c>
      <c r="H21" s="1616">
        <v>0.4</v>
      </c>
      <c r="I21" s="1616">
        <v>0</v>
      </c>
      <c r="J21" s="1586">
        <v>0</v>
      </c>
      <c r="K21" s="1615">
        <f t="shared" si="0"/>
        <v>0</v>
      </c>
      <c r="L21" s="1580">
        <v>0</v>
      </c>
      <c r="M21" s="1616">
        <v>0.4</v>
      </c>
      <c r="N21" s="1616">
        <v>0</v>
      </c>
      <c r="O21" s="1582">
        <v>0</v>
      </c>
      <c r="P21" s="1615">
        <f t="shared" si="1"/>
        <v>0</v>
      </c>
      <c r="Q21" s="1580">
        <v>0</v>
      </c>
      <c r="R21" s="1616">
        <v>0.4</v>
      </c>
      <c r="S21" s="1616">
        <v>0</v>
      </c>
      <c r="T21" s="1582">
        <v>0</v>
      </c>
      <c r="U21" s="1615">
        <f t="shared" si="2"/>
        <v>0</v>
      </c>
    </row>
    <row r="22" spans="1:21" ht="15" x14ac:dyDescent="0.25">
      <c r="A22" s="1849">
        <v>9</v>
      </c>
      <c r="B22" s="1855" t="s">
        <v>344</v>
      </c>
      <c r="C22" s="1583" t="s">
        <v>581</v>
      </c>
      <c r="D22" s="1594" t="s">
        <v>595</v>
      </c>
      <c r="E22" s="1584">
        <v>25</v>
      </c>
      <c r="F22" s="1585">
        <v>10</v>
      </c>
      <c r="G22" s="1580">
        <v>1.22832369942197</v>
      </c>
      <c r="H22" s="1616">
        <v>0.4</v>
      </c>
      <c r="I22" s="1616">
        <v>0.8</v>
      </c>
      <c r="J22" s="1586">
        <v>0.85</v>
      </c>
      <c r="K22" s="1615">
        <f t="shared" si="0"/>
        <v>3.4</v>
      </c>
      <c r="L22" s="1580">
        <v>1.28323699421965</v>
      </c>
      <c r="M22" s="1616">
        <v>0.4</v>
      </c>
      <c r="N22" s="1616">
        <v>0.8</v>
      </c>
      <c r="O22" s="1582">
        <v>0.88800000000000001</v>
      </c>
      <c r="P22" s="1615">
        <f t="shared" si="1"/>
        <v>3.55</v>
      </c>
      <c r="Q22" s="1580">
        <v>1.28323699421965</v>
      </c>
      <c r="R22" s="1616">
        <v>0.4</v>
      </c>
      <c r="S22" s="1616">
        <v>0.86</v>
      </c>
      <c r="T22" s="1582">
        <v>0.9546</v>
      </c>
      <c r="U22" s="1615">
        <f t="shared" si="2"/>
        <v>3.82</v>
      </c>
    </row>
    <row r="23" spans="1:21" ht="15" x14ac:dyDescent="0.25">
      <c r="A23" s="1849"/>
      <c r="B23" s="1856"/>
      <c r="C23" s="1583" t="s">
        <v>583</v>
      </c>
      <c r="D23" s="1594" t="s">
        <v>582</v>
      </c>
      <c r="E23" s="1584">
        <v>25</v>
      </c>
      <c r="F23" s="1585">
        <v>10</v>
      </c>
      <c r="G23" s="1580">
        <v>0</v>
      </c>
      <c r="H23" s="1616">
        <v>0.4</v>
      </c>
      <c r="I23" s="1616">
        <v>0</v>
      </c>
      <c r="J23" s="1586">
        <v>0</v>
      </c>
      <c r="K23" s="1615">
        <f t="shared" si="0"/>
        <v>0</v>
      </c>
      <c r="L23" s="1580">
        <v>0</v>
      </c>
      <c r="M23" s="1616">
        <v>0.4</v>
      </c>
      <c r="N23" s="1616">
        <v>0</v>
      </c>
      <c r="O23" s="1582">
        <v>0</v>
      </c>
      <c r="P23" s="1615">
        <f t="shared" si="1"/>
        <v>0</v>
      </c>
      <c r="Q23" s="1580">
        <v>0</v>
      </c>
      <c r="R23" s="1616">
        <v>0.4</v>
      </c>
      <c r="S23" s="1616">
        <v>0</v>
      </c>
      <c r="T23" s="1582">
        <v>0</v>
      </c>
      <c r="U23" s="1615">
        <f t="shared" si="2"/>
        <v>0</v>
      </c>
    </row>
    <row r="24" spans="1:21" ht="15" x14ac:dyDescent="0.25">
      <c r="A24" s="1849">
        <v>10</v>
      </c>
      <c r="B24" s="1853" t="s">
        <v>598</v>
      </c>
      <c r="C24" s="1583" t="s">
        <v>581</v>
      </c>
      <c r="D24" s="1594" t="s">
        <v>582</v>
      </c>
      <c r="E24" s="1584">
        <v>25</v>
      </c>
      <c r="F24" s="1587">
        <v>10</v>
      </c>
      <c r="G24" s="1580">
        <v>0.62138728323699399</v>
      </c>
      <c r="H24" s="1616">
        <v>0.4</v>
      </c>
      <c r="I24" s="1616">
        <v>0.4</v>
      </c>
      <c r="J24" s="1586">
        <v>0.43</v>
      </c>
      <c r="K24" s="1615">
        <f t="shared" si="0"/>
        <v>1.72</v>
      </c>
      <c r="L24" s="1580">
        <v>0.64161849710982699</v>
      </c>
      <c r="M24" s="1616">
        <v>0.4</v>
      </c>
      <c r="N24" s="1616">
        <v>0.4</v>
      </c>
      <c r="O24" s="1582">
        <v>0.44400000000000001</v>
      </c>
      <c r="P24" s="1615">
        <f t="shared" si="1"/>
        <v>1.78</v>
      </c>
      <c r="Q24" s="1580">
        <v>0.64161849710982699</v>
      </c>
      <c r="R24" s="1616">
        <v>0.4</v>
      </c>
      <c r="S24" s="1616">
        <v>0.4</v>
      </c>
      <c r="T24" s="1582">
        <v>0.44400000000000001</v>
      </c>
      <c r="U24" s="1615">
        <f t="shared" si="2"/>
        <v>1.78</v>
      </c>
    </row>
    <row r="25" spans="1:21" ht="15" x14ac:dyDescent="0.25">
      <c r="A25" s="1849"/>
      <c r="B25" s="1854"/>
      <c r="C25" s="1583" t="s">
        <v>583</v>
      </c>
      <c r="D25" s="1594" t="s">
        <v>582</v>
      </c>
      <c r="E25" s="1584">
        <v>25</v>
      </c>
      <c r="F25" s="1587">
        <v>10</v>
      </c>
      <c r="G25" s="1580">
        <v>0</v>
      </c>
      <c r="H25" s="1616">
        <v>0.4</v>
      </c>
      <c r="I25" s="1616">
        <v>0</v>
      </c>
      <c r="J25" s="1586">
        <v>0</v>
      </c>
      <c r="K25" s="1615">
        <f t="shared" si="0"/>
        <v>0</v>
      </c>
      <c r="L25" s="1580">
        <v>0</v>
      </c>
      <c r="M25" s="1616">
        <v>0.4</v>
      </c>
      <c r="N25" s="1616">
        <v>0</v>
      </c>
      <c r="O25" s="1582">
        <v>0</v>
      </c>
      <c r="P25" s="1615">
        <f t="shared" si="1"/>
        <v>0</v>
      </c>
      <c r="Q25" s="1580">
        <v>0</v>
      </c>
      <c r="R25" s="1616">
        <v>0.4</v>
      </c>
      <c r="S25" s="1616">
        <v>0</v>
      </c>
      <c r="T25" s="1582">
        <v>0</v>
      </c>
      <c r="U25" s="1615">
        <f t="shared" si="2"/>
        <v>0</v>
      </c>
    </row>
    <row r="26" spans="1:21" ht="15" x14ac:dyDescent="0.25">
      <c r="A26" s="1849">
        <v>11</v>
      </c>
      <c r="B26" s="1853" t="s">
        <v>339</v>
      </c>
      <c r="C26" s="1583" t="s">
        <v>581</v>
      </c>
      <c r="D26" s="1594" t="s">
        <v>582</v>
      </c>
      <c r="E26" s="1584">
        <v>25</v>
      </c>
      <c r="F26" s="1587">
        <v>10</v>
      </c>
      <c r="G26" s="1580">
        <v>0.60693641618497096</v>
      </c>
      <c r="H26" s="1616">
        <v>0.4</v>
      </c>
      <c r="I26" s="1616">
        <v>0.4</v>
      </c>
      <c r="J26" s="1586">
        <v>0.42</v>
      </c>
      <c r="K26" s="1615">
        <f t="shared" si="0"/>
        <v>1.68</v>
      </c>
      <c r="L26" s="1580">
        <v>0.64161849710982699</v>
      </c>
      <c r="M26" s="1616">
        <v>0.4</v>
      </c>
      <c r="N26" s="1616">
        <v>0.4</v>
      </c>
      <c r="O26" s="1582">
        <v>0.44400000000000001</v>
      </c>
      <c r="P26" s="1615">
        <f t="shared" si="1"/>
        <v>1.78</v>
      </c>
      <c r="Q26" s="1580">
        <v>0.64161849710982699</v>
      </c>
      <c r="R26" s="1616">
        <v>0.4</v>
      </c>
      <c r="S26" s="1616">
        <v>0.4</v>
      </c>
      <c r="T26" s="1582">
        <v>0.44400000000000001</v>
      </c>
      <c r="U26" s="1615">
        <f t="shared" si="2"/>
        <v>1.78</v>
      </c>
    </row>
    <row r="27" spans="1:21" ht="15" x14ac:dyDescent="0.25">
      <c r="A27" s="1849"/>
      <c r="B27" s="1854"/>
      <c r="C27" s="1583" t="s">
        <v>583</v>
      </c>
      <c r="D27" s="1594" t="s">
        <v>584</v>
      </c>
      <c r="E27" s="1584">
        <v>40</v>
      </c>
      <c r="F27" s="1587">
        <v>10</v>
      </c>
      <c r="G27" s="1580">
        <v>0</v>
      </c>
      <c r="H27" s="1616">
        <v>0.4</v>
      </c>
      <c r="I27" s="1616">
        <v>0</v>
      </c>
      <c r="J27" s="1586">
        <v>0</v>
      </c>
      <c r="K27" s="1615">
        <f t="shared" si="0"/>
        <v>0</v>
      </c>
      <c r="L27" s="1580">
        <v>0</v>
      </c>
      <c r="M27" s="1616">
        <v>0.4</v>
      </c>
      <c r="N27" s="1616">
        <v>0</v>
      </c>
      <c r="O27" s="1582">
        <v>0</v>
      </c>
      <c r="P27" s="1615">
        <f t="shared" si="1"/>
        <v>0</v>
      </c>
      <c r="Q27" s="1580">
        <v>0</v>
      </c>
      <c r="R27" s="1616">
        <v>0.4</v>
      </c>
      <c r="S27" s="1616">
        <v>0</v>
      </c>
      <c r="T27" s="1582">
        <v>0</v>
      </c>
      <c r="U27" s="1615">
        <f t="shared" si="2"/>
        <v>0</v>
      </c>
    </row>
    <row r="28" spans="1:21" ht="15" x14ac:dyDescent="0.25">
      <c r="A28" s="1849">
        <v>12</v>
      </c>
      <c r="B28" s="1853" t="s">
        <v>342</v>
      </c>
      <c r="C28" s="1583" t="s">
        <v>581</v>
      </c>
      <c r="D28" s="1594" t="s">
        <v>599</v>
      </c>
      <c r="E28" s="1588">
        <v>20</v>
      </c>
      <c r="F28" s="1587">
        <v>6</v>
      </c>
      <c r="G28" s="1580">
        <v>0.47687861271676302</v>
      </c>
      <c r="H28" s="1616">
        <v>0.4</v>
      </c>
      <c r="I28" s="1616">
        <v>0.3</v>
      </c>
      <c r="J28" s="1586">
        <v>0.33</v>
      </c>
      <c r="K28" s="1615">
        <f t="shared" si="0"/>
        <v>1.65</v>
      </c>
      <c r="L28" s="1580">
        <v>0.48121387283236999</v>
      </c>
      <c r="M28" s="1616">
        <v>0.4</v>
      </c>
      <c r="N28" s="1616">
        <v>0.3</v>
      </c>
      <c r="O28" s="1582">
        <v>0.33300000000000002</v>
      </c>
      <c r="P28" s="1615">
        <f t="shared" si="1"/>
        <v>1.67</v>
      </c>
      <c r="Q28" s="1580">
        <v>0.48121387283236999</v>
      </c>
      <c r="R28" s="1616">
        <v>0.4</v>
      </c>
      <c r="S28" s="1616">
        <v>0.3</v>
      </c>
      <c r="T28" s="1582">
        <v>0.33300000000000002</v>
      </c>
      <c r="U28" s="1615">
        <f t="shared" si="2"/>
        <v>1.67</v>
      </c>
    </row>
    <row r="29" spans="1:21" ht="15" x14ac:dyDescent="0.25">
      <c r="A29" s="1849"/>
      <c r="B29" s="1854"/>
      <c r="C29" s="1583" t="s">
        <v>583</v>
      </c>
      <c r="D29" s="1594" t="s">
        <v>587</v>
      </c>
      <c r="E29" s="1588">
        <v>20</v>
      </c>
      <c r="F29" s="1587">
        <v>10</v>
      </c>
      <c r="G29" s="1580">
        <v>0</v>
      </c>
      <c r="H29" s="1616">
        <v>0.4</v>
      </c>
      <c r="I29" s="1616">
        <v>0</v>
      </c>
      <c r="J29" s="1586">
        <v>0</v>
      </c>
      <c r="K29" s="1615">
        <f t="shared" si="0"/>
        <v>0</v>
      </c>
      <c r="L29" s="1580">
        <v>0</v>
      </c>
      <c r="M29" s="1616">
        <v>0.4</v>
      </c>
      <c r="N29" s="1616">
        <v>0</v>
      </c>
      <c r="O29" s="1582">
        <v>0</v>
      </c>
      <c r="P29" s="1615">
        <f t="shared" si="1"/>
        <v>0</v>
      </c>
      <c r="Q29" s="1580">
        <v>0</v>
      </c>
      <c r="R29" s="1616">
        <v>0.4</v>
      </c>
      <c r="S29" s="1616">
        <v>0</v>
      </c>
      <c r="T29" s="1582">
        <v>0</v>
      </c>
      <c r="U29" s="1615">
        <f t="shared" si="2"/>
        <v>0</v>
      </c>
    </row>
    <row r="30" spans="1:21" ht="15" x14ac:dyDescent="0.25">
      <c r="A30" s="1857">
        <v>13</v>
      </c>
      <c r="B30" s="1853" t="s">
        <v>328</v>
      </c>
      <c r="C30" s="1583" t="s">
        <v>581</v>
      </c>
      <c r="D30" s="1594" t="s">
        <v>591</v>
      </c>
      <c r="E30" s="1588">
        <v>100</v>
      </c>
      <c r="F30" s="1587">
        <v>10</v>
      </c>
      <c r="G30" s="1580">
        <v>5.2745664739884397</v>
      </c>
      <c r="H30" s="1616">
        <v>0.23</v>
      </c>
      <c r="I30" s="1616">
        <v>3.6</v>
      </c>
      <c r="J30" s="1586">
        <v>3.65</v>
      </c>
      <c r="K30" s="1615">
        <f t="shared" si="0"/>
        <v>3.65</v>
      </c>
      <c r="L30" s="1580">
        <v>5.45375722543353</v>
      </c>
      <c r="M30" s="1616">
        <v>0.23</v>
      </c>
      <c r="N30" s="1616">
        <v>3.4</v>
      </c>
      <c r="O30" s="1582">
        <v>3.774</v>
      </c>
      <c r="P30" s="1615">
        <f t="shared" si="1"/>
        <v>3.77</v>
      </c>
      <c r="Q30" s="1580">
        <v>5.45375722543353</v>
      </c>
      <c r="R30" s="1616">
        <v>0.23</v>
      </c>
      <c r="S30" s="1616">
        <v>4</v>
      </c>
      <c r="T30" s="1582">
        <v>4.4400000000000004</v>
      </c>
      <c r="U30" s="1615">
        <f t="shared" si="2"/>
        <v>4.4400000000000004</v>
      </c>
    </row>
    <row r="31" spans="1:21" ht="15" x14ac:dyDescent="0.25">
      <c r="A31" s="1858"/>
      <c r="B31" s="1860"/>
      <c r="C31" s="1583" t="s">
        <v>583</v>
      </c>
      <c r="D31" s="1594" t="s">
        <v>585</v>
      </c>
      <c r="E31" s="1588">
        <v>63</v>
      </c>
      <c r="F31" s="1587">
        <v>10</v>
      </c>
      <c r="G31" s="1580">
        <v>0</v>
      </c>
      <c r="H31" s="1616">
        <v>0.23</v>
      </c>
      <c r="I31" s="1616">
        <v>0</v>
      </c>
      <c r="J31" s="1586">
        <v>0</v>
      </c>
      <c r="K31" s="1615">
        <f t="shared" si="0"/>
        <v>0</v>
      </c>
      <c r="L31" s="1580">
        <v>0</v>
      </c>
      <c r="M31" s="1616">
        <v>0.23</v>
      </c>
      <c r="N31" s="1616">
        <v>0</v>
      </c>
      <c r="O31" s="1582">
        <v>0</v>
      </c>
      <c r="P31" s="1615">
        <f t="shared" si="1"/>
        <v>0</v>
      </c>
      <c r="Q31" s="1580">
        <v>0</v>
      </c>
      <c r="R31" s="1616">
        <v>0.23</v>
      </c>
      <c r="S31" s="1616">
        <v>0</v>
      </c>
      <c r="T31" s="1582">
        <v>0</v>
      </c>
      <c r="U31" s="1615">
        <f t="shared" si="2"/>
        <v>0</v>
      </c>
    </row>
    <row r="32" spans="1:21" ht="15" x14ac:dyDescent="0.25">
      <c r="A32" s="1858"/>
      <c r="B32" s="1860"/>
      <c r="C32" s="1583" t="s">
        <v>581</v>
      </c>
      <c r="D32" s="1594" t="s">
        <v>586</v>
      </c>
      <c r="E32" s="1584">
        <v>160</v>
      </c>
      <c r="F32" s="1585">
        <v>10</v>
      </c>
      <c r="G32" s="1580">
        <v>0</v>
      </c>
      <c r="H32" s="1616">
        <v>0.23</v>
      </c>
      <c r="I32" s="1616">
        <v>0</v>
      </c>
      <c r="J32" s="1586">
        <v>0</v>
      </c>
      <c r="K32" s="1615">
        <f t="shared" si="0"/>
        <v>0</v>
      </c>
      <c r="L32" s="1580">
        <v>0</v>
      </c>
      <c r="M32" s="1616">
        <v>0.23</v>
      </c>
      <c r="N32" s="1616">
        <v>0</v>
      </c>
      <c r="O32" s="1582">
        <v>0</v>
      </c>
      <c r="P32" s="1615">
        <f t="shared" si="1"/>
        <v>0</v>
      </c>
      <c r="Q32" s="1580">
        <v>0</v>
      </c>
      <c r="R32" s="1616">
        <v>0.23</v>
      </c>
      <c r="S32" s="1616">
        <v>0</v>
      </c>
      <c r="T32" s="1582">
        <v>0</v>
      </c>
      <c r="U32" s="1615">
        <f t="shared" si="2"/>
        <v>0</v>
      </c>
    </row>
    <row r="33" spans="1:21" ht="15" x14ac:dyDescent="0.25">
      <c r="A33" s="1859"/>
      <c r="B33" s="1854"/>
      <c r="C33" s="1583" t="s">
        <v>583</v>
      </c>
      <c r="D33" s="1594" t="s">
        <v>585</v>
      </c>
      <c r="E33" s="1584">
        <v>63</v>
      </c>
      <c r="F33" s="1585">
        <v>10</v>
      </c>
      <c r="G33" s="1580">
        <v>0</v>
      </c>
      <c r="H33" s="1616">
        <v>0.23</v>
      </c>
      <c r="I33" s="1616">
        <v>0</v>
      </c>
      <c r="J33" s="1586">
        <v>0</v>
      </c>
      <c r="K33" s="1615">
        <f t="shared" si="0"/>
        <v>0</v>
      </c>
      <c r="L33" s="1580">
        <v>0</v>
      </c>
      <c r="M33" s="1616">
        <v>0.23</v>
      </c>
      <c r="N33" s="1616">
        <v>0</v>
      </c>
      <c r="O33" s="1582">
        <v>0</v>
      </c>
      <c r="P33" s="1615">
        <f t="shared" si="1"/>
        <v>0</v>
      </c>
      <c r="Q33" s="1580">
        <v>0</v>
      </c>
      <c r="R33" s="1616">
        <v>0.23</v>
      </c>
      <c r="S33" s="1616">
        <v>0</v>
      </c>
      <c r="T33" s="1582">
        <v>0</v>
      </c>
      <c r="U33" s="1615">
        <f t="shared" si="2"/>
        <v>0</v>
      </c>
    </row>
    <row r="34" spans="1:21" ht="15" x14ac:dyDescent="0.25">
      <c r="A34" s="1849">
        <v>17</v>
      </c>
      <c r="B34" s="1855" t="s">
        <v>249</v>
      </c>
      <c r="C34" s="1583" t="s">
        <v>581</v>
      </c>
      <c r="D34" s="1594" t="s">
        <v>585</v>
      </c>
      <c r="E34" s="1588">
        <v>63</v>
      </c>
      <c r="F34" s="1587">
        <v>10</v>
      </c>
      <c r="G34" s="1580">
        <v>1.8063583815028901</v>
      </c>
      <c r="H34" s="1616">
        <v>0.4</v>
      </c>
      <c r="I34" s="1616">
        <v>1.2</v>
      </c>
      <c r="J34" s="1586">
        <v>1.25</v>
      </c>
      <c r="K34" s="1615">
        <f t="shared" si="0"/>
        <v>1.98</v>
      </c>
      <c r="L34" s="1580">
        <v>1.92485549132948</v>
      </c>
      <c r="M34" s="1616">
        <v>0.4</v>
      </c>
      <c r="N34" s="1616">
        <v>1.2</v>
      </c>
      <c r="O34" s="1582">
        <v>1.3320000000000001</v>
      </c>
      <c r="P34" s="1615">
        <f t="shared" si="1"/>
        <v>2.11</v>
      </c>
      <c r="Q34" s="1580">
        <v>1.92485549132948</v>
      </c>
      <c r="R34" s="1616">
        <v>0.4</v>
      </c>
      <c r="S34" s="1616">
        <v>1.2</v>
      </c>
      <c r="T34" s="1582">
        <v>1.3320000000000001</v>
      </c>
      <c r="U34" s="1615">
        <f t="shared" si="2"/>
        <v>2.11</v>
      </c>
    </row>
    <row r="35" spans="1:21" ht="15" x14ac:dyDescent="0.25">
      <c r="A35" s="1849"/>
      <c r="B35" s="1856"/>
      <c r="C35" s="1583" t="s">
        <v>583</v>
      </c>
      <c r="D35" s="1594" t="s">
        <v>585</v>
      </c>
      <c r="E35" s="1588">
        <v>63</v>
      </c>
      <c r="F35" s="1587">
        <v>10</v>
      </c>
      <c r="G35" s="1580">
        <v>0</v>
      </c>
      <c r="H35" s="1616">
        <v>0.4</v>
      </c>
      <c r="I35" s="1616">
        <v>0</v>
      </c>
      <c r="J35" s="1586">
        <v>0</v>
      </c>
      <c r="K35" s="1615">
        <f t="shared" ref="K35:K38" si="3">J35/E35*100</f>
        <v>0</v>
      </c>
      <c r="L35" s="1580">
        <v>0</v>
      </c>
      <c r="M35" s="1616">
        <v>0.4</v>
      </c>
      <c r="N35" s="1616">
        <v>0</v>
      </c>
      <c r="O35" s="1582">
        <v>0</v>
      </c>
      <c r="P35" s="1615">
        <f t="shared" ref="P35:P38" si="4">O35/E35*100</f>
        <v>0</v>
      </c>
      <c r="Q35" s="1580">
        <v>0</v>
      </c>
      <c r="R35" s="1616">
        <v>0.4</v>
      </c>
      <c r="S35" s="1616">
        <v>0</v>
      </c>
      <c r="T35" s="1582">
        <v>0</v>
      </c>
      <c r="U35" s="1615">
        <f t="shared" ref="U35:U38" si="5">T35/E35*100</f>
        <v>0</v>
      </c>
    </row>
    <row r="36" spans="1:21" ht="15" x14ac:dyDescent="0.25">
      <c r="A36" s="1849">
        <v>18</v>
      </c>
      <c r="B36" s="1855" t="s">
        <v>322</v>
      </c>
      <c r="C36" s="1583" t="s">
        <v>589</v>
      </c>
      <c r="D36" s="1594" t="s">
        <v>591</v>
      </c>
      <c r="E36" s="1584">
        <v>100</v>
      </c>
      <c r="F36" s="1585">
        <v>10</v>
      </c>
      <c r="G36" s="1580">
        <v>5.7080924855491304</v>
      </c>
      <c r="H36" s="1616">
        <v>0.4</v>
      </c>
      <c r="I36" s="1616">
        <v>3.8</v>
      </c>
      <c r="J36" s="1586">
        <v>3.95</v>
      </c>
      <c r="K36" s="1615">
        <f t="shared" si="3"/>
        <v>3.95</v>
      </c>
      <c r="L36" s="1580">
        <v>6.4161849710982697</v>
      </c>
      <c r="M36" s="1616">
        <v>0.4</v>
      </c>
      <c r="N36" s="1616">
        <v>4</v>
      </c>
      <c r="O36" s="1582">
        <v>4.4400000000000004</v>
      </c>
      <c r="P36" s="1615">
        <f t="shared" si="4"/>
        <v>4.4400000000000004</v>
      </c>
      <c r="Q36" s="1580">
        <v>6.4161849710982697</v>
      </c>
      <c r="R36" s="1616">
        <v>0.4</v>
      </c>
      <c r="S36" s="1616">
        <v>0</v>
      </c>
      <c r="T36" s="1582">
        <v>0</v>
      </c>
      <c r="U36" s="1615">
        <f t="shared" si="5"/>
        <v>0</v>
      </c>
    </row>
    <row r="37" spans="1:21" ht="15" x14ac:dyDescent="0.25">
      <c r="A37" s="1849"/>
      <c r="B37" s="1856"/>
      <c r="C37" s="1583" t="s">
        <v>590</v>
      </c>
      <c r="D37" s="1594" t="s">
        <v>591</v>
      </c>
      <c r="E37" s="1584">
        <v>100</v>
      </c>
      <c r="F37" s="1585">
        <v>10</v>
      </c>
      <c r="G37" s="1580">
        <v>0</v>
      </c>
      <c r="H37" s="1616">
        <v>0.4</v>
      </c>
      <c r="I37" s="1616">
        <v>0</v>
      </c>
      <c r="J37" s="1586">
        <v>0</v>
      </c>
      <c r="K37" s="1615">
        <f t="shared" si="3"/>
        <v>0</v>
      </c>
      <c r="L37" s="1580">
        <v>0</v>
      </c>
      <c r="M37" s="1616">
        <v>0.4</v>
      </c>
      <c r="N37" s="1616">
        <v>0</v>
      </c>
      <c r="O37" s="1582">
        <v>0</v>
      </c>
      <c r="P37" s="1615">
        <f t="shared" si="4"/>
        <v>0</v>
      </c>
      <c r="Q37" s="1580">
        <v>0</v>
      </c>
      <c r="R37" s="1616">
        <v>0.4</v>
      </c>
      <c r="S37" s="1616">
        <v>0</v>
      </c>
      <c r="T37" s="1582">
        <v>0</v>
      </c>
      <c r="U37" s="1615">
        <f t="shared" si="5"/>
        <v>0</v>
      </c>
    </row>
    <row r="38" spans="1:21" ht="15" x14ac:dyDescent="0.25">
      <c r="A38" s="1849">
        <v>19</v>
      </c>
      <c r="B38" s="1855" t="s">
        <v>348</v>
      </c>
      <c r="C38" s="1583" t="s">
        <v>589</v>
      </c>
      <c r="D38" s="1594" t="s">
        <v>600</v>
      </c>
      <c r="E38" s="1588">
        <v>6</v>
      </c>
      <c r="F38" s="1587">
        <v>6</v>
      </c>
      <c r="G38" s="1580">
        <v>1.5895953757225401</v>
      </c>
      <c r="H38" s="1616">
        <v>0.4</v>
      </c>
      <c r="I38" s="1616">
        <v>0.9</v>
      </c>
      <c r="J38" s="1586">
        <v>1.1000000000000001</v>
      </c>
      <c r="K38" s="1615">
        <f t="shared" si="3"/>
        <v>18.329999999999998</v>
      </c>
      <c r="L38" s="1580">
        <v>1.4436416184971099</v>
      </c>
      <c r="M38" s="1616">
        <v>0.4</v>
      </c>
      <c r="N38" s="1616">
        <v>0.9</v>
      </c>
      <c r="O38" s="1582">
        <v>0.999</v>
      </c>
      <c r="P38" s="1615">
        <f t="shared" si="4"/>
        <v>16.649999999999999</v>
      </c>
      <c r="Q38" s="1580">
        <v>1.4436416184971099</v>
      </c>
      <c r="R38" s="1616">
        <v>0.4</v>
      </c>
      <c r="S38" s="1616">
        <v>0.9</v>
      </c>
      <c r="T38" s="1582">
        <v>0.999</v>
      </c>
      <c r="U38" s="1615">
        <f t="shared" si="5"/>
        <v>16.649999999999999</v>
      </c>
    </row>
    <row r="39" spans="1:21" ht="15" x14ac:dyDescent="0.25">
      <c r="A39" s="1849"/>
      <c r="B39" s="1856"/>
      <c r="C39" s="1583" t="s">
        <v>590</v>
      </c>
      <c r="D39" s="1594" t="s">
        <v>592</v>
      </c>
      <c r="E39" s="1588">
        <v>63</v>
      </c>
      <c r="F39" s="1587">
        <v>6</v>
      </c>
      <c r="G39" s="1580">
        <v>0</v>
      </c>
      <c r="H39" s="1617">
        <v>0.4</v>
      </c>
      <c r="I39" s="1617">
        <v>0</v>
      </c>
      <c r="J39" s="1589">
        <v>0</v>
      </c>
      <c r="K39" s="1618">
        <f t="shared" ref="K39:K72" si="6">J39/E39*100</f>
        <v>0</v>
      </c>
      <c r="L39" s="1580">
        <v>0</v>
      </c>
      <c r="M39" s="1617">
        <v>0.4</v>
      </c>
      <c r="N39" s="1617">
        <v>0</v>
      </c>
      <c r="O39" s="1582">
        <v>0</v>
      </c>
      <c r="P39" s="1618">
        <f>O39/E39*100</f>
        <v>0</v>
      </c>
      <c r="Q39" s="1580">
        <v>0</v>
      </c>
      <c r="R39" s="1617">
        <v>0.4</v>
      </c>
      <c r="S39" s="1617">
        <v>4</v>
      </c>
      <c r="T39" s="1582">
        <v>4.4400000000000004</v>
      </c>
      <c r="U39" s="1618">
        <f>T39/E39*100</f>
        <v>7.05</v>
      </c>
    </row>
    <row r="40" spans="1:21" ht="15" x14ac:dyDescent="0.25">
      <c r="A40" s="1849">
        <v>20</v>
      </c>
      <c r="B40" s="1853" t="s">
        <v>317</v>
      </c>
      <c r="C40" s="1590" t="s">
        <v>581</v>
      </c>
      <c r="D40" s="1594" t="s">
        <v>584</v>
      </c>
      <c r="E40" s="1590">
        <v>40</v>
      </c>
      <c r="F40" s="1591">
        <v>10</v>
      </c>
      <c r="G40" s="1580">
        <v>0.49132947976878599</v>
      </c>
      <c r="H40" s="1617">
        <v>0.4</v>
      </c>
      <c r="I40" s="1617">
        <v>0.3</v>
      </c>
      <c r="J40" s="1589">
        <v>0.34</v>
      </c>
      <c r="K40" s="1618">
        <f t="shared" si="6"/>
        <v>0.85</v>
      </c>
      <c r="L40" s="1580">
        <v>0.48121387283236999</v>
      </c>
      <c r="M40" s="1617">
        <v>0.4</v>
      </c>
      <c r="N40" s="1617">
        <v>0.3</v>
      </c>
      <c r="O40" s="1582">
        <v>0.33300000000000002</v>
      </c>
      <c r="P40" s="1618">
        <f t="shared" ref="P40:P72" si="7">O40/E40*100</f>
        <v>0.83</v>
      </c>
      <c r="Q40" s="1580">
        <v>0.48121387283236999</v>
      </c>
      <c r="R40" s="1617">
        <v>0.4</v>
      </c>
      <c r="S40" s="1617">
        <v>0.3</v>
      </c>
      <c r="T40" s="1582">
        <v>0.33300000000000002</v>
      </c>
      <c r="U40" s="1618">
        <f t="shared" ref="U40:U72" si="8">T40/E40*100</f>
        <v>0.83</v>
      </c>
    </row>
    <row r="41" spans="1:21" ht="15" x14ac:dyDescent="0.25">
      <c r="A41" s="1849"/>
      <c r="B41" s="1854"/>
      <c r="C41" s="1590" t="s">
        <v>583</v>
      </c>
      <c r="D41" s="1594" t="s">
        <v>585</v>
      </c>
      <c r="E41" s="1590">
        <v>63</v>
      </c>
      <c r="F41" s="1591">
        <v>10</v>
      </c>
      <c r="G41" s="1580">
        <v>0</v>
      </c>
      <c r="H41" s="1617">
        <v>0.4</v>
      </c>
      <c r="I41" s="1617">
        <v>0</v>
      </c>
      <c r="J41" s="1589">
        <v>0</v>
      </c>
      <c r="K41" s="1618">
        <f t="shared" si="6"/>
        <v>0</v>
      </c>
      <c r="L41" s="1580">
        <v>0</v>
      </c>
      <c r="M41" s="1617">
        <v>0.4</v>
      </c>
      <c r="N41" s="1617">
        <v>0</v>
      </c>
      <c r="O41" s="1582">
        <v>0</v>
      </c>
      <c r="P41" s="1618">
        <f t="shared" si="7"/>
        <v>0</v>
      </c>
      <c r="Q41" s="1580">
        <v>0</v>
      </c>
      <c r="R41" s="1617">
        <v>0.4</v>
      </c>
      <c r="S41" s="1617">
        <v>0</v>
      </c>
      <c r="T41" s="1582">
        <v>0</v>
      </c>
      <c r="U41" s="1618">
        <f t="shared" si="8"/>
        <v>0</v>
      </c>
    </row>
    <row r="42" spans="1:21" ht="15" x14ac:dyDescent="0.25">
      <c r="A42" s="1849">
        <v>21</v>
      </c>
      <c r="B42" s="1853" t="s">
        <v>319</v>
      </c>
      <c r="C42" s="1590" t="s">
        <v>581</v>
      </c>
      <c r="D42" s="1594" t="s">
        <v>585</v>
      </c>
      <c r="E42" s="1590">
        <v>63</v>
      </c>
      <c r="F42" s="1591">
        <v>10</v>
      </c>
      <c r="G42" s="1580">
        <v>0</v>
      </c>
      <c r="H42" s="1617">
        <v>0.4</v>
      </c>
      <c r="I42" s="1617">
        <v>0</v>
      </c>
      <c r="J42" s="1589">
        <v>0</v>
      </c>
      <c r="K42" s="1618">
        <f t="shared" si="6"/>
        <v>0</v>
      </c>
      <c r="L42" s="1580">
        <v>0</v>
      </c>
      <c r="M42" s="1617">
        <v>0.4</v>
      </c>
      <c r="N42" s="1617">
        <v>0</v>
      </c>
      <c r="O42" s="1582">
        <v>0</v>
      </c>
      <c r="P42" s="1618">
        <f t="shared" si="7"/>
        <v>0</v>
      </c>
      <c r="Q42" s="1580">
        <v>0</v>
      </c>
      <c r="R42" s="1617">
        <v>0.4</v>
      </c>
      <c r="S42" s="1617">
        <v>0</v>
      </c>
      <c r="T42" s="1582">
        <v>0</v>
      </c>
      <c r="U42" s="1618">
        <f t="shared" si="8"/>
        <v>0</v>
      </c>
    </row>
    <row r="43" spans="1:21" ht="15" x14ac:dyDescent="0.25">
      <c r="A43" s="1849"/>
      <c r="B43" s="1854"/>
      <c r="C43" s="1590" t="s">
        <v>583</v>
      </c>
      <c r="D43" s="1594" t="s">
        <v>585</v>
      </c>
      <c r="E43" s="1590">
        <v>63</v>
      </c>
      <c r="F43" s="1591">
        <v>10</v>
      </c>
      <c r="G43" s="1580">
        <v>0.47687861271676302</v>
      </c>
      <c r="H43" s="1617">
        <v>0.4</v>
      </c>
      <c r="I43" s="1617">
        <v>0.3</v>
      </c>
      <c r="J43" s="1589">
        <v>0.33</v>
      </c>
      <c r="K43" s="1618">
        <f t="shared" si="6"/>
        <v>0.52</v>
      </c>
      <c r="L43" s="1580">
        <v>0.48121387283236999</v>
      </c>
      <c r="M43" s="1617">
        <v>0.4</v>
      </c>
      <c r="N43" s="1617">
        <v>0.3</v>
      </c>
      <c r="O43" s="1582">
        <v>0.33300000000000002</v>
      </c>
      <c r="P43" s="1618">
        <f t="shared" si="7"/>
        <v>0.53</v>
      </c>
      <c r="Q43" s="1580">
        <v>0.48121387283236999</v>
      </c>
      <c r="R43" s="1617">
        <v>0.4</v>
      </c>
      <c r="S43" s="1617">
        <v>0.3</v>
      </c>
      <c r="T43" s="1582">
        <v>0.33300000000000002</v>
      </c>
      <c r="U43" s="1618">
        <f t="shared" si="8"/>
        <v>0.53</v>
      </c>
    </row>
    <row r="44" spans="1:21" ht="15" x14ac:dyDescent="0.25">
      <c r="A44" s="1849">
        <v>22</v>
      </c>
      <c r="B44" s="1853" t="s">
        <v>318</v>
      </c>
      <c r="C44" s="1590" t="s">
        <v>581</v>
      </c>
      <c r="D44" s="1594" t="s">
        <v>582</v>
      </c>
      <c r="E44" s="1590">
        <v>25</v>
      </c>
      <c r="F44" s="1591">
        <v>10</v>
      </c>
      <c r="G44" s="1580">
        <v>0</v>
      </c>
      <c r="H44" s="1617">
        <v>0.4</v>
      </c>
      <c r="I44" s="1617">
        <v>0</v>
      </c>
      <c r="J44" s="1589">
        <v>0</v>
      </c>
      <c r="K44" s="1618">
        <f t="shared" si="6"/>
        <v>0</v>
      </c>
      <c r="L44" s="1580">
        <v>0</v>
      </c>
      <c r="M44" s="1617">
        <v>0.4</v>
      </c>
      <c r="N44" s="1617">
        <v>0</v>
      </c>
      <c r="O44" s="1582">
        <v>0</v>
      </c>
      <c r="P44" s="1618">
        <f t="shared" si="7"/>
        <v>0</v>
      </c>
      <c r="Q44" s="1580">
        <v>0</v>
      </c>
      <c r="R44" s="1617">
        <v>0.4</v>
      </c>
      <c r="S44" s="1617">
        <v>0</v>
      </c>
      <c r="T44" s="1582">
        <v>0</v>
      </c>
      <c r="U44" s="1618">
        <f t="shared" si="8"/>
        <v>0</v>
      </c>
    </row>
    <row r="45" spans="1:21" ht="15" x14ac:dyDescent="0.25">
      <c r="A45" s="1849"/>
      <c r="B45" s="1854"/>
      <c r="C45" s="1590" t="s">
        <v>583</v>
      </c>
      <c r="D45" s="1594" t="s">
        <v>582</v>
      </c>
      <c r="E45" s="1590">
        <v>25</v>
      </c>
      <c r="F45" s="1591">
        <v>10</v>
      </c>
      <c r="G45" s="1580">
        <v>1.5895953757225401</v>
      </c>
      <c r="H45" s="1617">
        <v>0.4</v>
      </c>
      <c r="I45" s="1617">
        <v>0.9</v>
      </c>
      <c r="J45" s="1589">
        <v>1.1000000000000001</v>
      </c>
      <c r="K45" s="1618">
        <f t="shared" si="6"/>
        <v>4.4000000000000004</v>
      </c>
      <c r="L45" s="1580">
        <v>1.4436416184971099</v>
      </c>
      <c r="M45" s="1617">
        <v>0.4</v>
      </c>
      <c r="N45" s="1617">
        <v>0.9</v>
      </c>
      <c r="O45" s="1582">
        <v>0.999</v>
      </c>
      <c r="P45" s="1618">
        <f t="shared" si="7"/>
        <v>4</v>
      </c>
      <c r="Q45" s="1580">
        <v>1.4436416184971099</v>
      </c>
      <c r="R45" s="1617">
        <v>0.4</v>
      </c>
      <c r="S45" s="1617">
        <v>0.9</v>
      </c>
      <c r="T45" s="1582">
        <v>0.999</v>
      </c>
      <c r="U45" s="1618">
        <f t="shared" si="8"/>
        <v>4</v>
      </c>
    </row>
    <row r="46" spans="1:21" ht="15" x14ac:dyDescent="0.25">
      <c r="A46" s="1608">
        <v>23</v>
      </c>
      <c r="B46" s="1607" t="s">
        <v>307</v>
      </c>
      <c r="C46" s="1590" t="s">
        <v>581</v>
      </c>
      <c r="D46" s="1594" t="s">
        <v>582</v>
      </c>
      <c r="E46" s="1590">
        <v>25</v>
      </c>
      <c r="F46" s="1591">
        <v>10</v>
      </c>
      <c r="G46" s="1580">
        <v>0.63583815028901702</v>
      </c>
      <c r="H46" s="1617">
        <v>0.23</v>
      </c>
      <c r="I46" s="1617">
        <v>0.4</v>
      </c>
      <c r="J46" s="1589">
        <v>0.44</v>
      </c>
      <c r="K46" s="1618">
        <f t="shared" si="6"/>
        <v>1.76</v>
      </c>
      <c r="L46" s="1580">
        <v>0.64161849710982699</v>
      </c>
      <c r="M46" s="1617">
        <v>0.23</v>
      </c>
      <c r="N46" s="1617">
        <v>0.4</v>
      </c>
      <c r="O46" s="1582">
        <v>0.44400000000000001</v>
      </c>
      <c r="P46" s="1618">
        <f t="shared" si="7"/>
        <v>1.78</v>
      </c>
      <c r="Q46" s="1580">
        <v>0.64161849710982699</v>
      </c>
      <c r="R46" s="1617">
        <v>0.23</v>
      </c>
      <c r="S46" s="1617">
        <v>0.4</v>
      </c>
      <c r="T46" s="1582">
        <v>0.44400000000000001</v>
      </c>
      <c r="U46" s="1618">
        <f t="shared" si="8"/>
        <v>1.78</v>
      </c>
    </row>
    <row r="47" spans="1:21" ht="15" x14ac:dyDescent="0.25">
      <c r="A47" s="1849">
        <v>24</v>
      </c>
      <c r="B47" s="1853" t="s">
        <v>309</v>
      </c>
      <c r="C47" s="1590" t="s">
        <v>581</v>
      </c>
      <c r="D47" s="1594" t="s">
        <v>588</v>
      </c>
      <c r="E47" s="1590">
        <v>250</v>
      </c>
      <c r="F47" s="1591">
        <v>10</v>
      </c>
      <c r="G47" s="1580">
        <v>3.6127167630057802</v>
      </c>
      <c r="H47" s="1617">
        <v>0.4</v>
      </c>
      <c r="I47" s="1617">
        <v>2.4</v>
      </c>
      <c r="J47" s="1589">
        <v>2.5</v>
      </c>
      <c r="K47" s="1618">
        <f t="shared" si="6"/>
        <v>1</v>
      </c>
      <c r="L47" s="1580">
        <v>4.1705202312138701</v>
      </c>
      <c r="M47" s="1617">
        <v>0.4</v>
      </c>
      <c r="N47" s="1617">
        <v>2.6</v>
      </c>
      <c r="O47" s="1582">
        <v>2.8860000000000001</v>
      </c>
      <c r="P47" s="1618">
        <f t="shared" si="7"/>
        <v>1.1499999999999999</v>
      </c>
      <c r="Q47" s="1580">
        <v>4.1705202312138701</v>
      </c>
      <c r="R47" s="1617">
        <v>0.4</v>
      </c>
      <c r="S47" s="1617">
        <v>2.4</v>
      </c>
      <c r="T47" s="1582">
        <v>2.6640000000000001</v>
      </c>
      <c r="U47" s="1618">
        <f t="shared" si="8"/>
        <v>1.07</v>
      </c>
    </row>
    <row r="48" spans="1:21" ht="15" x14ac:dyDescent="0.25">
      <c r="A48" s="1849"/>
      <c r="B48" s="1854"/>
      <c r="C48" s="1590" t="s">
        <v>583</v>
      </c>
      <c r="D48" s="1594" t="s">
        <v>601</v>
      </c>
      <c r="E48" s="1590">
        <v>160</v>
      </c>
      <c r="F48" s="1591">
        <v>10</v>
      </c>
      <c r="G48" s="1580">
        <v>1.24277456647399</v>
      </c>
      <c r="H48" s="1617">
        <v>0.4</v>
      </c>
      <c r="I48" s="1617">
        <v>0.8</v>
      </c>
      <c r="J48" s="1589">
        <v>0.86</v>
      </c>
      <c r="K48" s="1618">
        <f t="shared" si="6"/>
        <v>0.54</v>
      </c>
      <c r="L48" s="1580">
        <v>1.6040462427745701</v>
      </c>
      <c r="M48" s="1617">
        <v>0.4</v>
      </c>
      <c r="N48" s="1617">
        <v>1</v>
      </c>
      <c r="O48" s="1582">
        <v>1.1100000000000001</v>
      </c>
      <c r="P48" s="1618">
        <f t="shared" si="7"/>
        <v>0.69</v>
      </c>
      <c r="Q48" s="1580">
        <v>1.6040462427745701</v>
      </c>
      <c r="R48" s="1617">
        <v>0.4</v>
      </c>
      <c r="S48" s="1617">
        <v>0.8</v>
      </c>
      <c r="T48" s="1582">
        <v>0.88800000000000001</v>
      </c>
      <c r="U48" s="1618">
        <f t="shared" si="8"/>
        <v>0.56000000000000005</v>
      </c>
    </row>
    <row r="49" spans="1:21" ht="15" x14ac:dyDescent="0.25">
      <c r="A49" s="1849">
        <v>26</v>
      </c>
      <c r="B49" s="1853" t="s">
        <v>346</v>
      </c>
      <c r="C49" s="1590" t="s">
        <v>581</v>
      </c>
      <c r="D49" s="1600" t="s">
        <v>602</v>
      </c>
      <c r="E49" s="1592">
        <v>63</v>
      </c>
      <c r="F49" s="1593">
        <v>10</v>
      </c>
      <c r="G49" s="1580">
        <v>1.9653179190751401E-2</v>
      </c>
      <c r="H49" s="1617">
        <v>10</v>
      </c>
      <c r="I49" s="1617">
        <v>0.3</v>
      </c>
      <c r="J49" s="1589">
        <v>0.34</v>
      </c>
      <c r="K49" s="1618">
        <f t="shared" si="6"/>
        <v>0.54</v>
      </c>
      <c r="L49" s="1580">
        <v>0</v>
      </c>
      <c r="M49" s="1617">
        <v>10</v>
      </c>
      <c r="N49" s="1617">
        <v>0</v>
      </c>
      <c r="O49" s="1582">
        <v>0</v>
      </c>
      <c r="P49" s="1618">
        <f t="shared" si="7"/>
        <v>0</v>
      </c>
      <c r="Q49" s="1580">
        <v>0</v>
      </c>
      <c r="R49" s="1617">
        <v>10</v>
      </c>
      <c r="S49" s="1617">
        <v>0</v>
      </c>
      <c r="T49" s="1582">
        <v>0</v>
      </c>
      <c r="U49" s="1618">
        <f t="shared" si="8"/>
        <v>0</v>
      </c>
    </row>
    <row r="50" spans="1:21" ht="15" x14ac:dyDescent="0.25">
      <c r="A50" s="1849"/>
      <c r="B50" s="1854"/>
      <c r="C50" s="1590" t="s">
        <v>583</v>
      </c>
      <c r="D50" s="1600" t="s">
        <v>602</v>
      </c>
      <c r="E50" s="1592">
        <v>63</v>
      </c>
      <c r="F50" s="1593">
        <v>10</v>
      </c>
      <c r="G50" s="1580">
        <v>7.5144508670520194E-2</v>
      </c>
      <c r="H50" s="1617">
        <v>10</v>
      </c>
      <c r="I50" s="1617">
        <v>1.2</v>
      </c>
      <c r="J50" s="1589">
        <v>1.3</v>
      </c>
      <c r="K50" s="1618">
        <f t="shared" si="6"/>
        <v>2.06</v>
      </c>
      <c r="L50" s="1580">
        <v>2.40606936416185</v>
      </c>
      <c r="M50" s="1617">
        <v>10</v>
      </c>
      <c r="N50" s="1617">
        <v>1.5</v>
      </c>
      <c r="O50" s="1582">
        <v>1.665</v>
      </c>
      <c r="P50" s="1618">
        <f t="shared" si="7"/>
        <v>2.64</v>
      </c>
      <c r="Q50" s="1580">
        <v>2.40606936416185</v>
      </c>
      <c r="R50" s="1617">
        <v>10</v>
      </c>
      <c r="S50" s="1617">
        <v>1.5</v>
      </c>
      <c r="T50" s="1582">
        <v>1.665</v>
      </c>
      <c r="U50" s="1618">
        <f t="shared" si="8"/>
        <v>2.64</v>
      </c>
    </row>
    <row r="51" spans="1:21" ht="15" x14ac:dyDescent="0.25">
      <c r="A51" s="1608">
        <v>27</v>
      </c>
      <c r="B51" s="1607" t="s">
        <v>341</v>
      </c>
      <c r="C51" s="1590" t="s">
        <v>581</v>
      </c>
      <c r="D51" s="1594" t="s">
        <v>591</v>
      </c>
      <c r="E51" s="1590">
        <v>100</v>
      </c>
      <c r="F51" s="1591">
        <v>10</v>
      </c>
      <c r="G51" s="1580">
        <v>0.31791907514450901</v>
      </c>
      <c r="H51" s="1617">
        <v>0.4</v>
      </c>
      <c r="I51" s="1617">
        <v>0.2</v>
      </c>
      <c r="J51" s="1589">
        <v>0.22</v>
      </c>
      <c r="K51" s="1618">
        <f t="shared" si="6"/>
        <v>0.22</v>
      </c>
      <c r="L51" s="1580">
        <v>0.320809248554913</v>
      </c>
      <c r="M51" s="1617">
        <v>0.4</v>
      </c>
      <c r="N51" s="1617">
        <v>0.2</v>
      </c>
      <c r="O51" s="1582">
        <v>0.222</v>
      </c>
      <c r="P51" s="1618">
        <f t="shared" si="7"/>
        <v>0.22</v>
      </c>
      <c r="Q51" s="1580">
        <v>0.320809248554913</v>
      </c>
      <c r="R51" s="1617">
        <v>0.4</v>
      </c>
      <c r="S51" s="1617">
        <v>0.2</v>
      </c>
      <c r="T51" s="1582">
        <v>0.222</v>
      </c>
      <c r="U51" s="1618">
        <f t="shared" si="8"/>
        <v>0.22</v>
      </c>
    </row>
    <row r="52" spans="1:21" ht="15" x14ac:dyDescent="0.25">
      <c r="A52" s="1608">
        <v>28</v>
      </c>
      <c r="B52" s="1607" t="s">
        <v>308</v>
      </c>
      <c r="C52" s="1590" t="s">
        <v>581</v>
      </c>
      <c r="D52" s="1600" t="s">
        <v>595</v>
      </c>
      <c r="E52" s="1592">
        <v>25</v>
      </c>
      <c r="F52" s="1593">
        <v>10</v>
      </c>
      <c r="G52" s="1580">
        <v>0.31791907514450901</v>
      </c>
      <c r="H52" s="1617">
        <v>0.4</v>
      </c>
      <c r="I52" s="1617">
        <v>0.2</v>
      </c>
      <c r="J52" s="1589">
        <v>0.22</v>
      </c>
      <c r="K52" s="1618">
        <f t="shared" si="6"/>
        <v>0.88</v>
      </c>
      <c r="L52" s="1580">
        <v>0.320809248554913</v>
      </c>
      <c r="M52" s="1617">
        <v>0.4</v>
      </c>
      <c r="N52" s="1617">
        <v>0.2</v>
      </c>
      <c r="O52" s="1582">
        <v>0.222</v>
      </c>
      <c r="P52" s="1618">
        <f t="shared" si="7"/>
        <v>0.89</v>
      </c>
      <c r="Q52" s="1580">
        <v>0.320809248554913</v>
      </c>
      <c r="R52" s="1617">
        <v>0.4</v>
      </c>
      <c r="S52" s="1617">
        <v>0.2</v>
      </c>
      <c r="T52" s="1582">
        <v>0.222</v>
      </c>
      <c r="U52" s="1618">
        <f t="shared" si="8"/>
        <v>0.89</v>
      </c>
    </row>
    <row r="53" spans="1:21" ht="15" x14ac:dyDescent="0.25">
      <c r="A53" s="1849">
        <v>29</v>
      </c>
      <c r="B53" s="1853" t="s">
        <v>231</v>
      </c>
      <c r="C53" s="1590" t="s">
        <v>581</v>
      </c>
      <c r="D53" s="1594" t="s">
        <v>585</v>
      </c>
      <c r="E53" s="1590">
        <v>63</v>
      </c>
      <c r="F53" s="1591">
        <v>10</v>
      </c>
      <c r="G53" s="1580">
        <v>3.7572254335260098</v>
      </c>
      <c r="H53" s="1617">
        <v>0.4</v>
      </c>
      <c r="I53" s="1617">
        <v>2.4</v>
      </c>
      <c r="J53" s="1589">
        <v>2.6</v>
      </c>
      <c r="K53" s="1618">
        <f t="shared" si="6"/>
        <v>4.13</v>
      </c>
      <c r="L53" s="1580">
        <v>4.1705202312138701</v>
      </c>
      <c r="M53" s="1617">
        <v>0.4</v>
      </c>
      <c r="N53" s="1617">
        <v>2.6</v>
      </c>
      <c r="O53" s="1582">
        <v>2.8860000000000001</v>
      </c>
      <c r="P53" s="1618">
        <f t="shared" si="7"/>
        <v>4.58</v>
      </c>
      <c r="Q53" s="1580">
        <v>4.1705202312138701</v>
      </c>
      <c r="R53" s="1617">
        <v>0.4</v>
      </c>
      <c r="S53" s="1617">
        <v>2.4</v>
      </c>
      <c r="T53" s="1582">
        <v>2.6640000000000001</v>
      </c>
      <c r="U53" s="1618">
        <f t="shared" si="8"/>
        <v>4.2300000000000004</v>
      </c>
    </row>
    <row r="54" spans="1:21" ht="15" x14ac:dyDescent="0.25">
      <c r="A54" s="1849"/>
      <c r="B54" s="1854"/>
      <c r="C54" s="1590" t="s">
        <v>583</v>
      </c>
      <c r="D54" s="1594" t="s">
        <v>585</v>
      </c>
      <c r="E54" s="1590">
        <v>63</v>
      </c>
      <c r="F54" s="1591">
        <v>10</v>
      </c>
      <c r="G54" s="1580">
        <v>0</v>
      </c>
      <c r="H54" s="1617">
        <v>0.4</v>
      </c>
      <c r="I54" s="1617">
        <v>0</v>
      </c>
      <c r="J54" s="1589">
        <v>0</v>
      </c>
      <c r="K54" s="1618">
        <f t="shared" si="6"/>
        <v>0</v>
      </c>
      <c r="L54" s="1580">
        <v>0</v>
      </c>
      <c r="M54" s="1617">
        <v>0.4</v>
      </c>
      <c r="N54" s="1617">
        <v>0</v>
      </c>
      <c r="O54" s="1582">
        <v>0</v>
      </c>
      <c r="P54" s="1618">
        <f t="shared" si="7"/>
        <v>0</v>
      </c>
      <c r="Q54" s="1580">
        <v>0</v>
      </c>
      <c r="R54" s="1617">
        <v>0.4</v>
      </c>
      <c r="S54" s="1617">
        <v>0</v>
      </c>
      <c r="T54" s="1582">
        <v>0</v>
      </c>
      <c r="U54" s="1618">
        <f t="shared" si="8"/>
        <v>0</v>
      </c>
    </row>
    <row r="55" spans="1:21" ht="15" x14ac:dyDescent="0.25">
      <c r="A55" s="1849">
        <v>30</v>
      </c>
      <c r="B55" s="1853" t="s">
        <v>306</v>
      </c>
      <c r="C55" s="1590" t="s">
        <v>581</v>
      </c>
      <c r="D55" s="1594" t="s">
        <v>585</v>
      </c>
      <c r="E55" s="1590">
        <v>63</v>
      </c>
      <c r="F55" s="1591">
        <v>10</v>
      </c>
      <c r="G55" s="1580">
        <v>0.939306358381503</v>
      </c>
      <c r="H55" s="1617">
        <v>0.4</v>
      </c>
      <c r="I55" s="1617">
        <v>0.6</v>
      </c>
      <c r="J55" s="1589">
        <v>0.65</v>
      </c>
      <c r="K55" s="1618">
        <f t="shared" si="6"/>
        <v>1.03</v>
      </c>
      <c r="L55" s="1580">
        <v>1.4436416184971099</v>
      </c>
      <c r="M55" s="1617">
        <v>0.4</v>
      </c>
      <c r="N55" s="1617">
        <v>0.9</v>
      </c>
      <c r="O55" s="1582">
        <v>0.999</v>
      </c>
      <c r="P55" s="1618">
        <f t="shared" si="7"/>
        <v>1.59</v>
      </c>
      <c r="Q55" s="1580">
        <v>1.4436416184971099</v>
      </c>
      <c r="R55" s="1617">
        <v>0.4</v>
      </c>
      <c r="S55" s="1617">
        <v>0.9</v>
      </c>
      <c r="T55" s="1582">
        <v>0.999</v>
      </c>
      <c r="U55" s="1618">
        <f t="shared" si="8"/>
        <v>1.59</v>
      </c>
    </row>
    <row r="56" spans="1:21" ht="15" x14ac:dyDescent="0.25">
      <c r="A56" s="1849"/>
      <c r="B56" s="1854"/>
      <c r="C56" s="1590" t="s">
        <v>583</v>
      </c>
      <c r="D56" s="1594" t="s">
        <v>584</v>
      </c>
      <c r="E56" s="1590">
        <v>40</v>
      </c>
      <c r="F56" s="1591">
        <v>10</v>
      </c>
      <c r="G56" s="1580">
        <v>0</v>
      </c>
      <c r="H56" s="1617">
        <v>0.4</v>
      </c>
      <c r="I56" s="1617">
        <v>0</v>
      </c>
      <c r="J56" s="1589">
        <v>0</v>
      </c>
      <c r="K56" s="1618">
        <f t="shared" si="6"/>
        <v>0</v>
      </c>
      <c r="L56" s="1580">
        <v>0</v>
      </c>
      <c r="M56" s="1617">
        <v>0.4</v>
      </c>
      <c r="N56" s="1617">
        <v>0</v>
      </c>
      <c r="O56" s="1582">
        <v>0</v>
      </c>
      <c r="P56" s="1618">
        <f t="shared" si="7"/>
        <v>0</v>
      </c>
      <c r="Q56" s="1580">
        <v>0</v>
      </c>
      <c r="R56" s="1617">
        <v>0.4</v>
      </c>
      <c r="S56" s="1617">
        <v>0</v>
      </c>
      <c r="T56" s="1582">
        <v>0</v>
      </c>
      <c r="U56" s="1618">
        <f t="shared" si="8"/>
        <v>0</v>
      </c>
    </row>
    <row r="57" spans="1:21" ht="15" x14ac:dyDescent="0.25">
      <c r="A57" s="1849">
        <v>31</v>
      </c>
      <c r="B57" s="1853" t="s">
        <v>320</v>
      </c>
      <c r="C57" s="1590" t="s">
        <v>581</v>
      </c>
      <c r="D57" s="1594" t="s">
        <v>582</v>
      </c>
      <c r="E57" s="1590">
        <v>25</v>
      </c>
      <c r="F57" s="1591">
        <v>10</v>
      </c>
      <c r="G57" s="1580">
        <v>0</v>
      </c>
      <c r="H57" s="1617">
        <v>0.23</v>
      </c>
      <c r="I57" s="1617">
        <v>0</v>
      </c>
      <c r="J57" s="1589">
        <v>0</v>
      </c>
      <c r="K57" s="1618">
        <f t="shared" si="6"/>
        <v>0</v>
      </c>
      <c r="L57" s="1580">
        <v>0</v>
      </c>
      <c r="M57" s="1617">
        <v>0.23</v>
      </c>
      <c r="N57" s="1617">
        <v>0</v>
      </c>
      <c r="O57" s="1582">
        <v>0</v>
      </c>
      <c r="P57" s="1618">
        <f t="shared" si="7"/>
        <v>0</v>
      </c>
      <c r="Q57" s="1580">
        <v>0</v>
      </c>
      <c r="R57" s="1617">
        <v>0.23</v>
      </c>
      <c r="S57" s="1617">
        <v>0</v>
      </c>
      <c r="T57" s="1582">
        <v>0</v>
      </c>
      <c r="U57" s="1618">
        <f t="shared" si="8"/>
        <v>0</v>
      </c>
    </row>
    <row r="58" spans="1:21" ht="15" x14ac:dyDescent="0.25">
      <c r="A58" s="1849"/>
      <c r="B58" s="1854"/>
      <c r="C58" s="1590" t="s">
        <v>583</v>
      </c>
      <c r="D58" s="1594" t="s">
        <v>596</v>
      </c>
      <c r="E58" s="1590">
        <v>30</v>
      </c>
      <c r="F58" s="1591">
        <v>10</v>
      </c>
      <c r="G58" s="1580">
        <v>0.23121387283236999</v>
      </c>
      <c r="H58" s="1617">
        <v>0.23</v>
      </c>
      <c r="I58" s="1617">
        <v>0.14000000000000001</v>
      </c>
      <c r="J58" s="1589">
        <v>0.16</v>
      </c>
      <c r="K58" s="1618">
        <f t="shared" si="6"/>
        <v>0.53</v>
      </c>
      <c r="L58" s="1580">
        <v>0.80202312138728304</v>
      </c>
      <c r="M58" s="1617">
        <v>0.23</v>
      </c>
      <c r="N58" s="1617">
        <v>0.5</v>
      </c>
      <c r="O58" s="1582">
        <v>0.55500000000000005</v>
      </c>
      <c r="P58" s="1618">
        <f t="shared" si="7"/>
        <v>1.85</v>
      </c>
      <c r="Q58" s="1580">
        <v>0.80202312138728304</v>
      </c>
      <c r="R58" s="1617">
        <v>0.23</v>
      </c>
      <c r="S58" s="1617">
        <v>3</v>
      </c>
      <c r="T58" s="1582">
        <v>3.33</v>
      </c>
      <c r="U58" s="1618">
        <f t="shared" si="8"/>
        <v>11.1</v>
      </c>
    </row>
    <row r="59" spans="1:21" ht="15" x14ac:dyDescent="0.25">
      <c r="A59" s="1849">
        <v>32</v>
      </c>
      <c r="B59" s="1850" t="s">
        <v>603</v>
      </c>
      <c r="C59" s="1590" t="s">
        <v>581</v>
      </c>
      <c r="D59" s="1594" t="s">
        <v>584</v>
      </c>
      <c r="E59" s="1590">
        <v>40</v>
      </c>
      <c r="F59" s="1591">
        <v>10</v>
      </c>
      <c r="G59" s="1580">
        <v>0</v>
      </c>
      <c r="H59" s="1617">
        <v>0.23</v>
      </c>
      <c r="I59" s="1617">
        <v>0</v>
      </c>
      <c r="J59" s="1589">
        <v>0</v>
      </c>
      <c r="K59" s="1618">
        <f t="shared" si="6"/>
        <v>0</v>
      </c>
      <c r="L59" s="1580">
        <v>0</v>
      </c>
      <c r="M59" s="1617">
        <v>0.23</v>
      </c>
      <c r="N59" s="1617">
        <v>0</v>
      </c>
      <c r="O59" s="1582">
        <v>0</v>
      </c>
      <c r="P59" s="1618">
        <f t="shared" si="7"/>
        <v>0</v>
      </c>
      <c r="Q59" s="1580">
        <v>0</v>
      </c>
      <c r="R59" s="1617">
        <v>0.23</v>
      </c>
      <c r="S59" s="1617">
        <v>0</v>
      </c>
      <c r="T59" s="1582">
        <v>0</v>
      </c>
      <c r="U59" s="1618">
        <f t="shared" si="8"/>
        <v>0</v>
      </c>
    </row>
    <row r="60" spans="1:21" ht="15" x14ac:dyDescent="0.25">
      <c r="A60" s="1849"/>
      <c r="B60" s="1850"/>
      <c r="C60" s="1590" t="s">
        <v>583</v>
      </c>
      <c r="D60" s="1594" t="s">
        <v>582</v>
      </c>
      <c r="E60" s="1590">
        <v>25</v>
      </c>
      <c r="F60" s="1591">
        <v>10</v>
      </c>
      <c r="G60" s="1580">
        <v>0.63583815028901702</v>
      </c>
      <c r="H60" s="1617">
        <v>0.23</v>
      </c>
      <c r="I60" s="1617">
        <v>0.4</v>
      </c>
      <c r="J60" s="1589">
        <v>0.44</v>
      </c>
      <c r="K60" s="1618">
        <f t="shared" si="6"/>
        <v>1.76</v>
      </c>
      <c r="L60" s="1580">
        <v>0.64161849710982699</v>
      </c>
      <c r="M60" s="1617">
        <v>0.23</v>
      </c>
      <c r="N60" s="1617">
        <v>0.4</v>
      </c>
      <c r="O60" s="1582">
        <v>0.44400000000000001</v>
      </c>
      <c r="P60" s="1618">
        <f t="shared" si="7"/>
        <v>1.78</v>
      </c>
      <c r="Q60" s="1580">
        <v>0.64161849710982699</v>
      </c>
      <c r="R60" s="1617">
        <v>0.23</v>
      </c>
      <c r="S60" s="1617">
        <v>0.4</v>
      </c>
      <c r="T60" s="1582">
        <v>0.44400000000000001</v>
      </c>
      <c r="U60" s="1618">
        <f t="shared" si="8"/>
        <v>1.78</v>
      </c>
    </row>
    <row r="61" spans="1:21" ht="15" x14ac:dyDescent="0.25">
      <c r="A61" s="1849">
        <v>34</v>
      </c>
      <c r="B61" s="1850" t="s">
        <v>359</v>
      </c>
      <c r="C61" s="1590" t="s">
        <v>581</v>
      </c>
      <c r="D61" s="1594" t="s">
        <v>582</v>
      </c>
      <c r="E61" s="1590">
        <v>25</v>
      </c>
      <c r="F61" s="1591">
        <v>10</v>
      </c>
      <c r="G61" s="1580">
        <v>0</v>
      </c>
      <c r="H61" s="1617">
        <v>0.4</v>
      </c>
      <c r="I61" s="1617">
        <v>0</v>
      </c>
      <c r="J61" s="1589">
        <v>0</v>
      </c>
      <c r="K61" s="1618">
        <f t="shared" si="6"/>
        <v>0</v>
      </c>
      <c r="L61" s="1580">
        <v>0</v>
      </c>
      <c r="M61" s="1617">
        <v>0.4</v>
      </c>
      <c r="N61" s="1617">
        <v>0</v>
      </c>
      <c r="O61" s="1582">
        <v>0</v>
      </c>
      <c r="P61" s="1618">
        <f t="shared" si="7"/>
        <v>0</v>
      </c>
      <c r="Q61" s="1580">
        <v>0</v>
      </c>
      <c r="R61" s="1617">
        <v>0.4</v>
      </c>
      <c r="S61" s="1617">
        <v>0</v>
      </c>
      <c r="T61" s="1582">
        <v>0</v>
      </c>
      <c r="U61" s="1618">
        <f t="shared" si="8"/>
        <v>0</v>
      </c>
    </row>
    <row r="62" spans="1:21" ht="15" x14ac:dyDescent="0.25">
      <c r="A62" s="1849"/>
      <c r="B62" s="1850"/>
      <c r="C62" s="1590" t="s">
        <v>583</v>
      </c>
      <c r="D62" s="1594" t="s">
        <v>591</v>
      </c>
      <c r="E62" s="1590">
        <v>100</v>
      </c>
      <c r="F62" s="1591">
        <v>10</v>
      </c>
      <c r="G62" s="1580">
        <v>0.46242774566473999</v>
      </c>
      <c r="H62" s="1617">
        <v>0.4</v>
      </c>
      <c r="I62" s="1617">
        <v>0.3</v>
      </c>
      <c r="J62" s="1589">
        <v>0.32</v>
      </c>
      <c r="K62" s="1618">
        <f t="shared" si="6"/>
        <v>0.32</v>
      </c>
      <c r="L62" s="1580">
        <v>0.48121387283236999</v>
      </c>
      <c r="M62" s="1617">
        <v>0.4</v>
      </c>
      <c r="N62" s="1617">
        <v>0.3</v>
      </c>
      <c r="O62" s="1582">
        <v>0.33300000000000002</v>
      </c>
      <c r="P62" s="1618">
        <f t="shared" si="7"/>
        <v>0.33</v>
      </c>
      <c r="Q62" s="1580">
        <v>0.48121387283236999</v>
      </c>
      <c r="R62" s="1617">
        <v>0.4</v>
      </c>
      <c r="S62" s="1617">
        <v>0.3</v>
      </c>
      <c r="T62" s="1582">
        <v>0.33300000000000002</v>
      </c>
      <c r="U62" s="1618">
        <f t="shared" si="8"/>
        <v>0.33</v>
      </c>
    </row>
    <row r="63" spans="1:21" ht="15" x14ac:dyDescent="0.25">
      <c r="A63" s="1849">
        <v>35</v>
      </c>
      <c r="B63" s="1850" t="s">
        <v>230</v>
      </c>
      <c r="C63" s="1590" t="s">
        <v>581</v>
      </c>
      <c r="D63" s="1600" t="s">
        <v>585</v>
      </c>
      <c r="E63" s="1592">
        <v>63</v>
      </c>
      <c r="F63" s="1593">
        <v>10</v>
      </c>
      <c r="G63" s="1580">
        <v>2.0231213872832399</v>
      </c>
      <c r="H63" s="1617">
        <v>0.4</v>
      </c>
      <c r="I63" s="1617">
        <v>1.34</v>
      </c>
      <c r="J63" s="1589">
        <v>1.4</v>
      </c>
      <c r="K63" s="1618">
        <f t="shared" si="6"/>
        <v>2.2200000000000002</v>
      </c>
      <c r="L63" s="1580">
        <v>1.4436416184971099</v>
      </c>
      <c r="M63" s="1617">
        <v>0.4</v>
      </c>
      <c r="N63" s="1617">
        <v>0.9</v>
      </c>
      <c r="O63" s="1582">
        <v>0.999</v>
      </c>
      <c r="P63" s="1618">
        <f t="shared" si="7"/>
        <v>1.59</v>
      </c>
      <c r="Q63" s="1580">
        <v>1.4436416184971099</v>
      </c>
      <c r="R63" s="1617">
        <v>0.4</v>
      </c>
      <c r="S63" s="1617">
        <v>0.9</v>
      </c>
      <c r="T63" s="1582">
        <v>0.999</v>
      </c>
      <c r="U63" s="1618">
        <f t="shared" si="8"/>
        <v>1.59</v>
      </c>
    </row>
    <row r="64" spans="1:21" ht="15" x14ac:dyDescent="0.25">
      <c r="A64" s="1849"/>
      <c r="B64" s="1850"/>
      <c r="C64" s="1590" t="s">
        <v>583</v>
      </c>
      <c r="D64" s="1600" t="s">
        <v>585</v>
      </c>
      <c r="E64" s="1592">
        <v>63</v>
      </c>
      <c r="F64" s="1593">
        <v>10</v>
      </c>
      <c r="G64" s="1580">
        <v>3.6849710982658999</v>
      </c>
      <c r="H64" s="1617">
        <v>0.4</v>
      </c>
      <c r="I64" s="1617">
        <v>2.4</v>
      </c>
      <c r="J64" s="1589">
        <v>2.5499999999999998</v>
      </c>
      <c r="K64" s="1618">
        <f t="shared" si="6"/>
        <v>4.05</v>
      </c>
      <c r="L64" s="1580">
        <v>4.3309248554913298</v>
      </c>
      <c r="M64" s="1617">
        <v>0.4</v>
      </c>
      <c r="N64" s="1617">
        <v>2.7</v>
      </c>
      <c r="O64" s="1582">
        <v>2.9969999999999999</v>
      </c>
      <c r="P64" s="1618">
        <f t="shared" si="7"/>
        <v>4.76</v>
      </c>
      <c r="Q64" s="1580">
        <v>4.3309248554913298</v>
      </c>
      <c r="R64" s="1617">
        <v>0.4</v>
      </c>
      <c r="S64" s="1617">
        <v>2.7</v>
      </c>
      <c r="T64" s="1582">
        <v>2.9969999999999999</v>
      </c>
      <c r="U64" s="1618">
        <f t="shared" si="8"/>
        <v>4.76</v>
      </c>
    </row>
    <row r="65" spans="1:21" ht="15" x14ac:dyDescent="0.25">
      <c r="A65" s="1849">
        <v>36</v>
      </c>
      <c r="B65" s="1850" t="s">
        <v>347</v>
      </c>
      <c r="C65" s="1590" t="s">
        <v>581</v>
      </c>
      <c r="D65" s="1594" t="s">
        <v>582</v>
      </c>
      <c r="E65" s="1590">
        <v>25</v>
      </c>
      <c r="F65" s="1591">
        <v>10</v>
      </c>
      <c r="G65" s="1580">
        <v>0</v>
      </c>
      <c r="H65" s="1617">
        <v>0.4</v>
      </c>
      <c r="I65" s="1617">
        <v>0</v>
      </c>
      <c r="J65" s="1589">
        <v>0</v>
      </c>
      <c r="K65" s="1618">
        <f t="shared" si="6"/>
        <v>0</v>
      </c>
      <c r="L65" s="1580">
        <v>0</v>
      </c>
      <c r="M65" s="1617">
        <v>0.4</v>
      </c>
      <c r="N65" s="1617">
        <v>0</v>
      </c>
      <c r="O65" s="1582">
        <v>0</v>
      </c>
      <c r="P65" s="1618">
        <f t="shared" si="7"/>
        <v>0</v>
      </c>
      <c r="Q65" s="1580">
        <v>0</v>
      </c>
      <c r="R65" s="1617">
        <v>0.4</v>
      </c>
      <c r="S65" s="1617">
        <v>0</v>
      </c>
      <c r="T65" s="1582">
        <v>0</v>
      </c>
      <c r="U65" s="1618">
        <f t="shared" si="8"/>
        <v>0</v>
      </c>
    </row>
    <row r="66" spans="1:21" ht="15" x14ac:dyDescent="0.25">
      <c r="A66" s="1849"/>
      <c r="B66" s="1850"/>
      <c r="C66" s="1590" t="s">
        <v>583</v>
      </c>
      <c r="D66" s="1594" t="s">
        <v>582</v>
      </c>
      <c r="E66" s="1590">
        <v>25</v>
      </c>
      <c r="F66" s="1591">
        <v>10</v>
      </c>
      <c r="G66" s="1580">
        <v>0.47687861271676302</v>
      </c>
      <c r="H66" s="1617">
        <v>0.4</v>
      </c>
      <c r="I66" s="1617">
        <v>0.3</v>
      </c>
      <c r="J66" s="1589">
        <v>0.33</v>
      </c>
      <c r="K66" s="1618">
        <f t="shared" si="6"/>
        <v>1.32</v>
      </c>
      <c r="L66" s="1580">
        <v>0.48121387283236999</v>
      </c>
      <c r="M66" s="1617">
        <v>0.4</v>
      </c>
      <c r="N66" s="1617">
        <v>0.3</v>
      </c>
      <c r="O66" s="1582">
        <v>0.33300000000000002</v>
      </c>
      <c r="P66" s="1618">
        <f t="shared" si="7"/>
        <v>1.33</v>
      </c>
      <c r="Q66" s="1580">
        <v>0.48121387283236999</v>
      </c>
      <c r="R66" s="1617">
        <v>0.4</v>
      </c>
      <c r="S66" s="1617">
        <v>0.3</v>
      </c>
      <c r="T66" s="1582">
        <v>0.33300000000000002</v>
      </c>
      <c r="U66" s="1618">
        <f t="shared" si="8"/>
        <v>1.33</v>
      </c>
    </row>
    <row r="67" spans="1:21" ht="15" x14ac:dyDescent="0.25">
      <c r="A67" s="1849">
        <v>37</v>
      </c>
      <c r="B67" s="1850" t="s">
        <v>462</v>
      </c>
      <c r="C67" s="1590" t="s">
        <v>581</v>
      </c>
      <c r="D67" s="1594" t="s">
        <v>593</v>
      </c>
      <c r="E67" s="1590">
        <v>63</v>
      </c>
      <c r="F67" s="1591">
        <v>10</v>
      </c>
      <c r="G67" s="1580">
        <v>1.84971098265896E-2</v>
      </c>
      <c r="H67" s="1617">
        <v>10</v>
      </c>
      <c r="I67" s="1617">
        <v>0.3</v>
      </c>
      <c r="J67" s="1589">
        <v>0.32</v>
      </c>
      <c r="K67" s="1618">
        <f t="shared" si="6"/>
        <v>0.51</v>
      </c>
      <c r="L67" s="1580">
        <v>0</v>
      </c>
      <c r="M67" s="1617">
        <v>10</v>
      </c>
      <c r="N67" s="1617">
        <v>0</v>
      </c>
      <c r="O67" s="1582">
        <v>0</v>
      </c>
      <c r="P67" s="1618">
        <f t="shared" si="7"/>
        <v>0</v>
      </c>
      <c r="Q67" s="1580">
        <v>0</v>
      </c>
      <c r="R67" s="1617">
        <v>10</v>
      </c>
      <c r="S67" s="1617">
        <v>0</v>
      </c>
      <c r="T67" s="1582">
        <v>0</v>
      </c>
      <c r="U67" s="1618">
        <f t="shared" si="8"/>
        <v>0</v>
      </c>
    </row>
    <row r="68" spans="1:21" ht="15" x14ac:dyDescent="0.25">
      <c r="A68" s="1849"/>
      <c r="B68" s="1850"/>
      <c r="C68" s="1590" t="s">
        <v>583</v>
      </c>
      <c r="D68" s="1594" t="s">
        <v>593</v>
      </c>
      <c r="E68" s="1590">
        <v>63</v>
      </c>
      <c r="F68" s="1591">
        <v>10</v>
      </c>
      <c r="G68" s="1580">
        <v>7.0520231213872797E-2</v>
      </c>
      <c r="H68" s="1617">
        <v>10</v>
      </c>
      <c r="I68" s="1617">
        <v>1.2</v>
      </c>
      <c r="J68" s="1589">
        <v>1.22</v>
      </c>
      <c r="K68" s="1618">
        <f t="shared" si="6"/>
        <v>1.94</v>
      </c>
      <c r="L68" s="1580">
        <v>2.40606936416185</v>
      </c>
      <c r="M68" s="1617">
        <v>10</v>
      </c>
      <c r="N68" s="1617">
        <v>1.5</v>
      </c>
      <c r="O68" s="1582">
        <v>1.665</v>
      </c>
      <c r="P68" s="1618">
        <f t="shared" si="7"/>
        <v>2.64</v>
      </c>
      <c r="Q68" s="1580">
        <v>2.40606936416185</v>
      </c>
      <c r="R68" s="1617">
        <v>10</v>
      </c>
      <c r="S68" s="1617">
        <v>1.5</v>
      </c>
      <c r="T68" s="1582">
        <v>1.665</v>
      </c>
      <c r="U68" s="1618">
        <f t="shared" si="8"/>
        <v>2.64</v>
      </c>
    </row>
    <row r="69" spans="1:21" ht="15" x14ac:dyDescent="0.25">
      <c r="A69" s="1849">
        <v>38</v>
      </c>
      <c r="B69" s="1850" t="s">
        <v>327</v>
      </c>
      <c r="C69" s="1590" t="s">
        <v>581</v>
      </c>
      <c r="D69" s="1594" t="s">
        <v>585</v>
      </c>
      <c r="E69" s="1590">
        <v>63</v>
      </c>
      <c r="F69" s="1591">
        <v>10</v>
      </c>
      <c r="G69" s="1580">
        <v>2.6589595375722501</v>
      </c>
      <c r="H69" s="1617">
        <v>0.23</v>
      </c>
      <c r="I69" s="1617">
        <v>1.8</v>
      </c>
      <c r="J69" s="1589">
        <v>1.84</v>
      </c>
      <c r="K69" s="1618">
        <f t="shared" si="6"/>
        <v>2.92</v>
      </c>
      <c r="L69" s="1580">
        <v>2.7268786127167601</v>
      </c>
      <c r="M69" s="1617">
        <v>0.23</v>
      </c>
      <c r="N69" s="1617">
        <v>1.7</v>
      </c>
      <c r="O69" s="1582">
        <v>1.887</v>
      </c>
      <c r="P69" s="1618">
        <f t="shared" si="7"/>
        <v>3</v>
      </c>
      <c r="Q69" s="1580">
        <v>2.7268786127167601</v>
      </c>
      <c r="R69" s="1617">
        <v>0.23</v>
      </c>
      <c r="S69" s="1617">
        <v>1.7</v>
      </c>
      <c r="T69" s="1582">
        <v>1.887</v>
      </c>
      <c r="U69" s="1618">
        <f t="shared" si="8"/>
        <v>3</v>
      </c>
    </row>
    <row r="70" spans="1:21" ht="15" x14ac:dyDescent="0.25">
      <c r="A70" s="1849"/>
      <c r="B70" s="1850"/>
      <c r="C70" s="1590" t="s">
        <v>583</v>
      </c>
      <c r="D70" s="1594" t="s">
        <v>591</v>
      </c>
      <c r="E70" s="1590">
        <v>100</v>
      </c>
      <c r="F70" s="1591">
        <v>10</v>
      </c>
      <c r="G70" s="1580">
        <v>1.2196531791907499</v>
      </c>
      <c r="H70" s="1617">
        <v>10</v>
      </c>
      <c r="I70" s="1617">
        <v>20.8</v>
      </c>
      <c r="J70" s="1589">
        <v>21.1</v>
      </c>
      <c r="K70" s="1618">
        <f t="shared" si="6"/>
        <v>21.1</v>
      </c>
      <c r="L70" s="1580">
        <v>33.364161849711003</v>
      </c>
      <c r="M70" s="1617">
        <v>0.23</v>
      </c>
      <c r="N70" s="1617">
        <v>20.8</v>
      </c>
      <c r="O70" s="1582">
        <v>23.088000000000001</v>
      </c>
      <c r="P70" s="1618">
        <f t="shared" si="7"/>
        <v>23.09</v>
      </c>
      <c r="Q70" s="1580">
        <v>0.8</v>
      </c>
      <c r="R70" s="1617">
        <v>0.23</v>
      </c>
      <c r="S70" s="1617">
        <v>18.8</v>
      </c>
      <c r="T70" s="1582">
        <v>20.867999999999999</v>
      </c>
      <c r="U70" s="1618">
        <f t="shared" si="8"/>
        <v>20.87</v>
      </c>
    </row>
    <row r="71" spans="1:21" ht="15" x14ac:dyDescent="0.25">
      <c r="A71" s="1849">
        <v>39</v>
      </c>
      <c r="B71" s="1850" t="s">
        <v>232</v>
      </c>
      <c r="C71" s="1590" t="s">
        <v>581</v>
      </c>
      <c r="D71" s="1600" t="s">
        <v>588</v>
      </c>
      <c r="E71" s="1592">
        <v>250</v>
      </c>
      <c r="F71" s="1593">
        <v>10</v>
      </c>
      <c r="G71" s="1580">
        <v>4.3352601156069399</v>
      </c>
      <c r="H71" s="1617">
        <v>0.4</v>
      </c>
      <c r="I71" s="1617">
        <v>2.8</v>
      </c>
      <c r="J71" s="1589">
        <v>3</v>
      </c>
      <c r="K71" s="1618">
        <f t="shared" si="6"/>
        <v>1.2</v>
      </c>
      <c r="L71" s="1580">
        <v>4.8121387283237</v>
      </c>
      <c r="M71" s="1617">
        <v>0.4</v>
      </c>
      <c r="N71" s="1617">
        <v>3</v>
      </c>
      <c r="O71" s="1582">
        <v>3.33</v>
      </c>
      <c r="P71" s="1618">
        <f t="shared" si="7"/>
        <v>1.33</v>
      </c>
      <c r="Q71" s="1580">
        <v>4.7</v>
      </c>
      <c r="R71" s="1617">
        <v>0.4</v>
      </c>
      <c r="S71" s="1617">
        <v>2.9</v>
      </c>
      <c r="T71" s="1582">
        <v>3.2189999999999999</v>
      </c>
      <c r="U71" s="1618">
        <f t="shared" si="8"/>
        <v>1.29</v>
      </c>
    </row>
    <row r="72" spans="1:21" ht="15.75" thickBot="1" x14ac:dyDescent="0.3">
      <c r="A72" s="1851"/>
      <c r="B72" s="1852"/>
      <c r="C72" s="1595" t="s">
        <v>583</v>
      </c>
      <c r="D72" s="1602" t="s">
        <v>588</v>
      </c>
      <c r="E72" s="1603">
        <v>250</v>
      </c>
      <c r="F72" s="1604">
        <v>10</v>
      </c>
      <c r="G72" s="1580">
        <v>0.60693641618497096</v>
      </c>
      <c r="H72" s="1620">
        <v>0.4</v>
      </c>
      <c r="I72" s="1620">
        <v>0.4</v>
      </c>
      <c r="J72" s="1605">
        <v>0.42</v>
      </c>
      <c r="K72" s="1621">
        <f t="shared" si="6"/>
        <v>0.17</v>
      </c>
      <c r="L72" s="1619">
        <v>0.60693641618497096</v>
      </c>
      <c r="M72" s="1620">
        <v>0.4</v>
      </c>
      <c r="N72" s="1620">
        <v>0.4</v>
      </c>
      <c r="O72" s="1582">
        <v>0.44400000000000001</v>
      </c>
      <c r="P72" s="1621">
        <f t="shared" si="7"/>
        <v>0.18</v>
      </c>
      <c r="Q72" s="1580">
        <v>0.61269364161849704</v>
      </c>
      <c r="R72" s="1620">
        <v>0.4</v>
      </c>
      <c r="S72" s="1620">
        <v>0.4</v>
      </c>
      <c r="T72" s="1605">
        <v>0.44400000000000001</v>
      </c>
      <c r="U72" s="1621">
        <f t="shared" si="8"/>
        <v>0.18</v>
      </c>
    </row>
  </sheetData>
  <mergeCells count="75">
    <mergeCell ref="F2:F3"/>
    <mergeCell ref="A1:U1"/>
    <mergeCell ref="G2:K2"/>
    <mergeCell ref="L2:P2"/>
    <mergeCell ref="Q2:U2"/>
    <mergeCell ref="K3:K4"/>
    <mergeCell ref="P3:P4"/>
    <mergeCell ref="U3:U4"/>
    <mergeCell ref="A2:A5"/>
    <mergeCell ref="B2:B5"/>
    <mergeCell ref="C2:C5"/>
    <mergeCell ref="D2:D5"/>
    <mergeCell ref="E2:E3"/>
    <mergeCell ref="A6:A7"/>
    <mergeCell ref="B6:B7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34:A35"/>
    <mergeCell ref="B34:B35"/>
    <mergeCell ref="A30:A33"/>
    <mergeCell ref="B30:B33"/>
    <mergeCell ref="A24:A25"/>
    <mergeCell ref="B24:B25"/>
    <mergeCell ref="A26:A27"/>
    <mergeCell ref="B26:B27"/>
    <mergeCell ref="A28:A29"/>
    <mergeCell ref="B28:B29"/>
    <mergeCell ref="A42:A43"/>
    <mergeCell ref="B42:B43"/>
    <mergeCell ref="A44:A45"/>
    <mergeCell ref="B44:B45"/>
    <mergeCell ref="A36:A37"/>
    <mergeCell ref="B36:B37"/>
    <mergeCell ref="A38:A39"/>
    <mergeCell ref="B38:B39"/>
    <mergeCell ref="A40:A41"/>
    <mergeCell ref="B40:B41"/>
    <mergeCell ref="A53:A54"/>
    <mergeCell ref="B53:B54"/>
    <mergeCell ref="A47:A48"/>
    <mergeCell ref="B47:B48"/>
    <mergeCell ref="A49:A50"/>
    <mergeCell ref="B49:B50"/>
    <mergeCell ref="A55:A56"/>
    <mergeCell ref="B55:B56"/>
    <mergeCell ref="A57:A58"/>
    <mergeCell ref="B57:B58"/>
    <mergeCell ref="A59:A60"/>
    <mergeCell ref="B59:B60"/>
    <mergeCell ref="A61:A62"/>
    <mergeCell ref="B61:B62"/>
    <mergeCell ref="A63:A64"/>
    <mergeCell ref="B63:B64"/>
    <mergeCell ref="A65:A66"/>
    <mergeCell ref="B65:B66"/>
    <mergeCell ref="A67:A68"/>
    <mergeCell ref="B67:B68"/>
    <mergeCell ref="A69:A70"/>
    <mergeCell ref="B69:B70"/>
    <mergeCell ref="A71:A72"/>
    <mergeCell ref="B71:B72"/>
  </mergeCells>
  <pageMargins left="0.7" right="0.7" top="0.75" bottom="0.75" header="0.3" footer="0.3"/>
  <pageSetup paperSize="9" scale="4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W237"/>
  <sheetViews>
    <sheetView view="pageBreakPreview" topLeftCell="A214" zoomScale="80" zoomScaleSheetLayoutView="80" workbookViewId="0">
      <selection activeCell="D224" sqref="D224"/>
    </sheetView>
  </sheetViews>
  <sheetFormatPr defaultRowHeight="12.75" x14ac:dyDescent="0.2"/>
  <cols>
    <col min="1" max="1" width="7.28515625" style="181" customWidth="1"/>
    <col min="2" max="2" width="40" style="181" customWidth="1"/>
    <col min="3" max="3" width="11.140625" style="181" customWidth="1"/>
    <col min="4" max="5" width="15.85546875" style="181" customWidth="1"/>
    <col min="6" max="6" width="18.28515625" style="181" customWidth="1"/>
    <col min="7" max="12" width="7.5703125" style="182" hidden="1" customWidth="1"/>
    <col min="13" max="13" width="6.85546875" style="182" hidden="1" customWidth="1"/>
    <col min="14" max="14" width="6.7109375" style="182" hidden="1" customWidth="1"/>
    <col min="15" max="15" width="6.28515625" style="182" hidden="1" customWidth="1"/>
    <col min="16" max="16" width="6" style="182" hidden="1" customWidth="1"/>
    <col min="17" max="18" width="6.28515625" style="182" hidden="1" customWidth="1"/>
    <col min="19" max="19" width="6.85546875" style="182" hidden="1" customWidth="1"/>
    <col min="20" max="20" width="6.7109375" style="182" hidden="1" customWidth="1"/>
    <col min="21" max="21" width="6.28515625" style="182" hidden="1" customWidth="1"/>
    <col min="22" max="23" width="9.140625" style="182"/>
    <col min="24" max="16384" width="9.140625" style="181"/>
  </cols>
  <sheetData>
    <row r="1" spans="1:21" x14ac:dyDescent="0.2">
      <c r="A1" s="178"/>
      <c r="B1" s="179"/>
      <c r="C1" s="179"/>
      <c r="D1" s="179"/>
      <c r="E1" s="179"/>
      <c r="F1" s="180"/>
    </row>
    <row r="2" spans="1:21" ht="15" x14ac:dyDescent="0.25">
      <c r="A2" s="183"/>
      <c r="B2" s="2"/>
      <c r="C2" s="2"/>
      <c r="D2" s="2"/>
      <c r="E2" s="2"/>
      <c r="F2" s="184" t="s">
        <v>181</v>
      </c>
      <c r="G2" s="185"/>
      <c r="P2" s="185"/>
    </row>
    <row r="3" spans="1:21" ht="18.75" x14ac:dyDescent="0.3">
      <c r="A3" s="1896" t="s">
        <v>128</v>
      </c>
      <c r="B3" s="1897"/>
      <c r="C3" s="1897"/>
      <c r="D3" s="1897"/>
      <c r="E3" s="1897"/>
      <c r="F3" s="1898"/>
      <c r="G3" s="185"/>
      <c r="P3" s="185"/>
    </row>
    <row r="4" spans="1:21" ht="18.75" x14ac:dyDescent="0.3">
      <c r="A4" s="1896" t="s">
        <v>127</v>
      </c>
      <c r="B4" s="1897"/>
      <c r="C4" s="1897"/>
      <c r="D4" s="1897"/>
      <c r="E4" s="1897"/>
      <c r="F4" s="1898"/>
      <c r="G4" s="185"/>
      <c r="P4" s="185"/>
    </row>
    <row r="5" spans="1:21" ht="18.75" x14ac:dyDescent="0.2">
      <c r="A5" s="1899" t="s">
        <v>361</v>
      </c>
      <c r="B5" s="1900"/>
      <c r="C5" s="1900"/>
      <c r="D5" s="1900"/>
      <c r="E5" s="1900"/>
      <c r="F5" s="1900"/>
    </row>
    <row r="6" spans="1:21" ht="18.75" customHeight="1" x14ac:dyDescent="0.3">
      <c r="A6" s="186"/>
      <c r="B6" s="187"/>
      <c r="C6" s="188"/>
      <c r="D6" s="189" t="s">
        <v>117</v>
      </c>
      <c r="E6" s="1897" t="s">
        <v>539</v>
      </c>
      <c r="F6" s="1901"/>
      <c r="G6" s="1888" t="s">
        <v>451</v>
      </c>
      <c r="H6" s="1888"/>
      <c r="I6" s="1889"/>
      <c r="J6" s="1887" t="s">
        <v>452</v>
      </c>
      <c r="K6" s="1888"/>
      <c r="L6" s="1889"/>
      <c r="M6" s="1887" t="s">
        <v>450</v>
      </c>
      <c r="N6" s="1888"/>
      <c r="O6" s="1889"/>
      <c r="P6" s="1887" t="s">
        <v>451</v>
      </c>
      <c r="Q6" s="1888"/>
      <c r="R6" s="1889"/>
      <c r="S6" s="1887" t="s">
        <v>452</v>
      </c>
      <c r="T6" s="1888"/>
      <c r="U6" s="1889"/>
    </row>
    <row r="7" spans="1:21" ht="18.95" customHeight="1" x14ac:dyDescent="0.3">
      <c r="A7" s="190"/>
      <c r="B7" s="191" t="s">
        <v>145</v>
      </c>
      <c r="C7" s="192"/>
      <c r="D7" s="193"/>
      <c r="E7" s="193"/>
      <c r="F7" s="194"/>
      <c r="G7" s="1891"/>
      <c r="H7" s="1891"/>
      <c r="I7" s="1892"/>
      <c r="J7" s="1890"/>
      <c r="K7" s="1891"/>
      <c r="L7" s="1892"/>
      <c r="M7" s="1890"/>
      <c r="N7" s="1891"/>
      <c r="O7" s="1892"/>
      <c r="P7" s="1890"/>
      <c r="Q7" s="1891"/>
      <c r="R7" s="1892"/>
      <c r="S7" s="1890"/>
      <c r="T7" s="1891"/>
      <c r="U7" s="1892"/>
    </row>
    <row r="8" spans="1:21" ht="19.5" thickBot="1" x14ac:dyDescent="0.35">
      <c r="A8" s="195"/>
      <c r="B8" s="196"/>
      <c r="C8" s="196"/>
      <c r="D8" s="196"/>
      <c r="E8" s="196"/>
      <c r="F8" s="197"/>
      <c r="G8" s="1894"/>
      <c r="H8" s="1894"/>
      <c r="I8" s="1895"/>
      <c r="J8" s="1893"/>
      <c r="K8" s="1894"/>
      <c r="L8" s="1895"/>
      <c r="M8" s="1893"/>
      <c r="N8" s="1894"/>
      <c r="O8" s="1895"/>
      <c r="P8" s="1893"/>
      <c r="Q8" s="1894"/>
      <c r="R8" s="1895"/>
      <c r="S8" s="1893"/>
      <c r="T8" s="1894"/>
      <c r="U8" s="1895"/>
    </row>
    <row r="9" spans="1:21" ht="19.5" thickBot="1" x14ac:dyDescent="0.35">
      <c r="A9" s="198">
        <v>1</v>
      </c>
      <c r="B9" s="199" t="s">
        <v>293</v>
      </c>
      <c r="C9" s="200"/>
      <c r="D9" s="201" t="s">
        <v>144</v>
      </c>
      <c r="E9" s="201" t="s">
        <v>6</v>
      </c>
      <c r="F9" s="202" t="s">
        <v>283</v>
      </c>
      <c r="G9" s="213">
        <f>G10+G12</f>
        <v>0</v>
      </c>
      <c r="H9" s="214">
        <f>H10+H12</f>
        <v>0</v>
      </c>
      <c r="I9" s="215">
        <f>I10+I12</f>
        <v>0</v>
      </c>
      <c r="J9" s="203" t="e">
        <f>G9-#REF!</f>
        <v>#REF!</v>
      </c>
      <c r="K9" s="239" t="e">
        <f>H9-#REF!</f>
        <v>#REF!</v>
      </c>
      <c r="L9" s="243" t="e">
        <f>I9-#REF!</f>
        <v>#REF!</v>
      </c>
      <c r="M9" s="207" t="e">
        <f>#REF!-#REF!</f>
        <v>#REF!</v>
      </c>
      <c r="N9" s="207" t="e">
        <f>#REF!-#REF!</f>
        <v>#REF!</v>
      </c>
      <c r="O9" s="208" t="e">
        <f>#REF!-#REF!</f>
        <v>#REF!</v>
      </c>
      <c r="P9" s="204">
        <v>5.9</v>
      </c>
      <c r="Q9" s="205">
        <v>11.1</v>
      </c>
      <c r="R9" s="206">
        <v>8</v>
      </c>
      <c r="S9" s="203" t="e">
        <f>P9-#REF!</f>
        <v>#REF!</v>
      </c>
      <c r="T9" s="239" t="e">
        <f>Q9-#REF!</f>
        <v>#REF!</v>
      </c>
      <c r="U9" s="243" t="e">
        <f>R9-#REF!</f>
        <v>#REF!</v>
      </c>
    </row>
    <row r="10" spans="1:21" ht="18.75" x14ac:dyDescent="0.3">
      <c r="A10" s="209"/>
      <c r="B10" s="210" t="s">
        <v>10</v>
      </c>
      <c r="C10" s="210" t="s">
        <v>146</v>
      </c>
      <c r="D10" s="211">
        <v>3.26</v>
      </c>
      <c r="E10" s="211">
        <v>5.94</v>
      </c>
      <c r="F10" s="212">
        <v>5.6</v>
      </c>
      <c r="G10" s="213">
        <v>0</v>
      </c>
      <c r="H10" s="214">
        <v>0</v>
      </c>
      <c r="I10" s="214">
        <v>0</v>
      </c>
      <c r="J10" s="325">
        <f>D10-G10</f>
        <v>3.26</v>
      </c>
      <c r="K10" s="207">
        <f>E10-H10</f>
        <v>5.94</v>
      </c>
      <c r="L10" s="208">
        <f>F10-I10</f>
        <v>5.6</v>
      </c>
      <c r="M10" s="216">
        <v>0</v>
      </c>
      <c r="N10" s="217">
        <v>0</v>
      </c>
      <c r="O10" s="218">
        <v>0</v>
      </c>
      <c r="P10" s="213">
        <v>0</v>
      </c>
      <c r="Q10" s="214">
        <v>0</v>
      </c>
      <c r="R10" s="214">
        <v>0</v>
      </c>
      <c r="S10" s="325" t="e">
        <f>P10-#REF!</f>
        <v>#REF!</v>
      </c>
      <c r="T10" s="207" t="e">
        <f>Q10-#REF!</f>
        <v>#REF!</v>
      </c>
      <c r="U10" s="208" t="e">
        <f>R10-#REF!</f>
        <v>#REF!</v>
      </c>
    </row>
    <row r="11" spans="1:21" ht="18.75" x14ac:dyDescent="0.3">
      <c r="A11" s="190"/>
      <c r="B11" s="192"/>
      <c r="C11" s="192" t="s">
        <v>147</v>
      </c>
      <c r="D11" s="219">
        <v>1.81</v>
      </c>
      <c r="E11" s="219">
        <v>3.29</v>
      </c>
      <c r="F11" s="220">
        <v>3.1</v>
      </c>
      <c r="G11" s="221"/>
      <c r="H11" s="222"/>
      <c r="I11" s="222"/>
      <c r="J11" s="221"/>
      <c r="K11" s="222"/>
      <c r="L11" s="223"/>
      <c r="M11" s="221"/>
      <c r="N11" s="222"/>
      <c r="O11" s="223"/>
      <c r="P11" s="221"/>
      <c r="Q11" s="222"/>
      <c r="R11" s="222"/>
      <c r="S11" s="221"/>
      <c r="T11" s="222"/>
      <c r="U11" s="223"/>
    </row>
    <row r="12" spans="1:21" ht="18.75" x14ac:dyDescent="0.3">
      <c r="A12" s="190"/>
      <c r="B12" s="192" t="s">
        <v>12</v>
      </c>
      <c r="C12" s="192" t="s">
        <v>146</v>
      </c>
      <c r="D12" s="219">
        <v>2.9</v>
      </c>
      <c r="E12" s="219">
        <v>6.05</v>
      </c>
      <c r="F12" s="220">
        <v>5.4</v>
      </c>
      <c r="G12" s="221">
        <v>0</v>
      </c>
      <c r="H12" s="222">
        <v>0</v>
      </c>
      <c r="I12" s="222">
        <v>0</v>
      </c>
      <c r="J12" s="244">
        <f>D12-G12</f>
        <v>2.9</v>
      </c>
      <c r="K12" s="245">
        <f>E12-H12</f>
        <v>6.05</v>
      </c>
      <c r="L12" s="246">
        <f>F12-I12</f>
        <v>5.4</v>
      </c>
      <c r="M12" s="224">
        <v>0</v>
      </c>
      <c r="N12" s="225">
        <v>0</v>
      </c>
      <c r="O12" s="226">
        <v>0</v>
      </c>
      <c r="P12" s="221">
        <v>0</v>
      </c>
      <c r="Q12" s="222">
        <v>0</v>
      </c>
      <c r="R12" s="222">
        <v>0</v>
      </c>
      <c r="S12" s="244" t="e">
        <f>P12-#REF!</f>
        <v>#REF!</v>
      </c>
      <c r="T12" s="245" t="e">
        <f>Q12-#REF!</f>
        <v>#REF!</v>
      </c>
      <c r="U12" s="246" t="e">
        <f>R12-#REF!</f>
        <v>#REF!</v>
      </c>
    </row>
    <row r="13" spans="1:21" ht="18.75" x14ac:dyDescent="0.3">
      <c r="A13" s="190"/>
      <c r="B13" s="192"/>
      <c r="C13" s="192" t="s">
        <v>147</v>
      </c>
      <c r="D13" s="219">
        <v>1.61</v>
      </c>
      <c r="E13" s="219">
        <v>3.35</v>
      </c>
      <c r="F13" s="220">
        <v>2.99</v>
      </c>
      <c r="G13" s="221"/>
      <c r="H13" s="222"/>
      <c r="I13" s="222"/>
      <c r="J13" s="221"/>
      <c r="K13" s="222"/>
      <c r="L13" s="223"/>
      <c r="M13" s="221"/>
      <c r="N13" s="222"/>
      <c r="O13" s="223"/>
      <c r="P13" s="221"/>
      <c r="Q13" s="222"/>
      <c r="R13" s="222"/>
      <c r="S13" s="221"/>
      <c r="T13" s="222"/>
      <c r="U13" s="223"/>
    </row>
    <row r="14" spans="1:21" ht="18.75" x14ac:dyDescent="0.3">
      <c r="A14" s="190"/>
      <c r="B14" s="192" t="s">
        <v>298</v>
      </c>
      <c r="C14" s="192" t="s">
        <v>146</v>
      </c>
      <c r="D14" s="219">
        <v>-2</v>
      </c>
      <c r="E14" s="219">
        <v>0</v>
      </c>
      <c r="F14" s="220">
        <v>2</v>
      </c>
      <c r="G14" s="227"/>
      <c r="H14" s="228"/>
      <c r="I14" s="228"/>
      <c r="J14" s="227"/>
      <c r="K14" s="228"/>
      <c r="L14" s="229"/>
      <c r="M14" s="227"/>
      <c r="N14" s="228"/>
      <c r="O14" s="229"/>
      <c r="P14" s="227"/>
      <c r="Q14" s="228"/>
      <c r="R14" s="228"/>
      <c r="S14" s="227"/>
      <c r="T14" s="228"/>
      <c r="U14" s="229"/>
    </row>
    <row r="15" spans="1:21" ht="18.75" x14ac:dyDescent="0.3">
      <c r="A15" s="190"/>
      <c r="B15" s="192"/>
      <c r="C15" s="192" t="s">
        <v>147</v>
      </c>
      <c r="D15" s="219">
        <v>-1.1100000000000001</v>
      </c>
      <c r="E15" s="219">
        <v>0</v>
      </c>
      <c r="F15" s="220">
        <v>1.1100000000000001</v>
      </c>
      <c r="G15" s="227"/>
      <c r="H15" s="228"/>
      <c r="I15" s="228"/>
      <c r="J15" s="227"/>
      <c r="K15" s="228"/>
      <c r="L15" s="229"/>
      <c r="M15" s="227"/>
      <c r="N15" s="228"/>
      <c r="O15" s="229"/>
      <c r="P15" s="227"/>
      <c r="Q15" s="228"/>
      <c r="R15" s="228"/>
      <c r="S15" s="227"/>
      <c r="T15" s="228"/>
      <c r="U15" s="229"/>
    </row>
    <row r="16" spans="1:21" ht="18.75" x14ac:dyDescent="0.3">
      <c r="A16" s="190"/>
      <c r="B16" s="192" t="s">
        <v>299</v>
      </c>
      <c r="C16" s="192" t="s">
        <v>146</v>
      </c>
      <c r="D16" s="219">
        <v>9</v>
      </c>
      <c r="E16" s="219">
        <v>12</v>
      </c>
      <c r="F16" s="220">
        <v>14</v>
      </c>
      <c r="G16" s="227"/>
      <c r="H16" s="228"/>
      <c r="I16" s="228"/>
      <c r="J16" s="227"/>
      <c r="K16" s="228"/>
      <c r="L16" s="229"/>
      <c r="M16" s="227"/>
      <c r="N16" s="228"/>
      <c r="O16" s="229"/>
      <c r="P16" s="227"/>
      <c r="Q16" s="228"/>
      <c r="R16" s="228"/>
      <c r="S16" s="227"/>
      <c r="T16" s="228"/>
      <c r="U16" s="229"/>
    </row>
    <row r="17" spans="1:21" ht="18.75" x14ac:dyDescent="0.3">
      <c r="A17" s="190"/>
      <c r="B17" s="192"/>
      <c r="C17" s="192" t="s">
        <v>147</v>
      </c>
      <c r="D17" s="219">
        <v>4.99</v>
      </c>
      <c r="E17" s="219">
        <v>6.65</v>
      </c>
      <c r="F17" s="220">
        <v>7.76</v>
      </c>
      <c r="G17" s="227"/>
      <c r="H17" s="228"/>
      <c r="I17" s="228"/>
      <c r="J17" s="227"/>
      <c r="K17" s="228"/>
      <c r="L17" s="229"/>
      <c r="M17" s="227"/>
      <c r="N17" s="228"/>
      <c r="O17" s="229"/>
      <c r="P17" s="227"/>
      <c r="Q17" s="228"/>
      <c r="R17" s="228"/>
      <c r="S17" s="227"/>
      <c r="T17" s="228"/>
      <c r="U17" s="229"/>
    </row>
    <row r="18" spans="1:21" ht="18.75" x14ac:dyDescent="0.3">
      <c r="A18" s="190"/>
      <c r="B18" s="192" t="s">
        <v>300</v>
      </c>
      <c r="C18" s="192" t="s">
        <v>146</v>
      </c>
      <c r="D18" s="219">
        <v>2</v>
      </c>
      <c r="E18" s="219">
        <v>6</v>
      </c>
      <c r="F18" s="220">
        <v>6.5</v>
      </c>
      <c r="G18" s="227"/>
      <c r="H18" s="228"/>
      <c r="I18" s="228"/>
      <c r="J18" s="227"/>
      <c r="K18" s="228"/>
      <c r="L18" s="229"/>
      <c r="M18" s="227"/>
      <c r="N18" s="228"/>
      <c r="O18" s="229"/>
      <c r="P18" s="227"/>
      <c r="Q18" s="228"/>
      <c r="R18" s="228"/>
      <c r="S18" s="227"/>
      <c r="T18" s="228"/>
      <c r="U18" s="229"/>
    </row>
    <row r="19" spans="1:21" ht="18.75" x14ac:dyDescent="0.3">
      <c r="A19" s="190"/>
      <c r="B19" s="192"/>
      <c r="C19" s="192" t="s">
        <v>147</v>
      </c>
      <c r="D19" s="219">
        <v>1.1100000000000001</v>
      </c>
      <c r="E19" s="219">
        <v>3.32</v>
      </c>
      <c r="F19" s="220">
        <v>3.6</v>
      </c>
      <c r="G19" s="227"/>
      <c r="H19" s="228"/>
      <c r="I19" s="228"/>
      <c r="J19" s="227"/>
      <c r="K19" s="228"/>
      <c r="L19" s="229"/>
      <c r="M19" s="227"/>
      <c r="N19" s="228"/>
      <c r="O19" s="229"/>
      <c r="P19" s="227"/>
      <c r="Q19" s="228"/>
      <c r="R19" s="228"/>
      <c r="S19" s="227"/>
      <c r="T19" s="228"/>
      <c r="U19" s="229"/>
    </row>
    <row r="20" spans="1:21" ht="18.75" x14ac:dyDescent="0.3">
      <c r="A20" s="190"/>
      <c r="B20" s="192" t="s">
        <v>301</v>
      </c>
      <c r="C20" s="192" t="s">
        <v>146</v>
      </c>
      <c r="D20" s="219">
        <v>-2</v>
      </c>
      <c r="E20" s="219">
        <v>0</v>
      </c>
      <c r="F20" s="220">
        <v>2</v>
      </c>
      <c r="G20" s="227"/>
      <c r="H20" s="228"/>
      <c r="I20" s="228"/>
      <c r="J20" s="227"/>
      <c r="K20" s="228"/>
      <c r="L20" s="229"/>
      <c r="M20" s="227"/>
      <c r="N20" s="228"/>
      <c r="O20" s="229"/>
      <c r="P20" s="227"/>
      <c r="Q20" s="228"/>
      <c r="R20" s="228"/>
      <c r="S20" s="227"/>
      <c r="T20" s="228"/>
      <c r="U20" s="229"/>
    </row>
    <row r="21" spans="1:21" ht="18.75" x14ac:dyDescent="0.3">
      <c r="A21" s="190"/>
      <c r="B21" s="192"/>
      <c r="C21" s="192" t="s">
        <v>147</v>
      </c>
      <c r="D21" s="219">
        <v>-1.1100000000000001</v>
      </c>
      <c r="E21" s="219">
        <v>0</v>
      </c>
      <c r="F21" s="220">
        <v>1.1100000000000001</v>
      </c>
      <c r="G21" s="227"/>
      <c r="H21" s="228"/>
      <c r="I21" s="228"/>
      <c r="J21" s="227"/>
      <c r="K21" s="228"/>
      <c r="L21" s="229"/>
      <c r="M21" s="227"/>
      <c r="N21" s="228"/>
      <c r="O21" s="229"/>
      <c r="P21" s="227"/>
      <c r="Q21" s="228"/>
      <c r="R21" s="228"/>
      <c r="S21" s="227"/>
      <c r="T21" s="228"/>
      <c r="U21" s="229"/>
    </row>
    <row r="22" spans="1:21" ht="18.75" x14ac:dyDescent="0.3">
      <c r="A22" s="190"/>
      <c r="B22" s="192" t="s">
        <v>294</v>
      </c>
      <c r="C22" s="192" t="s">
        <v>146</v>
      </c>
      <c r="D22" s="230">
        <v>8</v>
      </c>
      <c r="E22" s="219">
        <v>7</v>
      </c>
      <c r="F22" s="220">
        <v>-5</v>
      </c>
      <c r="G22" s="227"/>
      <c r="H22" s="228"/>
      <c r="I22" s="228"/>
      <c r="J22" s="227"/>
      <c r="K22" s="228"/>
      <c r="L22" s="229"/>
      <c r="M22" s="227"/>
      <c r="N22" s="228"/>
      <c r="O22" s="229"/>
      <c r="P22" s="227"/>
      <c r="Q22" s="228"/>
      <c r="R22" s="228"/>
      <c r="S22" s="227"/>
      <c r="T22" s="228"/>
      <c r="U22" s="229"/>
    </row>
    <row r="23" spans="1:21" ht="18.75" x14ac:dyDescent="0.3">
      <c r="A23" s="190"/>
      <c r="B23" s="192"/>
      <c r="C23" s="192" t="s">
        <v>147</v>
      </c>
      <c r="D23" s="219">
        <v>4.43</v>
      </c>
      <c r="E23" s="219">
        <v>3.88</v>
      </c>
      <c r="F23" s="220">
        <v>-2.77</v>
      </c>
      <c r="G23" s="227"/>
      <c r="H23" s="228"/>
      <c r="I23" s="228"/>
      <c r="J23" s="227"/>
      <c r="K23" s="228"/>
      <c r="L23" s="229"/>
      <c r="M23" s="227"/>
      <c r="N23" s="228"/>
      <c r="O23" s="229"/>
      <c r="P23" s="227"/>
      <c r="Q23" s="228"/>
      <c r="R23" s="228"/>
      <c r="S23" s="227"/>
      <c r="T23" s="228"/>
      <c r="U23" s="229"/>
    </row>
    <row r="24" spans="1:21" ht="18.75" x14ac:dyDescent="0.3">
      <c r="A24" s="190"/>
      <c r="B24" s="192" t="s">
        <v>295</v>
      </c>
      <c r="C24" s="192" t="s">
        <v>146</v>
      </c>
      <c r="D24" s="219">
        <v>-5</v>
      </c>
      <c r="E24" s="219">
        <v>-7</v>
      </c>
      <c r="F24" s="220">
        <v>-5</v>
      </c>
      <c r="G24" s="227"/>
      <c r="H24" s="228"/>
      <c r="I24" s="228"/>
      <c r="J24" s="227"/>
      <c r="K24" s="228"/>
      <c r="L24" s="229"/>
      <c r="M24" s="227"/>
      <c r="N24" s="228"/>
      <c r="O24" s="229"/>
      <c r="P24" s="227"/>
      <c r="Q24" s="228"/>
      <c r="R24" s="228"/>
      <c r="S24" s="227"/>
      <c r="T24" s="228"/>
      <c r="U24" s="229"/>
    </row>
    <row r="25" spans="1:21" ht="18.75" x14ac:dyDescent="0.3">
      <c r="A25" s="190"/>
      <c r="B25" s="192"/>
      <c r="C25" s="192" t="s">
        <v>147</v>
      </c>
      <c r="D25" s="219">
        <v>-2.77</v>
      </c>
      <c r="E25" s="219">
        <v>-3.88</v>
      </c>
      <c r="F25" s="220">
        <v>-2.77</v>
      </c>
      <c r="G25" s="227"/>
      <c r="H25" s="228"/>
      <c r="I25" s="228"/>
      <c r="J25" s="227"/>
      <c r="K25" s="228"/>
      <c r="L25" s="229"/>
      <c r="M25" s="227"/>
      <c r="N25" s="228"/>
      <c r="O25" s="229"/>
      <c r="P25" s="227"/>
      <c r="Q25" s="228"/>
      <c r="R25" s="228"/>
      <c r="S25" s="227"/>
      <c r="T25" s="228"/>
      <c r="U25" s="229"/>
    </row>
    <row r="26" spans="1:21" ht="18.75" x14ac:dyDescent="0.3">
      <c r="A26" s="190"/>
      <c r="B26" s="192" t="s">
        <v>296</v>
      </c>
      <c r="C26" s="192" t="s">
        <v>146</v>
      </c>
      <c r="D26" s="219">
        <v>-4</v>
      </c>
      <c r="E26" s="219">
        <v>-6</v>
      </c>
      <c r="F26" s="220">
        <v>-4</v>
      </c>
      <c r="G26" s="227"/>
      <c r="H26" s="228"/>
      <c r="I26" s="228"/>
      <c r="J26" s="227"/>
      <c r="K26" s="228"/>
      <c r="L26" s="229"/>
      <c r="M26" s="227"/>
      <c r="N26" s="228"/>
      <c r="O26" s="229"/>
      <c r="P26" s="227"/>
      <c r="Q26" s="228"/>
      <c r="R26" s="228"/>
      <c r="S26" s="227"/>
      <c r="T26" s="228"/>
      <c r="U26" s="229"/>
    </row>
    <row r="27" spans="1:21" ht="18.75" x14ac:dyDescent="0.3">
      <c r="A27" s="190"/>
      <c r="B27" s="192"/>
      <c r="C27" s="192" t="s">
        <v>147</v>
      </c>
      <c r="D27" s="219">
        <v>-2.2200000000000002</v>
      </c>
      <c r="E27" s="219">
        <v>-3.32</v>
      </c>
      <c r="F27" s="220">
        <v>-2.2200000000000002</v>
      </c>
      <c r="G27" s="227"/>
      <c r="H27" s="228"/>
      <c r="I27" s="228"/>
      <c r="J27" s="227"/>
      <c r="K27" s="228"/>
      <c r="L27" s="229"/>
      <c r="M27" s="227"/>
      <c r="N27" s="228"/>
      <c r="O27" s="229"/>
      <c r="P27" s="227"/>
      <c r="Q27" s="228"/>
      <c r="R27" s="228"/>
      <c r="S27" s="227"/>
      <c r="T27" s="228"/>
      <c r="U27" s="229"/>
    </row>
    <row r="28" spans="1:21" ht="18.75" x14ac:dyDescent="0.3">
      <c r="A28" s="190"/>
      <c r="B28" s="192" t="s">
        <v>148</v>
      </c>
      <c r="C28" s="192" t="s">
        <v>149</v>
      </c>
      <c r="D28" s="231">
        <v>116</v>
      </c>
      <c r="E28" s="231">
        <v>114</v>
      </c>
      <c r="F28" s="232">
        <v>115</v>
      </c>
      <c r="G28" s="227"/>
      <c r="H28" s="228"/>
      <c r="I28" s="228"/>
      <c r="J28" s="227"/>
      <c r="K28" s="228"/>
      <c r="L28" s="229"/>
      <c r="M28" s="227"/>
      <c r="N28" s="228"/>
      <c r="O28" s="229"/>
      <c r="P28" s="227"/>
      <c r="Q28" s="228"/>
      <c r="R28" s="228"/>
      <c r="S28" s="227"/>
      <c r="T28" s="228"/>
      <c r="U28" s="229"/>
    </row>
    <row r="29" spans="1:21" ht="19.5" thickBot="1" x14ac:dyDescent="0.35">
      <c r="A29" s="195"/>
      <c r="B29" s="196"/>
      <c r="C29" s="196" t="s">
        <v>150</v>
      </c>
      <c r="D29" s="233">
        <v>116</v>
      </c>
      <c r="E29" s="233">
        <v>114</v>
      </c>
      <c r="F29" s="234">
        <v>115</v>
      </c>
      <c r="G29" s="235"/>
      <c r="H29" s="236"/>
      <c r="I29" s="236"/>
      <c r="J29" s="235"/>
      <c r="K29" s="236"/>
      <c r="L29" s="237"/>
      <c r="M29" s="235"/>
      <c r="N29" s="236"/>
      <c r="O29" s="237"/>
      <c r="P29" s="235"/>
      <c r="Q29" s="236"/>
      <c r="R29" s="236"/>
      <c r="S29" s="235"/>
      <c r="T29" s="236"/>
      <c r="U29" s="237"/>
    </row>
    <row r="30" spans="1:21" ht="19.5" thickBot="1" x14ac:dyDescent="0.35">
      <c r="A30" s="198">
        <v>2</v>
      </c>
      <c r="B30" s="199" t="s">
        <v>287</v>
      </c>
      <c r="C30" s="238"/>
      <c r="D30" s="201" t="s">
        <v>144</v>
      </c>
      <c r="E30" s="201" t="s">
        <v>6</v>
      </c>
      <c r="F30" s="202" t="s">
        <v>283</v>
      </c>
      <c r="G30" s="249">
        <f>G31+G33</f>
        <v>0</v>
      </c>
      <c r="H30" s="250">
        <f t="shared" ref="H30:I30" si="0">H31+H33</f>
        <v>0</v>
      </c>
      <c r="I30" s="251">
        <f t="shared" si="0"/>
        <v>0</v>
      </c>
      <c r="J30" s="203" t="e">
        <f>G30-#REF!</f>
        <v>#REF!</v>
      </c>
      <c r="K30" s="239" t="e">
        <f>H30-#REF!</f>
        <v>#REF!</v>
      </c>
      <c r="L30" s="243" t="e">
        <f>I30-#REF!</f>
        <v>#REF!</v>
      </c>
      <c r="M30" s="203" t="e">
        <f>#REF!-#REF!</f>
        <v>#REF!</v>
      </c>
      <c r="N30" s="239" t="e">
        <f>#REF!-#REF!</f>
        <v>#REF!</v>
      </c>
      <c r="O30" s="243" t="e">
        <f>#REF!-#REF!</f>
        <v>#REF!</v>
      </c>
      <c r="P30" s="240">
        <f>P31+P33</f>
        <v>6.5</v>
      </c>
      <c r="Q30" s="241">
        <f t="shared" ref="Q30:R30" si="1">Q31+Q33</f>
        <v>10</v>
      </c>
      <c r="R30" s="242">
        <f t="shared" si="1"/>
        <v>8</v>
      </c>
      <c r="S30" s="203" t="e">
        <f>P30-#REF!</f>
        <v>#REF!</v>
      </c>
      <c r="T30" s="239" t="e">
        <f>Q30-#REF!</f>
        <v>#REF!</v>
      </c>
      <c r="U30" s="243" t="e">
        <f>R30-#REF!</f>
        <v>#REF!</v>
      </c>
    </row>
    <row r="31" spans="1:21" ht="18.75" x14ac:dyDescent="0.3">
      <c r="A31" s="209"/>
      <c r="B31" s="210" t="s">
        <v>10</v>
      </c>
      <c r="C31" s="210" t="s">
        <v>146</v>
      </c>
      <c r="D31" s="211">
        <v>2.84</v>
      </c>
      <c r="E31" s="211">
        <v>4.75</v>
      </c>
      <c r="F31" s="212">
        <v>2.88</v>
      </c>
      <c r="G31" s="221">
        <v>0</v>
      </c>
      <c r="H31" s="222">
        <v>0</v>
      </c>
      <c r="I31" s="223">
        <v>0</v>
      </c>
      <c r="J31" s="244">
        <f>D31-G31</f>
        <v>2.84</v>
      </c>
      <c r="K31" s="245">
        <f>E31-H31</f>
        <v>4.75</v>
      </c>
      <c r="L31" s="208">
        <f>F31-I31</f>
        <v>2.88</v>
      </c>
      <c r="M31" s="244" t="e">
        <f>#REF!-D31</f>
        <v>#REF!</v>
      </c>
      <c r="N31" s="245" t="e">
        <f>#REF!-E31</f>
        <v>#REF!</v>
      </c>
      <c r="O31" s="246" t="e">
        <f>#REF!-F31</f>
        <v>#REF!</v>
      </c>
      <c r="P31" s="227">
        <v>3.3</v>
      </c>
      <c r="Q31" s="228">
        <v>4.5999999999999996</v>
      </c>
      <c r="R31" s="229">
        <v>3.2</v>
      </c>
      <c r="S31" s="244" t="e">
        <f>P31-#REF!</f>
        <v>#REF!</v>
      </c>
      <c r="T31" s="245" t="e">
        <f>Q31-#REF!</f>
        <v>#REF!</v>
      </c>
      <c r="U31" s="208" t="e">
        <f>R31-#REF!</f>
        <v>#REF!</v>
      </c>
    </row>
    <row r="32" spans="1:21" ht="18.75" x14ac:dyDescent="0.3">
      <c r="A32" s="190"/>
      <c r="B32" s="192"/>
      <c r="C32" s="192" t="s">
        <v>147</v>
      </c>
      <c r="D32" s="219">
        <v>1.57</v>
      </c>
      <c r="E32" s="219">
        <v>2.63</v>
      </c>
      <c r="F32" s="220">
        <v>1.6</v>
      </c>
      <c r="G32" s="221"/>
      <c r="H32" s="222"/>
      <c r="I32" s="223"/>
      <c r="J32" s="221"/>
      <c r="K32" s="222"/>
      <c r="L32" s="223"/>
      <c r="M32" s="227"/>
      <c r="N32" s="228"/>
      <c r="O32" s="229"/>
      <c r="P32" s="227"/>
      <c r="Q32" s="228"/>
      <c r="R32" s="229"/>
      <c r="S32" s="221"/>
      <c r="T32" s="222"/>
      <c r="U32" s="223"/>
    </row>
    <row r="33" spans="1:21" ht="18.75" x14ac:dyDescent="0.3">
      <c r="A33" s="190"/>
      <c r="B33" s="192" t="s">
        <v>12</v>
      </c>
      <c r="C33" s="192" t="s">
        <v>146</v>
      </c>
      <c r="D33" s="219">
        <v>2.94</v>
      </c>
      <c r="E33" s="219">
        <v>3.93</v>
      </c>
      <c r="F33" s="220">
        <v>3.33</v>
      </c>
      <c r="G33" s="221">
        <v>0</v>
      </c>
      <c r="H33" s="222">
        <v>0</v>
      </c>
      <c r="I33" s="223">
        <v>0</v>
      </c>
      <c r="J33" s="244">
        <f>D33-G33</f>
        <v>2.94</v>
      </c>
      <c r="K33" s="245">
        <f>E33-H33</f>
        <v>3.93</v>
      </c>
      <c r="L33" s="246">
        <f>F33-I33</f>
        <v>3.33</v>
      </c>
      <c r="M33" s="244" t="e">
        <f>#REF!-D33</f>
        <v>#REF!</v>
      </c>
      <c r="N33" s="245" t="e">
        <f>#REF!-E33</f>
        <v>#REF!</v>
      </c>
      <c r="O33" s="246" t="e">
        <f>#REF!-F33</f>
        <v>#REF!</v>
      </c>
      <c r="P33" s="227">
        <v>3.2</v>
      </c>
      <c r="Q33" s="228">
        <v>5.4</v>
      </c>
      <c r="R33" s="229">
        <v>4.8</v>
      </c>
      <c r="S33" s="244" t="e">
        <f>P33-#REF!</f>
        <v>#REF!</v>
      </c>
      <c r="T33" s="245" t="e">
        <f>Q33-#REF!</f>
        <v>#REF!</v>
      </c>
      <c r="U33" s="246" t="e">
        <f>R33-#REF!</f>
        <v>#REF!</v>
      </c>
    </row>
    <row r="34" spans="1:21" ht="18.75" x14ac:dyDescent="0.3">
      <c r="A34" s="190"/>
      <c r="B34" s="192"/>
      <c r="C34" s="192" t="s">
        <v>147</v>
      </c>
      <c r="D34" s="219">
        <v>1.63</v>
      </c>
      <c r="E34" s="219">
        <v>2.1800000000000002</v>
      </c>
      <c r="F34" s="220">
        <v>1.84</v>
      </c>
      <c r="G34" s="227"/>
      <c r="H34" s="228"/>
      <c r="I34" s="229"/>
      <c r="J34" s="227"/>
      <c r="K34" s="228"/>
      <c r="L34" s="229"/>
      <c r="M34" s="227"/>
      <c r="N34" s="228"/>
      <c r="O34" s="229"/>
      <c r="P34" s="227"/>
      <c r="Q34" s="228"/>
      <c r="R34" s="229"/>
      <c r="S34" s="227"/>
      <c r="T34" s="228"/>
      <c r="U34" s="229"/>
    </row>
    <row r="35" spans="1:21" ht="18.75" x14ac:dyDescent="0.3">
      <c r="A35" s="190"/>
      <c r="B35" s="192" t="s">
        <v>148</v>
      </c>
      <c r="C35" s="192" t="s">
        <v>149</v>
      </c>
      <c r="D35" s="193">
        <v>114</v>
      </c>
      <c r="E35" s="193">
        <v>113</v>
      </c>
      <c r="F35" s="194">
        <v>114</v>
      </c>
      <c r="G35" s="227"/>
      <c r="H35" s="228"/>
      <c r="I35" s="229"/>
      <c r="J35" s="227"/>
      <c r="K35" s="228"/>
      <c r="L35" s="229"/>
      <c r="M35" s="227"/>
      <c r="N35" s="228"/>
      <c r="O35" s="229"/>
      <c r="P35" s="227"/>
      <c r="Q35" s="228"/>
      <c r="R35" s="229"/>
      <c r="S35" s="227"/>
      <c r="T35" s="228"/>
      <c r="U35" s="229"/>
    </row>
    <row r="36" spans="1:21" ht="19.5" thickBot="1" x14ac:dyDescent="0.35">
      <c r="A36" s="195"/>
      <c r="B36" s="196"/>
      <c r="C36" s="196" t="s">
        <v>150</v>
      </c>
      <c r="D36" s="247">
        <v>114</v>
      </c>
      <c r="E36" s="247">
        <v>113</v>
      </c>
      <c r="F36" s="248">
        <v>114</v>
      </c>
      <c r="G36" s="227"/>
      <c r="H36" s="228"/>
      <c r="I36" s="229"/>
      <c r="J36" s="227"/>
      <c r="K36" s="228"/>
      <c r="L36" s="229"/>
      <c r="M36" s="227"/>
      <c r="N36" s="228"/>
      <c r="O36" s="229"/>
      <c r="P36" s="227"/>
      <c r="Q36" s="228"/>
      <c r="R36" s="229"/>
      <c r="S36" s="227"/>
      <c r="T36" s="228"/>
      <c r="U36" s="229"/>
    </row>
    <row r="37" spans="1:21" ht="19.5" thickBot="1" x14ac:dyDescent="0.35">
      <c r="A37" s="198">
        <v>3</v>
      </c>
      <c r="B37" s="199" t="s">
        <v>297</v>
      </c>
      <c r="C37" s="238"/>
      <c r="D37" s="201" t="s">
        <v>144</v>
      </c>
      <c r="E37" s="201" t="s">
        <v>6</v>
      </c>
      <c r="F37" s="202" t="s">
        <v>283</v>
      </c>
      <c r="G37" s="249">
        <f>G38+G40</f>
        <v>0</v>
      </c>
      <c r="H37" s="250">
        <f t="shared" ref="H37:I37" si="2">H38+H40</f>
        <v>0</v>
      </c>
      <c r="I37" s="251">
        <f t="shared" si="2"/>
        <v>0</v>
      </c>
      <c r="J37" s="967" t="e">
        <f>G37-#REF!</f>
        <v>#REF!</v>
      </c>
      <c r="K37" s="968" t="e">
        <f>H37-#REF!</f>
        <v>#REF!</v>
      </c>
      <c r="L37" s="969" t="e">
        <f>I37-#REF!</f>
        <v>#REF!</v>
      </c>
      <c r="M37" s="203" t="e">
        <f>#REF!-#REF!</f>
        <v>#REF!</v>
      </c>
      <c r="N37" s="239" t="e">
        <f>#REF!-#REF!</f>
        <v>#REF!</v>
      </c>
      <c r="O37" s="243" t="e">
        <f>#REF!-#REF!</f>
        <v>#REF!</v>
      </c>
      <c r="P37" s="249">
        <f>P38+P40</f>
        <v>5.8</v>
      </c>
      <c r="Q37" s="250">
        <f t="shared" ref="Q37:R37" si="3">Q38+Q40</f>
        <v>8.6</v>
      </c>
      <c r="R37" s="251">
        <f t="shared" si="3"/>
        <v>7.2</v>
      </c>
      <c r="S37" s="203" t="e">
        <f>P37-#REF!</f>
        <v>#REF!</v>
      </c>
      <c r="T37" s="239" t="e">
        <f>Q37-#REF!</f>
        <v>#REF!</v>
      </c>
      <c r="U37" s="243" t="e">
        <f>R37-#REF!</f>
        <v>#REF!</v>
      </c>
    </row>
    <row r="38" spans="1:21" ht="18.75" x14ac:dyDescent="0.3">
      <c r="A38" s="209"/>
      <c r="B38" s="210" t="s">
        <v>10</v>
      </c>
      <c r="C38" s="210" t="s">
        <v>146</v>
      </c>
      <c r="D38" s="211">
        <v>1.57</v>
      </c>
      <c r="E38" s="211">
        <v>2.93</v>
      </c>
      <c r="F38" s="212">
        <v>2</v>
      </c>
      <c r="G38" s="221">
        <v>0</v>
      </c>
      <c r="H38" s="222">
        <v>0</v>
      </c>
      <c r="I38" s="223">
        <v>0</v>
      </c>
      <c r="J38" s="244">
        <f>D38-G38</f>
        <v>1.57</v>
      </c>
      <c r="K38" s="245">
        <f>E38-H38</f>
        <v>2.93</v>
      </c>
      <c r="L38" s="208">
        <f>F38-I38</f>
        <v>2</v>
      </c>
      <c r="M38" s="216" t="e">
        <f>#REF!-D38</f>
        <v>#REF!</v>
      </c>
      <c r="N38" s="217" t="e">
        <f>#REF!-E38</f>
        <v>#REF!</v>
      </c>
      <c r="O38" s="218" t="e">
        <f>#REF!-F38</f>
        <v>#REF!</v>
      </c>
      <c r="P38" s="221">
        <v>1.6</v>
      </c>
      <c r="Q38" s="222">
        <v>1.7</v>
      </c>
      <c r="R38" s="223">
        <v>5.6</v>
      </c>
      <c r="S38" s="244" t="e">
        <f>P38-#REF!</f>
        <v>#REF!</v>
      </c>
      <c r="T38" s="245" t="e">
        <f>Q38-#REF!</f>
        <v>#REF!</v>
      </c>
      <c r="U38" s="208" t="e">
        <f>R38-#REF!</f>
        <v>#REF!</v>
      </c>
    </row>
    <row r="39" spans="1:21" ht="18.75" x14ac:dyDescent="0.3">
      <c r="A39" s="190"/>
      <c r="B39" s="192"/>
      <c r="C39" s="192" t="s">
        <v>147</v>
      </c>
      <c r="D39" s="219">
        <v>0.87</v>
      </c>
      <c r="E39" s="219">
        <v>1.62</v>
      </c>
      <c r="F39" s="220">
        <v>1.1100000000000001</v>
      </c>
      <c r="G39" s="221"/>
      <c r="H39" s="222"/>
      <c r="I39" s="223"/>
      <c r="J39" s="221"/>
      <c r="K39" s="222"/>
      <c r="L39" s="223"/>
      <c r="M39" s="221"/>
      <c r="N39" s="222"/>
      <c r="O39" s="223"/>
      <c r="P39" s="221"/>
      <c r="Q39" s="222"/>
      <c r="R39" s="223"/>
      <c r="S39" s="221"/>
      <c r="T39" s="222"/>
      <c r="U39" s="223"/>
    </row>
    <row r="40" spans="1:21" ht="18.75" x14ac:dyDescent="0.3">
      <c r="A40" s="190"/>
      <c r="B40" s="192" t="s">
        <v>12</v>
      </c>
      <c r="C40" s="192" t="s">
        <v>146</v>
      </c>
      <c r="D40" s="211">
        <v>1.39</v>
      </c>
      <c r="E40" s="211">
        <v>3.97</v>
      </c>
      <c r="F40" s="212">
        <v>3.22</v>
      </c>
      <c r="G40" s="221">
        <v>0</v>
      </c>
      <c r="H40" s="222">
        <v>0</v>
      </c>
      <c r="I40" s="223">
        <v>0</v>
      </c>
      <c r="J40" s="244">
        <f>D40-G40</f>
        <v>1.39</v>
      </c>
      <c r="K40" s="245">
        <f>E40-H40</f>
        <v>3.97</v>
      </c>
      <c r="L40" s="246">
        <f>F40-I40</f>
        <v>3.22</v>
      </c>
      <c r="M40" s="224" t="e">
        <f>#REF!-D40</f>
        <v>#REF!</v>
      </c>
      <c r="N40" s="225" t="e">
        <f>#REF!-E40</f>
        <v>#REF!</v>
      </c>
      <c r="O40" s="226" t="e">
        <f>#REF!-F40</f>
        <v>#REF!</v>
      </c>
      <c r="P40" s="221">
        <v>4.2</v>
      </c>
      <c r="Q40" s="222">
        <v>6.9</v>
      </c>
      <c r="R40" s="223">
        <v>1.6</v>
      </c>
      <c r="S40" s="244" t="e">
        <f>P40-#REF!</f>
        <v>#REF!</v>
      </c>
      <c r="T40" s="245" t="e">
        <f>Q40-#REF!</f>
        <v>#REF!</v>
      </c>
      <c r="U40" s="246" t="e">
        <f>R40-#REF!</f>
        <v>#REF!</v>
      </c>
    </row>
    <row r="41" spans="1:21" ht="18.75" x14ac:dyDescent="0.3">
      <c r="A41" s="190"/>
      <c r="B41" s="192"/>
      <c r="C41" s="192" t="s">
        <v>147</v>
      </c>
      <c r="D41" s="219">
        <v>0.77</v>
      </c>
      <c r="E41" s="219">
        <v>2.2000000000000002</v>
      </c>
      <c r="F41" s="220">
        <v>1.78</v>
      </c>
      <c r="G41" s="227"/>
      <c r="H41" s="228"/>
      <c r="I41" s="229"/>
      <c r="J41" s="227"/>
      <c r="K41" s="228"/>
      <c r="L41" s="229"/>
      <c r="M41" s="227"/>
      <c r="N41" s="228"/>
      <c r="O41" s="229"/>
      <c r="P41" s="227"/>
      <c r="Q41" s="228"/>
      <c r="R41" s="229"/>
      <c r="S41" s="227"/>
      <c r="T41" s="228"/>
      <c r="U41" s="229"/>
    </row>
    <row r="42" spans="1:21" ht="18.75" x14ac:dyDescent="0.3">
      <c r="A42" s="190"/>
      <c r="B42" s="192" t="s">
        <v>298</v>
      </c>
      <c r="C42" s="192" t="s">
        <v>146</v>
      </c>
      <c r="D42" s="219">
        <v>3.05</v>
      </c>
      <c r="E42" s="219">
        <v>7.01</v>
      </c>
      <c r="F42" s="220">
        <v>5.21</v>
      </c>
      <c r="G42" s="227"/>
      <c r="H42" s="228"/>
      <c r="I42" s="229"/>
      <c r="J42" s="227"/>
      <c r="K42" s="228"/>
      <c r="L42" s="229"/>
      <c r="M42" s="227"/>
      <c r="N42" s="228"/>
      <c r="O42" s="229"/>
      <c r="P42" s="227"/>
      <c r="Q42" s="228"/>
      <c r="R42" s="229"/>
      <c r="S42" s="227"/>
      <c r="T42" s="228"/>
      <c r="U42" s="229"/>
    </row>
    <row r="43" spans="1:21" ht="18.75" x14ac:dyDescent="0.3">
      <c r="A43" s="190"/>
      <c r="B43" s="192"/>
      <c r="C43" s="192" t="s">
        <v>147</v>
      </c>
      <c r="D43" s="219">
        <v>1.69</v>
      </c>
      <c r="E43" s="219">
        <v>3.88</v>
      </c>
      <c r="F43" s="220">
        <v>2.89</v>
      </c>
      <c r="G43" s="227"/>
      <c r="H43" s="228"/>
      <c r="I43" s="229"/>
      <c r="J43" s="227"/>
      <c r="K43" s="228"/>
      <c r="L43" s="229"/>
      <c r="M43" s="227"/>
      <c r="N43" s="228"/>
      <c r="O43" s="229"/>
      <c r="P43" s="227"/>
      <c r="Q43" s="228"/>
      <c r="R43" s="229"/>
      <c r="S43" s="227"/>
      <c r="T43" s="228"/>
      <c r="U43" s="229"/>
    </row>
    <row r="44" spans="1:21" ht="18.75" x14ac:dyDescent="0.3">
      <c r="A44" s="190"/>
      <c r="B44" s="192" t="s">
        <v>301</v>
      </c>
      <c r="C44" s="192" t="s">
        <v>146</v>
      </c>
      <c r="D44" s="219">
        <v>0</v>
      </c>
      <c r="E44" s="219">
        <v>0</v>
      </c>
      <c r="F44" s="220">
        <v>0</v>
      </c>
      <c r="G44" s="227"/>
      <c r="H44" s="228"/>
      <c r="I44" s="229"/>
      <c r="J44" s="227"/>
      <c r="K44" s="228"/>
      <c r="L44" s="229"/>
      <c r="M44" s="227"/>
      <c r="N44" s="228"/>
      <c r="O44" s="229"/>
      <c r="P44" s="227"/>
      <c r="Q44" s="228"/>
      <c r="R44" s="229"/>
      <c r="S44" s="227"/>
      <c r="T44" s="228"/>
      <c r="U44" s="229"/>
    </row>
    <row r="45" spans="1:21" ht="18.75" x14ac:dyDescent="0.3">
      <c r="A45" s="190"/>
      <c r="B45" s="252"/>
      <c r="C45" s="192" t="s">
        <v>147</v>
      </c>
      <c r="D45" s="219">
        <v>0</v>
      </c>
      <c r="E45" s="219">
        <v>0</v>
      </c>
      <c r="F45" s="220">
        <v>0</v>
      </c>
      <c r="G45" s="227"/>
      <c r="H45" s="228"/>
      <c r="I45" s="229"/>
      <c r="J45" s="227"/>
      <c r="K45" s="228"/>
      <c r="L45" s="229"/>
      <c r="M45" s="227"/>
      <c r="N45" s="228"/>
      <c r="O45" s="229"/>
      <c r="P45" s="227"/>
      <c r="Q45" s="228"/>
      <c r="R45" s="229"/>
      <c r="S45" s="227"/>
      <c r="T45" s="228"/>
      <c r="U45" s="229"/>
    </row>
    <row r="46" spans="1:21" ht="18.75" x14ac:dyDescent="0.3">
      <c r="A46" s="190"/>
      <c r="B46" s="192" t="s">
        <v>148</v>
      </c>
      <c r="C46" s="192" t="s">
        <v>149</v>
      </c>
      <c r="D46" s="231">
        <v>115</v>
      </c>
      <c r="E46" s="231">
        <v>114</v>
      </c>
      <c r="F46" s="232">
        <v>115</v>
      </c>
      <c r="G46" s="227"/>
      <c r="H46" s="228"/>
      <c r="I46" s="229"/>
      <c r="J46" s="227"/>
      <c r="K46" s="228"/>
      <c r="L46" s="229"/>
      <c r="M46" s="227"/>
      <c r="N46" s="228"/>
      <c r="O46" s="229"/>
      <c r="P46" s="227"/>
      <c r="Q46" s="228"/>
      <c r="R46" s="229"/>
      <c r="S46" s="227"/>
      <c r="T46" s="228"/>
      <c r="U46" s="229"/>
    </row>
    <row r="47" spans="1:21" ht="19.5" thickBot="1" x14ac:dyDescent="0.35">
      <c r="A47" s="253"/>
      <c r="B47" s="254"/>
      <c r="C47" s="254" t="s">
        <v>150</v>
      </c>
      <c r="D47" s="255">
        <v>117</v>
      </c>
      <c r="E47" s="255">
        <v>114</v>
      </c>
      <c r="F47" s="256">
        <v>115</v>
      </c>
      <c r="G47" s="235"/>
      <c r="H47" s="236"/>
      <c r="I47" s="237"/>
      <c r="J47" s="235"/>
      <c r="K47" s="236"/>
      <c r="L47" s="237"/>
      <c r="M47" s="235"/>
      <c r="N47" s="236"/>
      <c r="O47" s="237"/>
      <c r="P47" s="235"/>
      <c r="Q47" s="236"/>
      <c r="R47" s="237"/>
      <c r="S47" s="235"/>
      <c r="T47" s="236"/>
      <c r="U47" s="237"/>
    </row>
    <row r="48" spans="1:21" ht="19.5" thickBot="1" x14ac:dyDescent="0.35">
      <c r="A48" s="198">
        <v>4</v>
      </c>
      <c r="B48" s="199" t="s">
        <v>302</v>
      </c>
      <c r="C48" s="238"/>
      <c r="D48" s="201" t="s">
        <v>144</v>
      </c>
      <c r="E48" s="201" t="s">
        <v>6</v>
      </c>
      <c r="F48" s="202" t="s">
        <v>283</v>
      </c>
      <c r="G48" s="249">
        <f>G49+G51</f>
        <v>0</v>
      </c>
      <c r="H48" s="250">
        <f t="shared" ref="H48:I48" si="4">H49+H51</f>
        <v>0</v>
      </c>
      <c r="I48" s="251">
        <f t="shared" si="4"/>
        <v>0</v>
      </c>
      <c r="J48" s="203" t="e">
        <f>G48-#REF!</f>
        <v>#REF!</v>
      </c>
      <c r="K48" s="239" t="e">
        <f>H48-#REF!</f>
        <v>#REF!</v>
      </c>
      <c r="L48" s="243" t="e">
        <f>I48-#REF!</f>
        <v>#REF!</v>
      </c>
      <c r="M48" s="203" t="e">
        <f>#REF!-#REF!</f>
        <v>#REF!</v>
      </c>
      <c r="N48" s="239" t="e">
        <f>#REF!-#REF!</f>
        <v>#REF!</v>
      </c>
      <c r="O48" s="243" t="e">
        <f>#REF!-#REF!</f>
        <v>#REF!</v>
      </c>
      <c r="P48" s="249">
        <f>P49+P51</f>
        <v>2.4</v>
      </c>
      <c r="Q48" s="250">
        <f t="shared" ref="Q48" si="5">Q49+Q51</f>
        <v>1</v>
      </c>
      <c r="R48" s="251">
        <f t="shared" ref="R48" si="6">R49+R51</f>
        <v>2.4</v>
      </c>
      <c r="S48" s="203" t="e">
        <f>P48-#REF!</f>
        <v>#REF!</v>
      </c>
      <c r="T48" s="239" t="e">
        <f>Q48-#REF!</f>
        <v>#REF!</v>
      </c>
      <c r="U48" s="243" t="e">
        <f>R48-#REF!</f>
        <v>#REF!</v>
      </c>
    </row>
    <row r="49" spans="1:21" ht="18.75" x14ac:dyDescent="0.3">
      <c r="A49" s="209"/>
      <c r="B49" s="210" t="s">
        <v>10</v>
      </c>
      <c r="C49" s="210" t="s">
        <v>146</v>
      </c>
      <c r="D49" s="211">
        <v>0.4</v>
      </c>
      <c r="E49" s="211">
        <v>1.5</v>
      </c>
      <c r="F49" s="212">
        <v>0.94</v>
      </c>
      <c r="G49" s="221">
        <v>0</v>
      </c>
      <c r="H49" s="222">
        <v>0</v>
      </c>
      <c r="I49" s="223">
        <v>0</v>
      </c>
      <c r="J49" s="244">
        <f>D49-G49</f>
        <v>0.4</v>
      </c>
      <c r="K49" s="245">
        <f>E49-H49</f>
        <v>1.5</v>
      </c>
      <c r="L49" s="208">
        <f>F49-I49</f>
        <v>0.94</v>
      </c>
      <c r="M49" s="244" t="e">
        <f>#REF!-D49</f>
        <v>#REF!</v>
      </c>
      <c r="N49" s="245" t="e">
        <f>#REF!-E49</f>
        <v>#REF!</v>
      </c>
      <c r="O49" s="246" t="e">
        <f>#REF!-F49</f>
        <v>#REF!</v>
      </c>
      <c r="P49" s="221">
        <v>1.4</v>
      </c>
      <c r="Q49" s="222">
        <v>0.5</v>
      </c>
      <c r="R49" s="223">
        <v>1.5</v>
      </c>
      <c r="S49" s="244" t="e">
        <f>P49-#REF!</f>
        <v>#REF!</v>
      </c>
      <c r="T49" s="245" t="e">
        <f>Q49-#REF!</f>
        <v>#REF!</v>
      </c>
      <c r="U49" s="208" t="e">
        <f>R49-#REF!</f>
        <v>#REF!</v>
      </c>
    </row>
    <row r="50" spans="1:21" ht="18.75" x14ac:dyDescent="0.3">
      <c r="A50" s="190"/>
      <c r="B50" s="192"/>
      <c r="C50" s="192" t="s">
        <v>147</v>
      </c>
      <c r="D50" s="219">
        <v>0.22</v>
      </c>
      <c r="E50" s="219">
        <v>0.83</v>
      </c>
      <c r="F50" s="220">
        <v>0.52</v>
      </c>
      <c r="G50" s="221"/>
      <c r="H50" s="222"/>
      <c r="I50" s="223"/>
      <c r="J50" s="221"/>
      <c r="K50" s="222"/>
      <c r="L50" s="223"/>
      <c r="M50" s="227"/>
      <c r="N50" s="228"/>
      <c r="O50" s="229"/>
      <c r="P50" s="221"/>
      <c r="Q50" s="222"/>
      <c r="R50" s="223"/>
      <c r="S50" s="221"/>
      <c r="T50" s="222"/>
      <c r="U50" s="223"/>
    </row>
    <row r="51" spans="1:21" ht="18.75" x14ac:dyDescent="0.3">
      <c r="A51" s="190"/>
      <c r="B51" s="192" t="s">
        <v>12</v>
      </c>
      <c r="C51" s="192" t="s">
        <v>146</v>
      </c>
      <c r="D51" s="219">
        <v>0.6</v>
      </c>
      <c r="E51" s="219">
        <v>1.5</v>
      </c>
      <c r="F51" s="220">
        <v>1.06</v>
      </c>
      <c r="G51" s="221">
        <v>0</v>
      </c>
      <c r="H51" s="222">
        <v>0</v>
      </c>
      <c r="I51" s="223">
        <v>0</v>
      </c>
      <c r="J51" s="244">
        <f>D51-G51</f>
        <v>0.6</v>
      </c>
      <c r="K51" s="245">
        <f>E51-H51</f>
        <v>1.5</v>
      </c>
      <c r="L51" s="246">
        <f>F51-I51</f>
        <v>1.06</v>
      </c>
      <c r="M51" s="244" t="e">
        <f>#REF!-D51</f>
        <v>#REF!</v>
      </c>
      <c r="N51" s="245" t="e">
        <f>#REF!-E51</f>
        <v>#REF!</v>
      </c>
      <c r="O51" s="246" t="e">
        <f>#REF!-F51</f>
        <v>#REF!</v>
      </c>
      <c r="P51" s="221">
        <v>1</v>
      </c>
      <c r="Q51" s="222">
        <v>0.5</v>
      </c>
      <c r="R51" s="223">
        <v>0.9</v>
      </c>
      <c r="S51" s="244" t="e">
        <f>P51-#REF!</f>
        <v>#REF!</v>
      </c>
      <c r="T51" s="245" t="e">
        <f>Q51-#REF!</f>
        <v>#REF!</v>
      </c>
      <c r="U51" s="246" t="e">
        <f>R51-#REF!</f>
        <v>#REF!</v>
      </c>
    </row>
    <row r="52" spans="1:21" ht="18.75" x14ac:dyDescent="0.3">
      <c r="A52" s="190"/>
      <c r="B52" s="192"/>
      <c r="C52" s="192" t="s">
        <v>147</v>
      </c>
      <c r="D52" s="219">
        <v>0.33</v>
      </c>
      <c r="E52" s="219">
        <v>0.83</v>
      </c>
      <c r="F52" s="220">
        <v>0.59</v>
      </c>
      <c r="G52" s="227"/>
      <c r="H52" s="228"/>
      <c r="I52" s="229"/>
      <c r="J52" s="227"/>
      <c r="K52" s="228"/>
      <c r="L52" s="229"/>
      <c r="M52" s="227"/>
      <c r="N52" s="228"/>
      <c r="O52" s="229"/>
      <c r="P52" s="227"/>
      <c r="Q52" s="228"/>
      <c r="R52" s="229"/>
      <c r="S52" s="227"/>
      <c r="T52" s="228"/>
      <c r="U52" s="229"/>
    </row>
    <row r="53" spans="1:21" ht="18.75" x14ac:dyDescent="0.3">
      <c r="A53" s="190"/>
      <c r="B53" s="192" t="s">
        <v>148</v>
      </c>
      <c r="C53" s="192" t="s">
        <v>149</v>
      </c>
      <c r="D53" s="231">
        <v>116</v>
      </c>
      <c r="E53" s="231">
        <v>115</v>
      </c>
      <c r="F53" s="232">
        <v>113</v>
      </c>
      <c r="G53" s="227"/>
      <c r="H53" s="228"/>
      <c r="I53" s="229"/>
      <c r="J53" s="227"/>
      <c r="K53" s="228"/>
      <c r="L53" s="229"/>
      <c r="M53" s="227"/>
      <c r="N53" s="228"/>
      <c r="O53" s="229"/>
      <c r="P53" s="227"/>
      <c r="Q53" s="228"/>
      <c r="R53" s="229"/>
      <c r="S53" s="227"/>
      <c r="T53" s="228"/>
      <c r="U53" s="229"/>
    </row>
    <row r="54" spans="1:21" ht="19.5" thickBot="1" x14ac:dyDescent="0.35">
      <c r="A54" s="195"/>
      <c r="B54" s="196"/>
      <c r="C54" s="196" t="s">
        <v>150</v>
      </c>
      <c r="D54" s="247">
        <v>116</v>
      </c>
      <c r="E54" s="247">
        <v>115</v>
      </c>
      <c r="F54" s="248">
        <v>113</v>
      </c>
      <c r="G54" s="227"/>
      <c r="H54" s="228"/>
      <c r="I54" s="229"/>
      <c r="J54" s="227"/>
      <c r="K54" s="228"/>
      <c r="L54" s="229"/>
      <c r="M54" s="227"/>
      <c r="N54" s="228"/>
      <c r="O54" s="229"/>
      <c r="P54" s="227"/>
      <c r="Q54" s="228"/>
      <c r="R54" s="229"/>
      <c r="S54" s="227"/>
      <c r="T54" s="228"/>
      <c r="U54" s="229"/>
    </row>
    <row r="55" spans="1:21" ht="19.5" thickBot="1" x14ac:dyDescent="0.35">
      <c r="A55" s="198">
        <v>5</v>
      </c>
      <c r="B55" s="199" t="s">
        <v>303</v>
      </c>
      <c r="C55" s="238"/>
      <c r="D55" s="201" t="s">
        <v>144</v>
      </c>
      <c r="E55" s="201" t="s">
        <v>6</v>
      </c>
      <c r="F55" s="202" t="s">
        <v>283</v>
      </c>
      <c r="G55" s="249">
        <f>G56+G58</f>
        <v>0</v>
      </c>
      <c r="H55" s="250">
        <f>H56+H58</f>
        <v>0</v>
      </c>
      <c r="I55" s="251">
        <f>I56+I58</f>
        <v>0</v>
      </c>
      <c r="J55" s="203" t="e">
        <f>G55-#REF!</f>
        <v>#REF!</v>
      </c>
      <c r="K55" s="239" t="e">
        <f>H55-#REF!</f>
        <v>#REF!</v>
      </c>
      <c r="L55" s="243" t="e">
        <f>I55-#REF!</f>
        <v>#REF!</v>
      </c>
      <c r="M55" s="203" t="e">
        <f>#REF!-#REF!</f>
        <v>#REF!</v>
      </c>
      <c r="N55" s="239" t="e">
        <f>#REF!-#REF!</f>
        <v>#REF!</v>
      </c>
      <c r="O55" s="243" t="e">
        <f>#REF!-#REF!</f>
        <v>#REF!</v>
      </c>
      <c r="P55" s="240">
        <v>0.4</v>
      </c>
      <c r="Q55" s="241">
        <v>0.1</v>
      </c>
      <c r="R55" s="242">
        <v>1.5</v>
      </c>
      <c r="S55" s="203" t="e">
        <f>P55-#REF!</f>
        <v>#REF!</v>
      </c>
      <c r="T55" s="239" t="e">
        <f>Q55-#REF!</f>
        <v>#REF!</v>
      </c>
      <c r="U55" s="243" t="e">
        <f>R55-#REF!</f>
        <v>#REF!</v>
      </c>
    </row>
    <row r="56" spans="1:21" ht="18.75" x14ac:dyDescent="0.3">
      <c r="A56" s="209"/>
      <c r="B56" s="210" t="s">
        <v>10</v>
      </c>
      <c r="C56" s="210" t="s">
        <v>146</v>
      </c>
      <c r="D56" s="211">
        <v>0.05</v>
      </c>
      <c r="E56" s="211">
        <v>0.06</v>
      </c>
      <c r="F56" s="212">
        <v>0.06</v>
      </c>
      <c r="G56" s="213">
        <v>0</v>
      </c>
      <c r="H56" s="214">
        <v>0</v>
      </c>
      <c r="I56" s="215">
        <v>0</v>
      </c>
      <c r="J56" s="244">
        <f>D56-G56</f>
        <v>0.05</v>
      </c>
      <c r="K56" s="245">
        <f>E56-H56</f>
        <v>0.06</v>
      </c>
      <c r="L56" s="208">
        <f>F56-I56</f>
        <v>0.06</v>
      </c>
      <c r="M56" s="244" t="e">
        <f>#REF!-D56</f>
        <v>#REF!</v>
      </c>
      <c r="N56" s="245" t="e">
        <f>#REF!-E56</f>
        <v>#REF!</v>
      </c>
      <c r="O56" s="246" t="e">
        <f>#REF!-F56</f>
        <v>#REF!</v>
      </c>
      <c r="P56" s="213">
        <v>0</v>
      </c>
      <c r="Q56" s="214">
        <v>0</v>
      </c>
      <c r="R56" s="215">
        <v>0</v>
      </c>
      <c r="S56" s="244" t="e">
        <f>P56-#REF!</f>
        <v>#REF!</v>
      </c>
      <c r="T56" s="245" t="e">
        <f>Q56-#REF!</f>
        <v>#REF!</v>
      </c>
      <c r="U56" s="208" t="e">
        <f>R56-#REF!</f>
        <v>#REF!</v>
      </c>
    </row>
    <row r="57" spans="1:21" ht="18.75" x14ac:dyDescent="0.3">
      <c r="A57" s="190"/>
      <c r="B57" s="192"/>
      <c r="C57" s="192" t="s">
        <v>147</v>
      </c>
      <c r="D57" s="219">
        <v>0.03</v>
      </c>
      <c r="E57" s="219">
        <v>0.03</v>
      </c>
      <c r="F57" s="220">
        <v>0.03</v>
      </c>
      <c r="G57" s="221"/>
      <c r="H57" s="222"/>
      <c r="I57" s="223"/>
      <c r="J57" s="221"/>
      <c r="K57" s="222"/>
      <c r="L57" s="223"/>
      <c r="M57" s="227"/>
      <c r="N57" s="228"/>
      <c r="O57" s="229"/>
      <c r="P57" s="221"/>
      <c r="Q57" s="222"/>
      <c r="R57" s="223"/>
      <c r="S57" s="221"/>
      <c r="T57" s="222"/>
      <c r="U57" s="223"/>
    </row>
    <row r="58" spans="1:21" ht="18.75" x14ac:dyDescent="0.3">
      <c r="A58" s="190"/>
      <c r="B58" s="192" t="s">
        <v>12</v>
      </c>
      <c r="C58" s="192" t="s">
        <v>146</v>
      </c>
      <c r="D58" s="219">
        <v>0.03</v>
      </c>
      <c r="E58" s="219">
        <v>0.03</v>
      </c>
      <c r="F58" s="220">
        <v>0.03</v>
      </c>
      <c r="G58" s="221">
        <v>0</v>
      </c>
      <c r="H58" s="222">
        <v>0</v>
      </c>
      <c r="I58" s="223">
        <v>0</v>
      </c>
      <c r="J58" s="244">
        <f>D58-G58</f>
        <v>0.03</v>
      </c>
      <c r="K58" s="245">
        <f>E58-H58</f>
        <v>0.03</v>
      </c>
      <c r="L58" s="246">
        <f>F58-I58</f>
        <v>0.03</v>
      </c>
      <c r="M58" s="244" t="e">
        <f>#REF!-D58</f>
        <v>#REF!</v>
      </c>
      <c r="N58" s="245" t="e">
        <f>#REF!-E58</f>
        <v>#REF!</v>
      </c>
      <c r="O58" s="246" t="e">
        <f>#REF!-F58</f>
        <v>#REF!</v>
      </c>
      <c r="P58" s="221">
        <v>0</v>
      </c>
      <c r="Q58" s="222">
        <v>0</v>
      </c>
      <c r="R58" s="223">
        <v>0</v>
      </c>
      <c r="S58" s="244" t="e">
        <f>P58-#REF!</f>
        <v>#REF!</v>
      </c>
      <c r="T58" s="245" t="e">
        <f>Q58-#REF!</f>
        <v>#REF!</v>
      </c>
      <c r="U58" s="246" t="e">
        <f>R58-#REF!</f>
        <v>#REF!</v>
      </c>
    </row>
    <row r="59" spans="1:21" ht="18.75" x14ac:dyDescent="0.3">
      <c r="A59" s="190"/>
      <c r="B59" s="192"/>
      <c r="C59" s="192" t="s">
        <v>147</v>
      </c>
      <c r="D59" s="219">
        <v>0.02</v>
      </c>
      <c r="E59" s="219">
        <v>0.02</v>
      </c>
      <c r="F59" s="220">
        <v>0.02</v>
      </c>
      <c r="G59" s="227"/>
      <c r="H59" s="228"/>
      <c r="I59" s="229"/>
      <c r="J59" s="227"/>
      <c r="K59" s="228"/>
      <c r="L59" s="229"/>
      <c r="M59" s="227"/>
      <c r="N59" s="228"/>
      <c r="O59" s="229"/>
      <c r="P59" s="227"/>
      <c r="Q59" s="228"/>
      <c r="R59" s="229"/>
      <c r="S59" s="227"/>
      <c r="T59" s="228"/>
      <c r="U59" s="229"/>
    </row>
    <row r="60" spans="1:21" ht="18.75" x14ac:dyDescent="0.3">
      <c r="A60" s="190"/>
      <c r="B60" s="192" t="s">
        <v>27</v>
      </c>
      <c r="C60" s="192" t="s">
        <v>146</v>
      </c>
      <c r="D60" s="219">
        <v>11.6</v>
      </c>
      <c r="E60" s="219">
        <v>13</v>
      </c>
      <c r="F60" s="220">
        <v>12</v>
      </c>
      <c r="G60" s="227"/>
      <c r="H60" s="228"/>
      <c r="I60" s="229"/>
      <c r="J60" s="227"/>
      <c r="K60" s="228"/>
      <c r="L60" s="229"/>
      <c r="M60" s="227"/>
      <c r="N60" s="228"/>
      <c r="O60" s="229"/>
      <c r="P60" s="227"/>
      <c r="Q60" s="228"/>
      <c r="R60" s="229"/>
      <c r="S60" s="227"/>
      <c r="T60" s="228"/>
      <c r="U60" s="229"/>
    </row>
    <row r="61" spans="1:21" ht="18.75" x14ac:dyDescent="0.3">
      <c r="A61" s="190"/>
      <c r="B61" s="252"/>
      <c r="C61" s="192" t="s">
        <v>147</v>
      </c>
      <c r="D61" s="219">
        <v>6.43</v>
      </c>
      <c r="E61" s="219">
        <v>7.2</v>
      </c>
      <c r="F61" s="220">
        <v>6.65</v>
      </c>
      <c r="G61" s="227"/>
      <c r="H61" s="228"/>
      <c r="I61" s="229"/>
      <c r="J61" s="227"/>
      <c r="K61" s="228"/>
      <c r="L61" s="229"/>
      <c r="M61" s="227"/>
      <c r="N61" s="228"/>
      <c r="O61" s="229"/>
      <c r="P61" s="227"/>
      <c r="Q61" s="228"/>
      <c r="R61" s="229"/>
      <c r="S61" s="227"/>
      <c r="T61" s="228"/>
      <c r="U61" s="229"/>
    </row>
    <row r="62" spans="1:21" ht="18.75" x14ac:dyDescent="0.3">
      <c r="A62" s="190"/>
      <c r="B62" s="192" t="s">
        <v>148</v>
      </c>
      <c r="C62" s="192" t="s">
        <v>149</v>
      </c>
      <c r="D62" s="231">
        <v>115</v>
      </c>
      <c r="E62" s="231">
        <v>114</v>
      </c>
      <c r="F62" s="232">
        <v>115</v>
      </c>
      <c r="G62" s="227"/>
      <c r="H62" s="228"/>
      <c r="I62" s="229"/>
      <c r="J62" s="227"/>
      <c r="K62" s="228"/>
      <c r="L62" s="229"/>
      <c r="M62" s="227"/>
      <c r="N62" s="228"/>
      <c r="O62" s="229"/>
      <c r="P62" s="227"/>
      <c r="Q62" s="228"/>
      <c r="R62" s="229"/>
      <c r="S62" s="227"/>
      <c r="T62" s="228"/>
      <c r="U62" s="229"/>
    </row>
    <row r="63" spans="1:21" ht="19.5" thickBot="1" x14ac:dyDescent="0.35">
      <c r="A63" s="195"/>
      <c r="B63" s="196"/>
      <c r="C63" s="196" t="s">
        <v>150</v>
      </c>
      <c r="D63" s="233">
        <v>115</v>
      </c>
      <c r="E63" s="233">
        <v>114</v>
      </c>
      <c r="F63" s="234">
        <v>115</v>
      </c>
      <c r="G63" s="227"/>
      <c r="H63" s="228"/>
      <c r="I63" s="229"/>
      <c r="J63" s="227"/>
      <c r="K63" s="228"/>
      <c r="L63" s="229"/>
      <c r="M63" s="227"/>
      <c r="N63" s="228"/>
      <c r="O63" s="229"/>
      <c r="P63" s="227"/>
      <c r="Q63" s="228"/>
      <c r="R63" s="229"/>
      <c r="S63" s="227"/>
      <c r="T63" s="228"/>
      <c r="U63" s="229"/>
    </row>
    <row r="64" spans="1:21" ht="19.5" thickBot="1" x14ac:dyDescent="0.35">
      <c r="A64" s="198">
        <v>6</v>
      </c>
      <c r="B64" s="199" t="s">
        <v>304</v>
      </c>
      <c r="C64" s="238"/>
      <c r="D64" s="201" t="s">
        <v>144</v>
      </c>
      <c r="E64" s="201" t="s">
        <v>6</v>
      </c>
      <c r="F64" s="202" t="s">
        <v>283</v>
      </c>
      <c r="G64" s="249">
        <f>G65+G67</f>
        <v>0</v>
      </c>
      <c r="H64" s="250">
        <f t="shared" ref="H64:I64" si="7">H65+H67</f>
        <v>0</v>
      </c>
      <c r="I64" s="251">
        <f t="shared" si="7"/>
        <v>0</v>
      </c>
      <c r="J64" s="203" t="e">
        <f>G64-#REF!</f>
        <v>#REF!</v>
      </c>
      <c r="K64" s="239" t="e">
        <f>H64-#REF!</f>
        <v>#REF!</v>
      </c>
      <c r="L64" s="243" t="e">
        <f>I64-#REF!</f>
        <v>#REF!</v>
      </c>
      <c r="M64" s="203" t="e">
        <f>#REF!-#REF!</f>
        <v>#REF!</v>
      </c>
      <c r="N64" s="239" t="e">
        <f>#REF!-#REF!</f>
        <v>#REF!</v>
      </c>
      <c r="O64" s="243" t="e">
        <f>#REF!-#REF!</f>
        <v>#REF!</v>
      </c>
      <c r="P64" s="240">
        <f>P65+P67</f>
        <v>0.2</v>
      </c>
      <c r="Q64" s="241">
        <f t="shared" ref="Q64:R64" si="8">Q65+Q67</f>
        <v>0.2</v>
      </c>
      <c r="R64" s="242">
        <f t="shared" si="8"/>
        <v>1.1000000000000001</v>
      </c>
      <c r="S64" s="203" t="e">
        <f>P64-#REF!</f>
        <v>#REF!</v>
      </c>
      <c r="T64" s="239" t="e">
        <f>Q64-#REF!</f>
        <v>#REF!</v>
      </c>
      <c r="U64" s="243" t="e">
        <f>R64-#REF!</f>
        <v>#REF!</v>
      </c>
    </row>
    <row r="65" spans="1:21" ht="18.75" x14ac:dyDescent="0.3">
      <c r="A65" s="209"/>
      <c r="B65" s="210" t="s">
        <v>10</v>
      </c>
      <c r="C65" s="210" t="s">
        <v>146</v>
      </c>
      <c r="D65" s="211">
        <v>0.06</v>
      </c>
      <c r="E65" s="211">
        <v>0.06</v>
      </c>
      <c r="F65" s="212">
        <v>0.03</v>
      </c>
      <c r="G65" s="221">
        <v>0</v>
      </c>
      <c r="H65" s="222">
        <v>0</v>
      </c>
      <c r="I65" s="222">
        <v>0</v>
      </c>
      <c r="J65" s="325">
        <f>D65-G65</f>
        <v>0.06</v>
      </c>
      <c r="K65" s="207">
        <f>E65-H65</f>
        <v>0.06</v>
      </c>
      <c r="L65" s="208">
        <f>F65-I65</f>
        <v>0.03</v>
      </c>
      <c r="M65" s="244" t="e">
        <f>#REF!-D65</f>
        <v>#REF!</v>
      </c>
      <c r="N65" s="245" t="e">
        <f>#REF!-E65</f>
        <v>#REF!</v>
      </c>
      <c r="O65" s="246" t="e">
        <f>#REF!-F65</f>
        <v>#REF!</v>
      </c>
      <c r="P65" s="227">
        <v>0.1</v>
      </c>
      <c r="Q65" s="228">
        <v>0.1</v>
      </c>
      <c r="R65" s="228">
        <v>0.4</v>
      </c>
      <c r="S65" s="325" t="e">
        <f>P65-#REF!</f>
        <v>#REF!</v>
      </c>
      <c r="T65" s="207" t="e">
        <f>Q65-#REF!</f>
        <v>#REF!</v>
      </c>
      <c r="U65" s="208" t="e">
        <f>R65-#REF!</f>
        <v>#REF!</v>
      </c>
    </row>
    <row r="66" spans="1:21" ht="18.75" x14ac:dyDescent="0.3">
      <c r="A66" s="190"/>
      <c r="B66" s="192"/>
      <c r="C66" s="192" t="s">
        <v>147</v>
      </c>
      <c r="D66" s="219">
        <v>0.03</v>
      </c>
      <c r="E66" s="219">
        <v>0.03</v>
      </c>
      <c r="F66" s="220">
        <v>0.02</v>
      </c>
      <c r="G66" s="221"/>
      <c r="H66" s="222"/>
      <c r="I66" s="222"/>
      <c r="J66" s="227"/>
      <c r="K66" s="228"/>
      <c r="L66" s="229"/>
      <c r="M66" s="227"/>
      <c r="N66" s="228"/>
      <c r="O66" s="229"/>
      <c r="P66" s="227"/>
      <c r="Q66" s="228"/>
      <c r="R66" s="228"/>
      <c r="S66" s="227"/>
      <c r="T66" s="228"/>
      <c r="U66" s="229"/>
    </row>
    <row r="67" spans="1:21" ht="18.75" x14ac:dyDescent="0.3">
      <c r="A67" s="190"/>
      <c r="B67" s="192" t="s">
        <v>12</v>
      </c>
      <c r="C67" s="192" t="s">
        <v>146</v>
      </c>
      <c r="D67" s="219">
        <v>0.09</v>
      </c>
      <c r="E67" s="219">
        <v>0.09</v>
      </c>
      <c r="F67" s="220">
        <v>0.03</v>
      </c>
      <c r="G67" s="221">
        <v>0</v>
      </c>
      <c r="H67" s="222">
        <v>0</v>
      </c>
      <c r="I67" s="222">
        <v>0</v>
      </c>
      <c r="J67" s="244">
        <f>D67-G67</f>
        <v>0.09</v>
      </c>
      <c r="K67" s="245">
        <f>E67-H67</f>
        <v>0.09</v>
      </c>
      <c r="L67" s="246">
        <f>F67-I67</f>
        <v>0.03</v>
      </c>
      <c r="M67" s="244" t="e">
        <f>#REF!-D67</f>
        <v>#REF!</v>
      </c>
      <c r="N67" s="245" t="e">
        <f>#REF!-E67</f>
        <v>#REF!</v>
      </c>
      <c r="O67" s="246" t="e">
        <f>#REF!-F67</f>
        <v>#REF!</v>
      </c>
      <c r="P67" s="227">
        <v>0.1</v>
      </c>
      <c r="Q67" s="228">
        <v>0.1</v>
      </c>
      <c r="R67" s="228">
        <v>0.7</v>
      </c>
      <c r="S67" s="244" t="e">
        <f>P67-#REF!</f>
        <v>#REF!</v>
      </c>
      <c r="T67" s="245" t="e">
        <f>Q67-#REF!</f>
        <v>#REF!</v>
      </c>
      <c r="U67" s="246" t="e">
        <f>R67-#REF!</f>
        <v>#REF!</v>
      </c>
    </row>
    <row r="68" spans="1:21" ht="18.75" x14ac:dyDescent="0.3">
      <c r="A68" s="190"/>
      <c r="B68" s="192"/>
      <c r="C68" s="192" t="s">
        <v>147</v>
      </c>
      <c r="D68" s="219">
        <v>0.05</v>
      </c>
      <c r="E68" s="219">
        <v>0.05</v>
      </c>
      <c r="F68" s="220">
        <v>0.02</v>
      </c>
      <c r="G68" s="227"/>
      <c r="H68" s="228"/>
      <c r="I68" s="228"/>
      <c r="J68" s="227"/>
      <c r="K68" s="228"/>
      <c r="L68" s="229"/>
      <c r="M68" s="227"/>
      <c r="N68" s="228"/>
      <c r="O68" s="229"/>
      <c r="P68" s="227"/>
      <c r="Q68" s="228"/>
      <c r="R68" s="228"/>
      <c r="S68" s="227"/>
      <c r="T68" s="228"/>
      <c r="U68" s="229"/>
    </row>
    <row r="69" spans="1:21" ht="18.75" x14ac:dyDescent="0.3">
      <c r="A69" s="190"/>
      <c r="B69" s="192" t="s">
        <v>148</v>
      </c>
      <c r="C69" s="192" t="s">
        <v>149</v>
      </c>
      <c r="D69" s="193">
        <v>116</v>
      </c>
      <c r="E69" s="193">
        <v>114</v>
      </c>
      <c r="F69" s="194">
        <v>115</v>
      </c>
      <c r="G69" s="227"/>
      <c r="H69" s="228"/>
      <c r="I69" s="228"/>
      <c r="J69" s="227"/>
      <c r="K69" s="228"/>
      <c r="L69" s="229"/>
      <c r="M69" s="227"/>
      <c r="N69" s="228"/>
      <c r="O69" s="229"/>
      <c r="P69" s="227"/>
      <c r="Q69" s="228"/>
      <c r="R69" s="228"/>
      <c r="S69" s="227"/>
      <c r="T69" s="228"/>
      <c r="U69" s="229"/>
    </row>
    <row r="70" spans="1:21" ht="19.5" thickBot="1" x14ac:dyDescent="0.35">
      <c r="A70" s="195"/>
      <c r="B70" s="196"/>
      <c r="C70" s="196" t="s">
        <v>150</v>
      </c>
      <c r="D70" s="247">
        <v>116</v>
      </c>
      <c r="E70" s="247">
        <v>114</v>
      </c>
      <c r="F70" s="248">
        <v>115</v>
      </c>
      <c r="G70" s="227" t="s">
        <v>333</v>
      </c>
      <c r="H70" s="228"/>
      <c r="I70" s="228"/>
      <c r="J70" s="235"/>
      <c r="K70" s="236"/>
      <c r="L70" s="237"/>
      <c r="M70" s="227"/>
      <c r="N70" s="228"/>
      <c r="O70" s="229"/>
      <c r="P70" s="227" t="s">
        <v>333</v>
      </c>
      <c r="Q70" s="228"/>
      <c r="R70" s="228"/>
      <c r="S70" s="235"/>
      <c r="T70" s="236"/>
      <c r="U70" s="237"/>
    </row>
    <row r="71" spans="1:21" ht="19.5" thickBot="1" x14ac:dyDescent="0.35">
      <c r="A71" s="198">
        <v>7</v>
      </c>
      <c r="B71" s="199" t="s">
        <v>231</v>
      </c>
      <c r="C71" s="238"/>
      <c r="D71" s="201" t="s">
        <v>144</v>
      </c>
      <c r="E71" s="201" t="s">
        <v>6</v>
      </c>
      <c r="F71" s="202" t="s">
        <v>283</v>
      </c>
      <c r="G71" s="249">
        <f>G72+G74</f>
        <v>0</v>
      </c>
      <c r="H71" s="250">
        <f>H72+H74</f>
        <v>0</v>
      </c>
      <c r="I71" s="251">
        <f>I72+I74</f>
        <v>0</v>
      </c>
      <c r="J71" s="203" t="e">
        <f>G71-#REF!</f>
        <v>#REF!</v>
      </c>
      <c r="K71" s="239" t="e">
        <f>H71-#REF!</f>
        <v>#REF!</v>
      </c>
      <c r="L71" s="243" t="e">
        <f>I71-#REF!</f>
        <v>#REF!</v>
      </c>
      <c r="M71" s="203" t="e">
        <f>#REF!-#REF!-#REF!</f>
        <v>#REF!</v>
      </c>
      <c r="N71" s="241" t="e">
        <f>#REF!-#REF!-#REF!</f>
        <v>#REF!</v>
      </c>
      <c r="O71" s="242" t="e">
        <f>#REF!-#REF!-#REF!</f>
        <v>#REF!</v>
      </c>
      <c r="P71" s="240">
        <v>0.6</v>
      </c>
      <c r="Q71" s="241">
        <v>3</v>
      </c>
      <c r="R71" s="242">
        <v>1.6</v>
      </c>
      <c r="S71" s="203" t="e">
        <f>P71-#REF!</f>
        <v>#REF!</v>
      </c>
      <c r="T71" s="239" t="e">
        <f>Q71-#REF!</f>
        <v>#REF!</v>
      </c>
      <c r="U71" s="243" t="e">
        <f>R71-#REF!</f>
        <v>#REF!</v>
      </c>
    </row>
    <row r="72" spans="1:21" ht="18.75" x14ac:dyDescent="0.3">
      <c r="A72" s="209"/>
      <c r="B72" s="210" t="s">
        <v>10</v>
      </c>
      <c r="C72" s="210" t="s">
        <v>146</v>
      </c>
      <c r="D72" s="211">
        <v>0.76</v>
      </c>
      <c r="E72" s="211">
        <v>2.12</v>
      </c>
      <c r="F72" s="212">
        <v>1.57</v>
      </c>
      <c r="G72" s="213">
        <v>0</v>
      </c>
      <c r="H72" s="214">
        <v>0</v>
      </c>
      <c r="I72" s="222">
        <v>0</v>
      </c>
      <c r="J72" s="244">
        <f>D72-G72</f>
        <v>0.76</v>
      </c>
      <c r="K72" s="245">
        <f>E72-H72</f>
        <v>2.12</v>
      </c>
      <c r="L72" s="246">
        <f>F72-I72</f>
        <v>1.57</v>
      </c>
      <c r="M72" s="227"/>
      <c r="N72" s="228"/>
      <c r="O72" s="229"/>
      <c r="P72" s="213">
        <v>0</v>
      </c>
      <c r="Q72" s="214">
        <v>0</v>
      </c>
      <c r="R72" s="222">
        <v>0</v>
      </c>
      <c r="S72" s="227"/>
      <c r="T72" s="228"/>
      <c r="U72" s="229"/>
    </row>
    <row r="73" spans="1:21" ht="18.75" x14ac:dyDescent="0.3">
      <c r="A73" s="190"/>
      <c r="B73" s="192"/>
      <c r="C73" s="192" t="s">
        <v>147</v>
      </c>
      <c r="D73" s="219">
        <v>0.42</v>
      </c>
      <c r="E73" s="219">
        <v>1.17</v>
      </c>
      <c r="F73" s="220">
        <v>0.87</v>
      </c>
      <c r="G73" s="221"/>
      <c r="H73" s="222"/>
      <c r="I73" s="223"/>
      <c r="J73" s="227"/>
      <c r="K73" s="228"/>
      <c r="L73" s="229"/>
      <c r="M73" s="227"/>
      <c r="N73" s="228"/>
      <c r="O73" s="229"/>
      <c r="P73" s="221"/>
      <c r="Q73" s="222"/>
      <c r="R73" s="223"/>
      <c r="S73" s="227"/>
      <c r="T73" s="228"/>
      <c r="U73" s="229"/>
    </row>
    <row r="74" spans="1:21" ht="18.75" x14ac:dyDescent="0.3">
      <c r="A74" s="190"/>
      <c r="B74" s="192" t="s">
        <v>12</v>
      </c>
      <c r="C74" s="192" t="s">
        <v>146</v>
      </c>
      <c r="D74" s="219">
        <v>0.09</v>
      </c>
      <c r="E74" s="219">
        <v>0.26</v>
      </c>
      <c r="F74" s="220">
        <v>0.17</v>
      </c>
      <c r="G74" s="221">
        <v>0</v>
      </c>
      <c r="H74" s="222">
        <v>0</v>
      </c>
      <c r="I74" s="223">
        <v>0</v>
      </c>
      <c r="J74" s="244">
        <f>D74-G74</f>
        <v>0.09</v>
      </c>
      <c r="K74" s="245">
        <f>E74-H74</f>
        <v>0.26</v>
      </c>
      <c r="L74" s="246">
        <f>F74-I74</f>
        <v>0.17</v>
      </c>
      <c r="M74" s="227"/>
      <c r="N74" s="228"/>
      <c r="O74" s="229"/>
      <c r="P74" s="221">
        <v>0</v>
      </c>
      <c r="Q74" s="222">
        <v>0</v>
      </c>
      <c r="R74" s="223">
        <v>0</v>
      </c>
      <c r="S74" s="227"/>
      <c r="T74" s="228"/>
      <c r="U74" s="229"/>
    </row>
    <row r="75" spans="1:21" ht="18.75" x14ac:dyDescent="0.3">
      <c r="A75" s="190"/>
      <c r="B75" s="192"/>
      <c r="C75" s="192" t="s">
        <v>147</v>
      </c>
      <c r="D75" s="219">
        <v>0.05</v>
      </c>
      <c r="E75" s="219">
        <v>0.14000000000000001</v>
      </c>
      <c r="F75" s="220">
        <v>0.09</v>
      </c>
      <c r="G75" s="227"/>
      <c r="H75" s="228"/>
      <c r="I75" s="229"/>
      <c r="J75" s="227"/>
      <c r="K75" s="228"/>
      <c r="L75" s="229"/>
      <c r="M75" s="227"/>
      <c r="N75" s="228"/>
      <c r="O75" s="229"/>
      <c r="P75" s="227"/>
      <c r="Q75" s="228"/>
      <c r="R75" s="229"/>
      <c r="S75" s="227"/>
      <c r="T75" s="228"/>
      <c r="U75" s="229"/>
    </row>
    <row r="76" spans="1:21" ht="18.75" x14ac:dyDescent="0.3">
      <c r="A76" s="190"/>
      <c r="B76" s="192" t="s">
        <v>294</v>
      </c>
      <c r="C76" s="192" t="s">
        <v>146</v>
      </c>
      <c r="D76" s="219">
        <v>-8</v>
      </c>
      <c r="E76" s="219">
        <v>-7.13</v>
      </c>
      <c r="F76" s="220">
        <v>5</v>
      </c>
      <c r="G76" s="227"/>
      <c r="H76" s="228"/>
      <c r="I76" s="229"/>
      <c r="J76" s="227"/>
      <c r="K76" s="228"/>
      <c r="L76" s="229"/>
      <c r="M76" s="227"/>
      <c r="N76" s="228"/>
      <c r="O76" s="229"/>
      <c r="P76" s="227"/>
      <c r="Q76" s="228"/>
      <c r="R76" s="229"/>
      <c r="S76" s="227"/>
      <c r="T76" s="228"/>
      <c r="U76" s="229"/>
    </row>
    <row r="77" spans="1:21" ht="18.75" x14ac:dyDescent="0.3">
      <c r="A77" s="190"/>
      <c r="B77" s="192"/>
      <c r="C77" s="192" t="s">
        <v>147</v>
      </c>
      <c r="D77" s="219">
        <v>-4.43</v>
      </c>
      <c r="E77" s="219">
        <v>-3.95</v>
      </c>
      <c r="F77" s="220">
        <v>2.77</v>
      </c>
      <c r="G77" s="227"/>
      <c r="H77" s="228"/>
      <c r="I77" s="229"/>
      <c r="J77" s="227"/>
      <c r="K77" s="228"/>
      <c r="L77" s="229"/>
      <c r="M77" s="227"/>
      <c r="N77" s="228"/>
      <c r="O77" s="229"/>
      <c r="P77" s="227"/>
      <c r="Q77" s="228"/>
      <c r="R77" s="229"/>
      <c r="S77" s="227"/>
      <c r="T77" s="228"/>
      <c r="U77" s="229"/>
    </row>
    <row r="78" spans="1:21" ht="18.75" x14ac:dyDescent="0.3">
      <c r="A78" s="190"/>
      <c r="B78" s="192" t="s">
        <v>305</v>
      </c>
      <c r="C78" s="192" t="s">
        <v>146</v>
      </c>
      <c r="D78" s="219">
        <v>8.8000000000000007</v>
      </c>
      <c r="E78" s="219">
        <v>9.6</v>
      </c>
      <c r="F78" s="220">
        <v>-2.9</v>
      </c>
      <c r="G78" s="227"/>
      <c r="H78" s="228"/>
      <c r="I78" s="229"/>
      <c r="J78" s="227"/>
      <c r="K78" s="228"/>
      <c r="L78" s="229"/>
      <c r="M78" s="227"/>
      <c r="N78" s="228"/>
      <c r="O78" s="229"/>
      <c r="P78" s="227"/>
      <c r="Q78" s="228"/>
      <c r="R78" s="229"/>
      <c r="S78" s="227"/>
      <c r="T78" s="228"/>
      <c r="U78" s="229"/>
    </row>
    <row r="79" spans="1:21" ht="18.75" x14ac:dyDescent="0.3">
      <c r="A79" s="190"/>
      <c r="B79" s="192"/>
      <c r="C79" s="192" t="s">
        <v>147</v>
      </c>
      <c r="D79" s="219">
        <v>4.88</v>
      </c>
      <c r="E79" s="219">
        <v>5.32</v>
      </c>
      <c r="F79" s="220">
        <v>-1.61</v>
      </c>
      <c r="G79" s="227"/>
      <c r="H79" s="228"/>
      <c r="I79" s="229"/>
      <c r="J79" s="227"/>
      <c r="K79" s="228"/>
      <c r="L79" s="229"/>
      <c r="M79" s="227"/>
      <c r="N79" s="228"/>
      <c r="O79" s="229"/>
      <c r="P79" s="227"/>
      <c r="Q79" s="228"/>
      <c r="R79" s="229"/>
      <c r="S79" s="227"/>
      <c r="T79" s="228"/>
      <c r="U79" s="229"/>
    </row>
    <row r="80" spans="1:21" ht="18.75" x14ac:dyDescent="0.3">
      <c r="A80" s="190"/>
      <c r="B80" s="192" t="s">
        <v>27</v>
      </c>
      <c r="C80" s="192" t="s">
        <v>146</v>
      </c>
      <c r="D80" s="219">
        <v>0.9</v>
      </c>
      <c r="E80" s="219">
        <v>0.9</v>
      </c>
      <c r="F80" s="220">
        <v>0.9</v>
      </c>
      <c r="G80" s="227"/>
      <c r="H80" s="228"/>
      <c r="I80" s="229"/>
      <c r="J80" s="227"/>
      <c r="K80" s="228"/>
      <c r="L80" s="229"/>
      <c r="M80" s="227"/>
      <c r="N80" s="228"/>
      <c r="O80" s="229"/>
      <c r="P80" s="227"/>
      <c r="Q80" s="228"/>
      <c r="R80" s="229"/>
      <c r="S80" s="227"/>
      <c r="T80" s="228"/>
      <c r="U80" s="229"/>
    </row>
    <row r="81" spans="1:21" ht="18.75" x14ac:dyDescent="0.3">
      <c r="A81" s="190"/>
      <c r="B81" s="252"/>
      <c r="C81" s="192" t="s">
        <v>147</v>
      </c>
      <c r="D81" s="219">
        <v>0.5</v>
      </c>
      <c r="E81" s="219">
        <v>0.5</v>
      </c>
      <c r="F81" s="220">
        <v>0.5</v>
      </c>
      <c r="G81" s="227"/>
      <c r="H81" s="228"/>
      <c r="I81" s="229"/>
      <c r="J81" s="227"/>
      <c r="K81" s="228"/>
      <c r="L81" s="229"/>
      <c r="M81" s="227"/>
      <c r="N81" s="228"/>
      <c r="O81" s="229"/>
      <c r="P81" s="227"/>
      <c r="Q81" s="228"/>
      <c r="R81" s="229"/>
      <c r="S81" s="227"/>
      <c r="T81" s="228"/>
      <c r="U81" s="229"/>
    </row>
    <row r="82" spans="1:21" ht="18.75" x14ac:dyDescent="0.3">
      <c r="A82" s="190"/>
      <c r="B82" s="192" t="s">
        <v>148</v>
      </c>
      <c r="C82" s="192" t="s">
        <v>149</v>
      </c>
      <c r="D82" s="231">
        <v>116</v>
      </c>
      <c r="E82" s="231">
        <v>114</v>
      </c>
      <c r="F82" s="232">
        <v>115</v>
      </c>
      <c r="G82" s="227"/>
      <c r="H82" s="228"/>
      <c r="I82" s="229"/>
      <c r="J82" s="227"/>
      <c r="K82" s="228"/>
      <c r="L82" s="229"/>
      <c r="M82" s="227"/>
      <c r="N82" s="228"/>
      <c r="O82" s="229"/>
      <c r="P82" s="227"/>
      <c r="Q82" s="228"/>
      <c r="R82" s="229"/>
      <c r="S82" s="227"/>
      <c r="T82" s="228"/>
      <c r="U82" s="229"/>
    </row>
    <row r="83" spans="1:21" ht="19.5" thickBot="1" x14ac:dyDescent="0.35">
      <c r="A83" s="195"/>
      <c r="B83" s="196"/>
      <c r="C83" s="196" t="s">
        <v>150</v>
      </c>
      <c r="D83" s="233">
        <v>116</v>
      </c>
      <c r="E83" s="233">
        <v>114</v>
      </c>
      <c r="F83" s="234">
        <v>115</v>
      </c>
      <c r="G83" s="227"/>
      <c r="H83" s="228"/>
      <c r="I83" s="229"/>
      <c r="J83" s="227"/>
      <c r="K83" s="228"/>
      <c r="L83" s="229"/>
      <c r="M83" s="227"/>
      <c r="N83" s="228"/>
      <c r="O83" s="229"/>
      <c r="P83" s="227"/>
      <c r="Q83" s="228"/>
      <c r="R83" s="229"/>
      <c r="S83" s="227"/>
      <c r="T83" s="228"/>
      <c r="U83" s="229"/>
    </row>
    <row r="84" spans="1:21" ht="19.5" thickBot="1" x14ac:dyDescent="0.35">
      <c r="A84" s="198">
        <v>8</v>
      </c>
      <c r="B84" s="199" t="s">
        <v>306</v>
      </c>
      <c r="C84" s="238"/>
      <c r="D84" s="201" t="s">
        <v>144</v>
      </c>
      <c r="E84" s="201" t="s">
        <v>6</v>
      </c>
      <c r="F84" s="202" t="s">
        <v>283</v>
      </c>
      <c r="G84" s="249">
        <f>G85+G87</f>
        <v>0</v>
      </c>
      <c r="H84" s="250">
        <f>H85+H87</f>
        <v>0</v>
      </c>
      <c r="I84" s="251">
        <f>I85+I87</f>
        <v>0</v>
      </c>
      <c r="J84" s="203" t="e">
        <f>G84-#REF!</f>
        <v>#REF!</v>
      </c>
      <c r="K84" s="239" t="e">
        <f>H84-#REF!</f>
        <v>#REF!</v>
      </c>
      <c r="L84" s="970" t="e">
        <f>I84-#REF!</f>
        <v>#REF!</v>
      </c>
      <c r="M84" s="203" t="e">
        <f>#REF!-#REF!</f>
        <v>#REF!</v>
      </c>
      <c r="N84" s="239" t="e">
        <f>#REF!-#REF!</f>
        <v>#REF!</v>
      </c>
      <c r="O84" s="243" t="e">
        <f>#REF!-#REF!</f>
        <v>#REF!</v>
      </c>
      <c r="P84" s="240">
        <v>0.4</v>
      </c>
      <c r="Q84" s="241">
        <v>0.5</v>
      </c>
      <c r="R84" s="242">
        <v>0.9</v>
      </c>
      <c r="S84" s="203" t="e">
        <f>P84-#REF!</f>
        <v>#REF!</v>
      </c>
      <c r="T84" s="239" t="e">
        <f>Q84-#REF!</f>
        <v>#REF!</v>
      </c>
      <c r="U84" s="243" t="e">
        <f>R84-#REF!</f>
        <v>#REF!</v>
      </c>
    </row>
    <row r="85" spans="1:21" ht="18.75" x14ac:dyDescent="0.3">
      <c r="A85" s="209"/>
      <c r="B85" s="210" t="s">
        <v>10</v>
      </c>
      <c r="C85" s="210" t="s">
        <v>146</v>
      </c>
      <c r="D85" s="211">
        <v>0.35</v>
      </c>
      <c r="E85" s="211">
        <v>0.86</v>
      </c>
      <c r="F85" s="212">
        <v>0.35</v>
      </c>
      <c r="G85" s="221">
        <v>0</v>
      </c>
      <c r="H85" s="214">
        <v>0</v>
      </c>
      <c r="I85" s="215">
        <v>0</v>
      </c>
      <c r="J85" s="244">
        <f>D85-G85</f>
        <v>0.35</v>
      </c>
      <c r="K85" s="245">
        <f>E85-H85</f>
        <v>0.86</v>
      </c>
      <c r="L85" s="226">
        <f>F85-I85</f>
        <v>0.35</v>
      </c>
      <c r="M85" s="244" t="e">
        <f>#REF!-D85</f>
        <v>#REF!</v>
      </c>
      <c r="N85" s="245" t="e">
        <f>#REF!-E85</f>
        <v>#REF!</v>
      </c>
      <c r="O85" s="246" t="e">
        <f>#REF!-F85</f>
        <v>#REF!</v>
      </c>
      <c r="P85" s="221">
        <v>0</v>
      </c>
      <c r="Q85" s="214">
        <v>0</v>
      </c>
      <c r="R85" s="215">
        <v>0</v>
      </c>
      <c r="S85" s="244" t="e">
        <f>P85-#REF!</f>
        <v>#REF!</v>
      </c>
      <c r="T85" s="245" t="e">
        <f>Q85-#REF!</f>
        <v>#REF!</v>
      </c>
      <c r="U85" s="246" t="e">
        <f>R85-#REF!</f>
        <v>#REF!</v>
      </c>
    </row>
    <row r="86" spans="1:21" ht="18.75" x14ac:dyDescent="0.3">
      <c r="A86" s="190"/>
      <c r="B86" s="192"/>
      <c r="C86" s="192" t="s">
        <v>147</v>
      </c>
      <c r="D86" s="219">
        <v>0.19</v>
      </c>
      <c r="E86" s="219">
        <v>0.48</v>
      </c>
      <c r="F86" s="220">
        <v>0.19</v>
      </c>
      <c r="G86" s="227"/>
      <c r="H86" s="228"/>
      <c r="I86" s="229"/>
      <c r="J86" s="227"/>
      <c r="K86" s="228"/>
      <c r="L86" s="223"/>
      <c r="M86" s="227"/>
      <c r="N86" s="228"/>
      <c r="O86" s="229"/>
      <c r="P86" s="227"/>
      <c r="Q86" s="228"/>
      <c r="R86" s="229"/>
      <c r="S86" s="227"/>
      <c r="T86" s="228"/>
      <c r="U86" s="229"/>
    </row>
    <row r="87" spans="1:21" ht="18.75" x14ac:dyDescent="0.3">
      <c r="A87" s="190"/>
      <c r="B87" s="192" t="s">
        <v>12</v>
      </c>
      <c r="C87" s="192" t="s">
        <v>146</v>
      </c>
      <c r="D87" s="219">
        <v>0.18</v>
      </c>
      <c r="E87" s="219">
        <v>0.17</v>
      </c>
      <c r="F87" s="220">
        <v>0</v>
      </c>
      <c r="G87" s="221">
        <v>0</v>
      </c>
      <c r="H87" s="222">
        <v>0</v>
      </c>
      <c r="I87" s="223">
        <v>0</v>
      </c>
      <c r="J87" s="244">
        <f>D87-G87</f>
        <v>0.18</v>
      </c>
      <c r="K87" s="245">
        <f>E87-H87</f>
        <v>0.17</v>
      </c>
      <c r="L87" s="226">
        <f>F87-I87</f>
        <v>0</v>
      </c>
      <c r="M87" s="244" t="e">
        <f>#REF!-D87</f>
        <v>#REF!</v>
      </c>
      <c r="N87" s="245" t="e">
        <f>#REF!-E87</f>
        <v>#REF!</v>
      </c>
      <c r="O87" s="246" t="e">
        <f>#REF!-F87</f>
        <v>#REF!</v>
      </c>
      <c r="P87" s="221">
        <v>0</v>
      </c>
      <c r="Q87" s="222">
        <v>0</v>
      </c>
      <c r="R87" s="223">
        <v>0</v>
      </c>
      <c r="S87" s="244" t="e">
        <f>P87-#REF!</f>
        <v>#REF!</v>
      </c>
      <c r="T87" s="245" t="e">
        <f>Q87-#REF!</f>
        <v>#REF!</v>
      </c>
      <c r="U87" s="246" t="e">
        <f>R87-#REF!</f>
        <v>#REF!</v>
      </c>
    </row>
    <row r="88" spans="1:21" ht="18.75" x14ac:dyDescent="0.3">
      <c r="A88" s="190"/>
      <c r="B88" s="192"/>
      <c r="C88" s="192" t="s">
        <v>147</v>
      </c>
      <c r="D88" s="219">
        <v>0.1</v>
      </c>
      <c r="E88" s="219">
        <v>0.09</v>
      </c>
      <c r="F88" s="220">
        <v>0</v>
      </c>
      <c r="G88" s="227"/>
      <c r="H88" s="228"/>
      <c r="I88" s="229"/>
      <c r="J88" s="227"/>
      <c r="K88" s="228"/>
      <c r="L88" s="229"/>
      <c r="M88" s="227"/>
      <c r="N88" s="228"/>
      <c r="O88" s="229"/>
      <c r="P88" s="227"/>
      <c r="Q88" s="228"/>
      <c r="R88" s="229"/>
      <c r="S88" s="227"/>
      <c r="T88" s="228"/>
      <c r="U88" s="229"/>
    </row>
    <row r="89" spans="1:21" ht="18.75" x14ac:dyDescent="0.3">
      <c r="A89" s="190"/>
      <c r="B89" s="192" t="s">
        <v>148</v>
      </c>
      <c r="C89" s="192" t="s">
        <v>149</v>
      </c>
      <c r="D89" s="231">
        <v>116</v>
      </c>
      <c r="E89" s="231">
        <v>114</v>
      </c>
      <c r="F89" s="232">
        <v>115</v>
      </c>
      <c r="G89" s="227"/>
      <c r="H89" s="228"/>
      <c r="I89" s="229"/>
      <c r="J89" s="227"/>
      <c r="K89" s="228"/>
      <c r="L89" s="229"/>
      <c r="M89" s="227"/>
      <c r="N89" s="228"/>
      <c r="O89" s="229"/>
      <c r="P89" s="227"/>
      <c r="Q89" s="228"/>
      <c r="R89" s="229"/>
      <c r="S89" s="227"/>
      <c r="T89" s="228"/>
      <c r="U89" s="229"/>
    </row>
    <row r="90" spans="1:21" ht="19.5" thickBot="1" x14ac:dyDescent="0.35">
      <c r="A90" s="195"/>
      <c r="B90" s="196"/>
      <c r="C90" s="196" t="s">
        <v>150</v>
      </c>
      <c r="D90" s="233">
        <v>116</v>
      </c>
      <c r="E90" s="233">
        <v>114</v>
      </c>
      <c r="F90" s="234">
        <v>115</v>
      </c>
      <c r="G90" s="227"/>
      <c r="H90" s="228"/>
      <c r="I90" s="229"/>
      <c r="J90" s="227"/>
      <c r="K90" s="228"/>
      <c r="L90" s="229"/>
      <c r="M90" s="227"/>
      <c r="N90" s="228"/>
      <c r="O90" s="229"/>
      <c r="P90" s="227"/>
      <c r="Q90" s="228"/>
      <c r="R90" s="229"/>
      <c r="S90" s="227"/>
      <c r="T90" s="228"/>
      <c r="U90" s="229"/>
    </row>
    <row r="91" spans="1:21" ht="19.5" thickBot="1" x14ac:dyDescent="0.35">
      <c r="A91" s="198">
        <v>9</v>
      </c>
      <c r="B91" s="199" t="s">
        <v>307</v>
      </c>
      <c r="C91" s="238"/>
      <c r="D91" s="201" t="s">
        <v>144</v>
      </c>
      <c r="E91" s="201" t="s">
        <v>6</v>
      </c>
      <c r="F91" s="202" t="s">
        <v>283</v>
      </c>
      <c r="G91" s="249">
        <f>G92</f>
        <v>0</v>
      </c>
      <c r="H91" s="250">
        <f>H92</f>
        <v>0</v>
      </c>
      <c r="I91" s="251">
        <f>I92</f>
        <v>0</v>
      </c>
      <c r="J91" s="203" t="e">
        <f>G91-#REF!</f>
        <v>#REF!</v>
      </c>
      <c r="K91" s="239" t="e">
        <f>H91-#REF!</f>
        <v>#REF!</v>
      </c>
      <c r="L91" s="243" t="e">
        <f>I91-#REF!</f>
        <v>#REF!</v>
      </c>
      <c r="M91" s="240"/>
      <c r="N91" s="241"/>
      <c r="O91" s="242"/>
      <c r="P91" s="240">
        <v>0.4</v>
      </c>
      <c r="Q91" s="241">
        <v>0.5</v>
      </c>
      <c r="R91" s="242">
        <v>0.6</v>
      </c>
      <c r="S91" s="203" t="e">
        <f>P91-#REF!</f>
        <v>#REF!</v>
      </c>
      <c r="T91" s="239" t="e">
        <f>Q91-#REF!</f>
        <v>#REF!</v>
      </c>
      <c r="U91" s="243" t="e">
        <f>R91-#REF!</f>
        <v>#REF!</v>
      </c>
    </row>
    <row r="92" spans="1:21" ht="18.75" x14ac:dyDescent="0.3">
      <c r="A92" s="209"/>
      <c r="B92" s="210" t="s">
        <v>10</v>
      </c>
      <c r="C92" s="210" t="s">
        <v>146</v>
      </c>
      <c r="D92" s="211">
        <v>0.48</v>
      </c>
      <c r="E92" s="211">
        <v>0.48</v>
      </c>
      <c r="F92" s="212">
        <v>0.24</v>
      </c>
      <c r="G92" s="221">
        <v>0</v>
      </c>
      <c r="H92" s="222">
        <v>0</v>
      </c>
      <c r="I92" s="223">
        <v>0</v>
      </c>
      <c r="J92" s="244">
        <f>D92-G92</f>
        <v>0.48</v>
      </c>
      <c r="K92" s="245">
        <f>E92-H92</f>
        <v>0.48</v>
      </c>
      <c r="L92" s="246">
        <f>F92-I92</f>
        <v>0.24</v>
      </c>
      <c r="M92" s="227"/>
      <c r="N92" s="228"/>
      <c r="O92" s="229"/>
      <c r="P92" s="227"/>
      <c r="Q92" s="228"/>
      <c r="R92" s="229"/>
      <c r="S92" s="227"/>
      <c r="T92" s="228"/>
      <c r="U92" s="229"/>
    </row>
    <row r="93" spans="1:21" ht="18.75" x14ac:dyDescent="0.3">
      <c r="A93" s="190"/>
      <c r="B93" s="192"/>
      <c r="C93" s="192" t="s">
        <v>147</v>
      </c>
      <c r="D93" s="219">
        <v>0.27</v>
      </c>
      <c r="E93" s="219">
        <v>0.27</v>
      </c>
      <c r="F93" s="220">
        <v>0.13</v>
      </c>
      <c r="G93" s="227"/>
      <c r="H93" s="228"/>
      <c r="I93" s="229"/>
      <c r="J93" s="227"/>
      <c r="K93" s="228"/>
      <c r="L93" s="229"/>
      <c r="M93" s="227"/>
      <c r="N93" s="228"/>
      <c r="O93" s="229"/>
      <c r="P93" s="227"/>
      <c r="Q93" s="228"/>
      <c r="R93" s="229"/>
      <c r="S93" s="227"/>
      <c r="T93" s="228"/>
      <c r="U93" s="229"/>
    </row>
    <row r="94" spans="1:21" ht="19.5" thickBot="1" x14ac:dyDescent="0.35">
      <c r="A94" s="253"/>
      <c r="B94" s="254" t="s">
        <v>148</v>
      </c>
      <c r="C94" s="254" t="s">
        <v>149</v>
      </c>
      <c r="D94" s="1023">
        <v>116</v>
      </c>
      <c r="E94" s="1023">
        <v>114</v>
      </c>
      <c r="F94" s="1061">
        <v>115</v>
      </c>
      <c r="G94" s="227" t="s">
        <v>333</v>
      </c>
      <c r="H94" s="228"/>
      <c r="I94" s="229"/>
      <c r="J94" s="227"/>
      <c r="K94" s="228"/>
      <c r="L94" s="229"/>
      <c r="M94" s="227"/>
      <c r="N94" s="228"/>
      <c r="O94" s="229"/>
      <c r="P94" s="227" t="s">
        <v>333</v>
      </c>
      <c r="Q94" s="228"/>
      <c r="R94" s="229"/>
      <c r="S94" s="227"/>
      <c r="T94" s="228"/>
      <c r="U94" s="229"/>
    </row>
    <row r="95" spans="1:21" ht="19.5" thickBot="1" x14ac:dyDescent="0.35">
      <c r="A95" s="198">
        <v>10</v>
      </c>
      <c r="B95" s="199" t="s">
        <v>308</v>
      </c>
      <c r="C95" s="238"/>
      <c r="D95" s="201" t="s">
        <v>144</v>
      </c>
      <c r="E95" s="201" t="s">
        <v>6</v>
      </c>
      <c r="F95" s="202" t="s">
        <v>283</v>
      </c>
      <c r="G95" s="249">
        <f>G96</f>
        <v>0</v>
      </c>
      <c r="H95" s="250">
        <f>H96</f>
        <v>0</v>
      </c>
      <c r="I95" s="251">
        <f>I96</f>
        <v>0.1</v>
      </c>
      <c r="J95" s="203" t="e">
        <f>G95-#REF!</f>
        <v>#REF!</v>
      </c>
      <c r="K95" s="239" t="e">
        <f>H95-#REF!</f>
        <v>#REF!</v>
      </c>
      <c r="L95" s="243" t="e">
        <f>I95-#REF!</f>
        <v>#REF!</v>
      </c>
      <c r="M95" s="203" t="e">
        <f>#REF!-#REF!-#REF!</f>
        <v>#REF!</v>
      </c>
      <c r="N95" s="239" t="e">
        <f>#REF!-#REF!-#REF!</f>
        <v>#REF!</v>
      </c>
      <c r="O95" s="243" t="e">
        <f>#REF!-#REF!-#REF!</f>
        <v>#REF!</v>
      </c>
      <c r="P95" s="240">
        <v>0.1</v>
      </c>
      <c r="Q95" s="241">
        <v>0.1</v>
      </c>
      <c r="R95" s="242">
        <v>0.1</v>
      </c>
      <c r="S95" s="203" t="e">
        <f>P95-#REF!</f>
        <v>#REF!</v>
      </c>
      <c r="T95" s="239" t="e">
        <f>Q95-#REF!</f>
        <v>#REF!</v>
      </c>
      <c r="U95" s="243" t="e">
        <f>R95-#REF!</f>
        <v>#REF!</v>
      </c>
    </row>
    <row r="96" spans="1:21" ht="18.75" x14ac:dyDescent="0.3">
      <c r="A96" s="209"/>
      <c r="B96" s="210" t="s">
        <v>10</v>
      </c>
      <c r="C96" s="210" t="s">
        <v>146</v>
      </c>
      <c r="D96" s="211">
        <v>0.13</v>
      </c>
      <c r="E96" s="211">
        <v>0.13</v>
      </c>
      <c r="F96" s="212">
        <v>0.13</v>
      </c>
      <c r="G96" s="222">
        <v>0</v>
      </c>
      <c r="H96" s="222">
        <v>0</v>
      </c>
      <c r="I96" s="222">
        <v>0.1</v>
      </c>
      <c r="J96" s="244">
        <f>D96-G96</f>
        <v>0.13</v>
      </c>
      <c r="K96" s="245">
        <f>E96-H96</f>
        <v>0.13</v>
      </c>
      <c r="L96" s="246">
        <f>F96-I96</f>
        <v>0.03</v>
      </c>
      <c r="M96" s="244" t="e">
        <f>#REF!-D96</f>
        <v>#REF!</v>
      </c>
      <c r="N96" s="245" t="e">
        <f>#REF!-E96</f>
        <v>#REF!</v>
      </c>
      <c r="O96" s="246" t="e">
        <f>#REF!-F96</f>
        <v>#REF!</v>
      </c>
      <c r="P96" s="222">
        <v>0</v>
      </c>
      <c r="Q96" s="222">
        <v>0</v>
      </c>
      <c r="R96" s="222">
        <v>0</v>
      </c>
      <c r="S96" s="244" t="e">
        <f>P96-#REF!</f>
        <v>#REF!</v>
      </c>
      <c r="T96" s="245" t="e">
        <f>Q96-#REF!</f>
        <v>#REF!</v>
      </c>
      <c r="U96" s="246" t="e">
        <f>R96-#REF!</f>
        <v>#REF!</v>
      </c>
    </row>
    <row r="97" spans="1:21" ht="18.75" x14ac:dyDescent="0.3">
      <c r="A97" s="190"/>
      <c r="B97" s="192"/>
      <c r="C97" s="192" t="s">
        <v>147</v>
      </c>
      <c r="D97" s="219">
        <v>7.0000000000000007E-2</v>
      </c>
      <c r="E97" s="219">
        <v>7.0000000000000007E-2</v>
      </c>
      <c r="F97" s="220">
        <v>7.0000000000000007E-2</v>
      </c>
      <c r="G97" s="227"/>
      <c r="H97" s="228"/>
      <c r="I97" s="229"/>
      <c r="J97" s="227"/>
      <c r="K97" s="228"/>
      <c r="L97" s="229"/>
      <c r="M97" s="227"/>
      <c r="N97" s="228"/>
      <c r="O97" s="229"/>
      <c r="P97" s="227"/>
      <c r="Q97" s="228"/>
      <c r="R97" s="229"/>
      <c r="S97" s="227"/>
      <c r="T97" s="228"/>
      <c r="U97" s="229"/>
    </row>
    <row r="98" spans="1:21" ht="19.5" thickBot="1" x14ac:dyDescent="0.35">
      <c r="A98" s="195"/>
      <c r="B98" s="196" t="s">
        <v>148</v>
      </c>
      <c r="C98" s="196" t="s">
        <v>149</v>
      </c>
      <c r="D98" s="1060">
        <v>0</v>
      </c>
      <c r="E98" s="1060">
        <v>0</v>
      </c>
      <c r="F98" s="1768">
        <v>0</v>
      </c>
      <c r="G98" s="227"/>
      <c r="H98" s="228"/>
      <c r="I98" s="229"/>
      <c r="J98" s="227"/>
      <c r="K98" s="228"/>
      <c r="L98" s="229"/>
      <c r="M98" s="227"/>
      <c r="N98" s="228"/>
      <c r="O98" s="229"/>
      <c r="P98" s="227"/>
      <c r="Q98" s="228"/>
      <c r="R98" s="229"/>
      <c r="S98" s="227"/>
      <c r="T98" s="228"/>
      <c r="U98" s="229"/>
    </row>
    <row r="99" spans="1:21" ht="19.5" thickBot="1" x14ac:dyDescent="0.35">
      <c r="A99" s="198">
        <v>11</v>
      </c>
      <c r="B99" s="199" t="s">
        <v>309</v>
      </c>
      <c r="C99" s="238"/>
      <c r="D99" s="201" t="s">
        <v>144</v>
      </c>
      <c r="E99" s="201" t="s">
        <v>6</v>
      </c>
      <c r="F99" s="202" t="s">
        <v>283</v>
      </c>
      <c r="G99" s="249">
        <f>G100+G102</f>
        <v>0</v>
      </c>
      <c r="H99" s="250">
        <f>H100+H102</f>
        <v>0</v>
      </c>
      <c r="I99" s="251">
        <f>I100+I102</f>
        <v>0</v>
      </c>
      <c r="J99" s="967" t="e">
        <f>G99-#REF!</f>
        <v>#REF!</v>
      </c>
      <c r="K99" s="239" t="e">
        <f>H99-#REF!</f>
        <v>#REF!</v>
      </c>
      <c r="L99" s="243" t="e">
        <f>I99-#REF!</f>
        <v>#REF!</v>
      </c>
      <c r="M99" s="203" t="e">
        <f>#REF!-#REF!</f>
        <v>#REF!</v>
      </c>
      <c r="N99" s="239" t="e">
        <f>#REF!-#REF!</f>
        <v>#REF!</v>
      </c>
      <c r="O99" s="243" t="e">
        <f>#REF!-#REF!</f>
        <v>#REF!</v>
      </c>
      <c r="P99" s="240">
        <v>7.6</v>
      </c>
      <c r="Q99" s="241">
        <v>12.1</v>
      </c>
      <c r="R99" s="242">
        <v>8.5</v>
      </c>
      <c r="S99" s="203" t="e">
        <f>P99-#REF!</f>
        <v>#REF!</v>
      </c>
      <c r="T99" s="239" t="e">
        <f>Q99-#REF!</f>
        <v>#REF!</v>
      </c>
      <c r="U99" s="243" t="e">
        <f>R99-#REF!</f>
        <v>#REF!</v>
      </c>
    </row>
    <row r="100" spans="1:21" ht="18.75" x14ac:dyDescent="0.3">
      <c r="A100" s="209"/>
      <c r="B100" s="210" t="s">
        <v>10</v>
      </c>
      <c r="C100" s="210" t="s">
        <v>146</v>
      </c>
      <c r="D100" s="257">
        <v>1.5</v>
      </c>
      <c r="E100" s="257">
        <v>2.1</v>
      </c>
      <c r="F100" s="258">
        <v>2.1</v>
      </c>
      <c r="G100" s="222">
        <v>0</v>
      </c>
      <c r="H100" s="222">
        <v>0</v>
      </c>
      <c r="I100" s="222">
        <v>0</v>
      </c>
      <c r="J100" s="259">
        <f>D100-G100</f>
        <v>1.5</v>
      </c>
      <c r="K100" s="260">
        <f>E100-H100</f>
        <v>2.1</v>
      </c>
      <c r="L100" s="261">
        <f>F100-I100</f>
        <v>2.1</v>
      </c>
      <c r="M100" s="259" t="e">
        <f>#REF!-D100</f>
        <v>#REF!</v>
      </c>
      <c r="N100" s="260" t="e">
        <f>#REF!-E100</f>
        <v>#REF!</v>
      </c>
      <c r="O100" s="261" t="e">
        <f>#REF!-F100</f>
        <v>#REF!</v>
      </c>
      <c r="P100" s="222">
        <v>0</v>
      </c>
      <c r="Q100" s="222">
        <v>0</v>
      </c>
      <c r="R100" s="222">
        <v>0</v>
      </c>
      <c r="S100" s="259" t="e">
        <f>P100-#REF!</f>
        <v>#REF!</v>
      </c>
      <c r="T100" s="260" t="e">
        <f>Q100-#REF!</f>
        <v>#REF!</v>
      </c>
      <c r="U100" s="261" t="e">
        <f>R100-#REF!</f>
        <v>#REF!</v>
      </c>
    </row>
    <row r="101" spans="1:21" ht="18.75" x14ac:dyDescent="0.3">
      <c r="A101" s="190"/>
      <c r="B101" s="192"/>
      <c r="C101" s="192" t="s">
        <v>147</v>
      </c>
      <c r="D101" s="219">
        <v>0.83</v>
      </c>
      <c r="E101" s="219">
        <v>1.1599999999999999</v>
      </c>
      <c r="F101" s="220">
        <v>1.1599999999999999</v>
      </c>
      <c r="G101" s="227"/>
      <c r="H101" s="228"/>
      <c r="I101" s="229"/>
      <c r="J101" s="227"/>
      <c r="K101" s="228"/>
      <c r="L101" s="229"/>
      <c r="M101" s="227"/>
      <c r="N101" s="228"/>
      <c r="O101" s="229"/>
      <c r="P101" s="227"/>
      <c r="Q101" s="228"/>
      <c r="R101" s="229"/>
      <c r="S101" s="227"/>
      <c r="T101" s="228"/>
      <c r="U101" s="229"/>
    </row>
    <row r="102" spans="1:21" ht="18.75" x14ac:dyDescent="0.3">
      <c r="A102" s="190"/>
      <c r="B102" s="192" t="s">
        <v>12</v>
      </c>
      <c r="C102" s="192" t="s">
        <v>146</v>
      </c>
      <c r="D102" s="230">
        <v>3.9</v>
      </c>
      <c r="E102" s="230">
        <v>5.6</v>
      </c>
      <c r="F102" s="262">
        <v>5.7</v>
      </c>
      <c r="G102" s="222">
        <v>0</v>
      </c>
      <c r="H102" s="222">
        <v>0</v>
      </c>
      <c r="I102" s="222">
        <v>0</v>
      </c>
      <c r="J102" s="259">
        <f>D102-G102</f>
        <v>3.9</v>
      </c>
      <c r="K102" s="260">
        <f>E102-H102</f>
        <v>5.6</v>
      </c>
      <c r="L102" s="261">
        <f>F102-I102</f>
        <v>5.7</v>
      </c>
      <c r="M102" s="259" t="e">
        <f>#REF!-D102</f>
        <v>#REF!</v>
      </c>
      <c r="N102" s="260" t="e">
        <f>#REF!-E102</f>
        <v>#REF!</v>
      </c>
      <c r="O102" s="261" t="e">
        <f>#REF!-F102</f>
        <v>#REF!</v>
      </c>
      <c r="P102" s="222">
        <v>0</v>
      </c>
      <c r="Q102" s="222">
        <v>0</v>
      </c>
      <c r="R102" s="222">
        <v>0</v>
      </c>
      <c r="S102" s="259" t="e">
        <f>P102-#REF!</f>
        <v>#REF!</v>
      </c>
      <c r="T102" s="260" t="e">
        <f>Q102-#REF!</f>
        <v>#REF!</v>
      </c>
      <c r="U102" s="261" t="e">
        <f>R102-#REF!</f>
        <v>#REF!</v>
      </c>
    </row>
    <row r="103" spans="1:21" ht="18.75" x14ac:dyDescent="0.3">
      <c r="A103" s="190"/>
      <c r="B103" s="192"/>
      <c r="C103" s="192" t="s">
        <v>147</v>
      </c>
      <c r="D103" s="219">
        <v>2.16</v>
      </c>
      <c r="E103" s="219">
        <v>3.1</v>
      </c>
      <c r="F103" s="220">
        <v>3.16</v>
      </c>
      <c r="G103" s="227"/>
      <c r="H103" s="228"/>
      <c r="I103" s="229"/>
      <c r="J103" s="227"/>
      <c r="K103" s="228"/>
      <c r="L103" s="229"/>
      <c r="M103" s="227"/>
      <c r="N103" s="228"/>
      <c r="O103" s="229"/>
      <c r="P103" s="227"/>
      <c r="Q103" s="228"/>
      <c r="R103" s="229"/>
      <c r="S103" s="227"/>
      <c r="T103" s="228"/>
      <c r="U103" s="229"/>
    </row>
    <row r="104" spans="1:21" ht="18.75" x14ac:dyDescent="0.3">
      <c r="A104" s="190"/>
      <c r="B104" s="192" t="s">
        <v>310</v>
      </c>
      <c r="C104" s="192" t="s">
        <v>146</v>
      </c>
      <c r="D104" s="263">
        <v>2.7</v>
      </c>
      <c r="E104" s="263">
        <v>3.9</v>
      </c>
      <c r="F104" s="264">
        <v>3.9</v>
      </c>
      <c r="G104" s="227"/>
      <c r="H104" s="228"/>
      <c r="I104" s="229"/>
      <c r="J104" s="227"/>
      <c r="K104" s="228"/>
      <c r="L104" s="229"/>
      <c r="M104" s="227"/>
      <c r="N104" s="228"/>
      <c r="O104" s="229"/>
      <c r="P104" s="227"/>
      <c r="Q104" s="228"/>
      <c r="R104" s="229"/>
      <c r="S104" s="227"/>
      <c r="T104" s="228"/>
      <c r="U104" s="229"/>
    </row>
    <row r="105" spans="1:21" ht="18.75" x14ac:dyDescent="0.3">
      <c r="A105" s="190"/>
      <c r="B105" s="192"/>
      <c r="C105" s="192" t="s">
        <v>147</v>
      </c>
      <c r="D105" s="219">
        <v>1.5</v>
      </c>
      <c r="E105" s="219">
        <v>2.16</v>
      </c>
      <c r="F105" s="220">
        <v>2.16</v>
      </c>
      <c r="G105" s="227"/>
      <c r="H105" s="228"/>
      <c r="I105" s="229"/>
      <c r="J105" s="227"/>
      <c r="K105" s="228"/>
      <c r="L105" s="229"/>
      <c r="M105" s="227"/>
      <c r="N105" s="228"/>
      <c r="O105" s="229"/>
      <c r="P105" s="227"/>
      <c r="Q105" s="228"/>
      <c r="R105" s="229"/>
      <c r="S105" s="227"/>
      <c r="T105" s="228"/>
      <c r="U105" s="229"/>
    </row>
    <row r="106" spans="1:21" ht="18.75" x14ac:dyDescent="0.3">
      <c r="A106" s="190"/>
      <c r="B106" s="192" t="s">
        <v>311</v>
      </c>
      <c r="C106" s="192" t="s">
        <v>146</v>
      </c>
      <c r="D106" s="263">
        <v>2.7</v>
      </c>
      <c r="E106" s="263">
        <v>3.9</v>
      </c>
      <c r="F106" s="264">
        <v>3.9</v>
      </c>
      <c r="G106" s="227"/>
      <c r="H106" s="228"/>
      <c r="I106" s="229"/>
      <c r="J106" s="227"/>
      <c r="K106" s="228"/>
      <c r="L106" s="229"/>
      <c r="M106" s="227"/>
      <c r="N106" s="228"/>
      <c r="O106" s="229"/>
      <c r="P106" s="227"/>
      <c r="Q106" s="228"/>
      <c r="R106" s="229"/>
      <c r="S106" s="227"/>
      <c r="T106" s="228"/>
      <c r="U106" s="229"/>
    </row>
    <row r="107" spans="1:21" ht="18.75" x14ac:dyDescent="0.3">
      <c r="A107" s="190"/>
      <c r="B107" s="192"/>
      <c r="C107" s="192" t="s">
        <v>147</v>
      </c>
      <c r="D107" s="219">
        <v>1.5</v>
      </c>
      <c r="E107" s="219">
        <v>2.16</v>
      </c>
      <c r="F107" s="220">
        <v>2.16</v>
      </c>
      <c r="G107" s="227"/>
      <c r="H107" s="228"/>
      <c r="I107" s="229"/>
      <c r="J107" s="227"/>
      <c r="K107" s="228"/>
      <c r="L107" s="229"/>
      <c r="M107" s="227"/>
      <c r="N107" s="228"/>
      <c r="O107" s="229"/>
      <c r="P107" s="227"/>
      <c r="Q107" s="228"/>
      <c r="R107" s="229"/>
      <c r="S107" s="227"/>
      <c r="T107" s="228"/>
      <c r="U107" s="229"/>
    </row>
    <row r="108" spans="1:21" ht="18.75" x14ac:dyDescent="0.3">
      <c r="A108" s="190"/>
      <c r="B108" s="192" t="s">
        <v>312</v>
      </c>
      <c r="C108" s="192" t="s">
        <v>146</v>
      </c>
      <c r="D108" s="263">
        <v>0</v>
      </c>
      <c r="E108" s="263">
        <v>0</v>
      </c>
      <c r="F108" s="264">
        <v>0</v>
      </c>
      <c r="G108" s="227"/>
      <c r="H108" s="228"/>
      <c r="I108" s="229"/>
      <c r="J108" s="227"/>
      <c r="K108" s="228"/>
      <c r="L108" s="229"/>
      <c r="M108" s="227"/>
      <c r="N108" s="228"/>
      <c r="O108" s="229"/>
      <c r="P108" s="227"/>
      <c r="Q108" s="228"/>
      <c r="R108" s="229"/>
      <c r="S108" s="227"/>
      <c r="T108" s="228"/>
      <c r="U108" s="229"/>
    </row>
    <row r="109" spans="1:21" ht="18.75" x14ac:dyDescent="0.3">
      <c r="A109" s="190"/>
      <c r="B109" s="252"/>
      <c r="C109" s="192" t="s">
        <v>147</v>
      </c>
      <c r="D109" s="219">
        <v>0</v>
      </c>
      <c r="E109" s="219">
        <v>0</v>
      </c>
      <c r="F109" s="220">
        <v>0</v>
      </c>
      <c r="G109" s="227"/>
      <c r="H109" s="228"/>
      <c r="I109" s="229"/>
      <c r="J109" s="227"/>
      <c r="K109" s="228"/>
      <c r="L109" s="229"/>
      <c r="M109" s="227"/>
      <c r="N109" s="228"/>
      <c r="O109" s="229"/>
      <c r="P109" s="227"/>
      <c r="Q109" s="228"/>
      <c r="R109" s="229"/>
      <c r="S109" s="227"/>
      <c r="T109" s="228"/>
      <c r="U109" s="229"/>
    </row>
    <row r="110" spans="1:21" ht="18.75" x14ac:dyDescent="0.3">
      <c r="A110" s="190"/>
      <c r="B110" s="192" t="s">
        <v>148</v>
      </c>
      <c r="C110" s="192" t="s">
        <v>149</v>
      </c>
      <c r="D110" s="265">
        <v>116.16</v>
      </c>
      <c r="E110" s="265">
        <v>113.33</v>
      </c>
      <c r="F110" s="266">
        <v>115.1</v>
      </c>
      <c r="G110" s="227"/>
      <c r="H110" s="228"/>
      <c r="I110" s="229"/>
      <c r="J110" s="227"/>
      <c r="K110" s="228"/>
      <c r="L110" s="229"/>
      <c r="M110" s="227"/>
      <c r="N110" s="228"/>
      <c r="O110" s="229"/>
      <c r="P110" s="227"/>
      <c r="Q110" s="228"/>
      <c r="R110" s="229"/>
      <c r="S110" s="227"/>
      <c r="T110" s="228"/>
      <c r="U110" s="229"/>
    </row>
    <row r="111" spans="1:21" ht="19.5" thickBot="1" x14ac:dyDescent="0.35">
      <c r="A111" s="195"/>
      <c r="B111" s="196"/>
      <c r="C111" s="196" t="s">
        <v>150</v>
      </c>
      <c r="D111" s="267">
        <v>115.5</v>
      </c>
      <c r="E111" s="267">
        <v>112.57</v>
      </c>
      <c r="F111" s="268">
        <v>113.49</v>
      </c>
      <c r="G111" s="227"/>
      <c r="H111" s="228"/>
      <c r="I111" s="229"/>
      <c r="J111" s="227"/>
      <c r="K111" s="228"/>
      <c r="L111" s="229"/>
      <c r="M111" s="227"/>
      <c r="N111" s="228"/>
      <c r="O111" s="229"/>
      <c r="P111" s="227"/>
      <c r="Q111" s="228"/>
      <c r="R111" s="229"/>
      <c r="S111" s="227"/>
      <c r="T111" s="228"/>
      <c r="U111" s="229"/>
    </row>
    <row r="112" spans="1:21" ht="19.5" thickBot="1" x14ac:dyDescent="0.35">
      <c r="A112" s="198">
        <v>12</v>
      </c>
      <c r="B112" s="199" t="s">
        <v>60</v>
      </c>
      <c r="C112" s="238"/>
      <c r="D112" s="201" t="s">
        <v>144</v>
      </c>
      <c r="E112" s="201" t="s">
        <v>6</v>
      </c>
      <c r="F112" s="202" t="s">
        <v>283</v>
      </c>
      <c r="G112" s="240"/>
      <c r="H112" s="241"/>
      <c r="I112" s="242"/>
      <c r="J112" s="240"/>
      <c r="K112" s="241"/>
      <c r="L112" s="242"/>
      <c r="M112" s="240"/>
      <c r="N112" s="241"/>
      <c r="O112" s="242"/>
      <c r="P112" s="240">
        <v>1.7</v>
      </c>
      <c r="Q112" s="241">
        <v>2</v>
      </c>
      <c r="R112" s="242">
        <v>1.3</v>
      </c>
      <c r="S112" s="240"/>
      <c r="T112" s="241"/>
      <c r="U112" s="242"/>
    </row>
    <row r="113" spans="1:21" ht="18.75" x14ac:dyDescent="0.3">
      <c r="A113" s="209"/>
      <c r="B113" s="210" t="s">
        <v>313</v>
      </c>
      <c r="C113" s="210" t="s">
        <v>146</v>
      </c>
      <c r="D113" s="269">
        <v>4</v>
      </c>
      <c r="E113" s="269">
        <v>5</v>
      </c>
      <c r="F113" s="270">
        <v>4</v>
      </c>
      <c r="G113" s="227"/>
      <c r="H113" s="228"/>
      <c r="I113" s="229"/>
      <c r="J113" s="227"/>
      <c r="K113" s="228"/>
      <c r="L113" s="229"/>
      <c r="M113" s="227"/>
      <c r="N113" s="228"/>
      <c r="O113" s="229"/>
      <c r="P113" s="227"/>
      <c r="Q113" s="228"/>
      <c r="R113" s="229"/>
      <c r="S113" s="227"/>
      <c r="T113" s="228"/>
      <c r="U113" s="229"/>
    </row>
    <row r="114" spans="1:21" ht="18.75" x14ac:dyDescent="0.3">
      <c r="A114" s="190"/>
      <c r="B114" s="192"/>
      <c r="C114" s="192" t="s">
        <v>147</v>
      </c>
      <c r="D114" s="219">
        <v>2.2200000000000002</v>
      </c>
      <c r="E114" s="219">
        <v>2.77</v>
      </c>
      <c r="F114" s="220">
        <v>2.2200000000000002</v>
      </c>
      <c r="G114" s="227"/>
      <c r="H114" s="228"/>
      <c r="I114" s="229"/>
      <c r="J114" s="227"/>
      <c r="K114" s="228"/>
      <c r="L114" s="229"/>
      <c r="M114" s="227"/>
      <c r="N114" s="228"/>
      <c r="O114" s="229"/>
      <c r="P114" s="227"/>
      <c r="Q114" s="228"/>
      <c r="R114" s="229"/>
      <c r="S114" s="227"/>
      <c r="T114" s="228"/>
      <c r="U114" s="229"/>
    </row>
    <row r="115" spans="1:21" ht="18.75" x14ac:dyDescent="0.3">
      <c r="A115" s="190"/>
      <c r="B115" s="192" t="s">
        <v>314</v>
      </c>
      <c r="C115" s="192" t="s">
        <v>146</v>
      </c>
      <c r="D115" s="263">
        <v>3</v>
      </c>
      <c r="E115" s="263">
        <v>5</v>
      </c>
      <c r="F115" s="264">
        <v>4</v>
      </c>
      <c r="G115" s="227"/>
      <c r="H115" s="228"/>
      <c r="I115" s="229"/>
      <c r="J115" s="227"/>
      <c r="K115" s="228"/>
      <c r="L115" s="229"/>
      <c r="M115" s="227"/>
      <c r="N115" s="228"/>
      <c r="O115" s="229"/>
      <c r="P115" s="227"/>
      <c r="Q115" s="228"/>
      <c r="R115" s="229"/>
      <c r="S115" s="227"/>
      <c r="T115" s="228"/>
      <c r="U115" s="229"/>
    </row>
    <row r="116" spans="1:21" ht="18.75" x14ac:dyDescent="0.3">
      <c r="A116" s="190"/>
      <c r="B116" s="192"/>
      <c r="C116" s="192" t="s">
        <v>147</v>
      </c>
      <c r="D116" s="219">
        <v>1.66</v>
      </c>
      <c r="E116" s="219">
        <v>2.77</v>
      </c>
      <c r="F116" s="220">
        <v>2.2200000000000002</v>
      </c>
      <c r="G116" s="227"/>
      <c r="H116" s="228"/>
      <c r="I116" s="229"/>
      <c r="J116" s="227"/>
      <c r="K116" s="228"/>
      <c r="L116" s="229"/>
      <c r="M116" s="227"/>
      <c r="N116" s="228"/>
      <c r="O116" s="229"/>
      <c r="P116" s="227"/>
      <c r="Q116" s="228"/>
      <c r="R116" s="229"/>
      <c r="S116" s="227"/>
      <c r="T116" s="228"/>
      <c r="U116" s="229"/>
    </row>
    <row r="117" spans="1:21" ht="18.75" x14ac:dyDescent="0.3">
      <c r="A117" s="190"/>
      <c r="B117" s="192" t="s">
        <v>311</v>
      </c>
      <c r="C117" s="192" t="s">
        <v>146</v>
      </c>
      <c r="D117" s="263">
        <v>-3</v>
      </c>
      <c r="E117" s="263">
        <v>-4</v>
      </c>
      <c r="F117" s="264">
        <v>-4</v>
      </c>
      <c r="G117" s="227"/>
      <c r="H117" s="228"/>
      <c r="I117" s="229"/>
      <c r="J117" s="227"/>
      <c r="K117" s="228"/>
      <c r="L117" s="229"/>
      <c r="M117" s="227"/>
      <c r="N117" s="228"/>
      <c r="O117" s="229"/>
      <c r="P117" s="227"/>
      <c r="Q117" s="228"/>
      <c r="R117" s="229"/>
      <c r="S117" s="227"/>
      <c r="T117" s="228"/>
      <c r="U117" s="229"/>
    </row>
    <row r="118" spans="1:21" ht="18.75" x14ac:dyDescent="0.3">
      <c r="A118" s="190"/>
      <c r="B118" s="192"/>
      <c r="C118" s="192" t="s">
        <v>147</v>
      </c>
      <c r="D118" s="219">
        <v>-1.66</v>
      </c>
      <c r="E118" s="219">
        <v>-2.2200000000000002</v>
      </c>
      <c r="F118" s="220">
        <v>-2.2200000000000002</v>
      </c>
      <c r="G118" s="227"/>
      <c r="H118" s="228"/>
      <c r="I118" s="229"/>
      <c r="J118" s="227"/>
      <c r="K118" s="228"/>
      <c r="L118" s="229"/>
      <c r="M118" s="227"/>
      <c r="N118" s="228"/>
      <c r="O118" s="229"/>
      <c r="P118" s="227"/>
      <c r="Q118" s="228"/>
      <c r="R118" s="229"/>
      <c r="S118" s="227"/>
      <c r="T118" s="228"/>
      <c r="U118" s="229"/>
    </row>
    <row r="119" spans="1:21" ht="18.75" x14ac:dyDescent="0.3">
      <c r="A119" s="190"/>
      <c r="B119" s="192" t="s">
        <v>310</v>
      </c>
      <c r="C119" s="192" t="s">
        <v>146</v>
      </c>
      <c r="D119" s="263">
        <v>-3</v>
      </c>
      <c r="E119" s="263">
        <v>-4</v>
      </c>
      <c r="F119" s="264">
        <v>-4</v>
      </c>
      <c r="G119" s="227"/>
      <c r="H119" s="228"/>
      <c r="I119" s="229"/>
      <c r="J119" s="227"/>
      <c r="K119" s="228"/>
      <c r="L119" s="229"/>
      <c r="M119" s="227"/>
      <c r="N119" s="228"/>
      <c r="O119" s="229"/>
      <c r="P119" s="227"/>
      <c r="Q119" s="228"/>
      <c r="R119" s="229"/>
      <c r="S119" s="227"/>
      <c r="T119" s="228"/>
      <c r="U119" s="229"/>
    </row>
    <row r="120" spans="1:21" ht="18.75" x14ac:dyDescent="0.3">
      <c r="A120" s="190"/>
      <c r="B120" s="192"/>
      <c r="C120" s="192" t="s">
        <v>147</v>
      </c>
      <c r="D120" s="219">
        <v>-1.66</v>
      </c>
      <c r="E120" s="219">
        <v>-2.2200000000000002</v>
      </c>
      <c r="F120" s="220">
        <v>-2.2200000000000002</v>
      </c>
      <c r="G120" s="227"/>
      <c r="H120" s="228"/>
      <c r="I120" s="229"/>
      <c r="J120" s="227"/>
      <c r="K120" s="228"/>
      <c r="L120" s="229"/>
      <c r="M120" s="227"/>
      <c r="N120" s="228"/>
      <c r="O120" s="229"/>
      <c r="P120" s="227"/>
      <c r="Q120" s="228"/>
      <c r="R120" s="229"/>
      <c r="S120" s="227"/>
      <c r="T120" s="228"/>
      <c r="U120" s="229"/>
    </row>
    <row r="121" spans="1:21" ht="18.75" x14ac:dyDescent="0.3">
      <c r="A121" s="190"/>
      <c r="B121" s="192" t="s">
        <v>315</v>
      </c>
      <c r="C121" s="192" t="s">
        <v>146</v>
      </c>
      <c r="D121" s="263">
        <v>0</v>
      </c>
      <c r="E121" s="263">
        <v>-1</v>
      </c>
      <c r="F121" s="264">
        <v>0</v>
      </c>
      <c r="G121" s="227"/>
      <c r="H121" s="228"/>
      <c r="I121" s="229"/>
      <c r="J121" s="227"/>
      <c r="K121" s="228"/>
      <c r="L121" s="229"/>
      <c r="M121" s="227"/>
      <c r="N121" s="228"/>
      <c r="O121" s="229"/>
      <c r="P121" s="227"/>
      <c r="Q121" s="228"/>
      <c r="R121" s="229"/>
      <c r="S121" s="227"/>
      <c r="T121" s="228"/>
      <c r="U121" s="229"/>
    </row>
    <row r="122" spans="1:21" ht="18.75" x14ac:dyDescent="0.3">
      <c r="A122" s="190"/>
      <c r="B122" s="192"/>
      <c r="C122" s="192" t="s">
        <v>147</v>
      </c>
      <c r="D122" s="219">
        <v>0</v>
      </c>
      <c r="E122" s="219">
        <v>-0.55000000000000004</v>
      </c>
      <c r="F122" s="220">
        <v>0</v>
      </c>
      <c r="G122" s="227"/>
      <c r="H122" s="228"/>
      <c r="I122" s="229"/>
      <c r="J122" s="227"/>
      <c r="K122" s="228"/>
      <c r="L122" s="229"/>
      <c r="M122" s="227"/>
      <c r="N122" s="228"/>
      <c r="O122" s="229"/>
      <c r="P122" s="227"/>
      <c r="Q122" s="228"/>
      <c r="R122" s="229"/>
      <c r="S122" s="227"/>
      <c r="T122" s="228"/>
      <c r="U122" s="229"/>
    </row>
    <row r="123" spans="1:21" ht="18.75" x14ac:dyDescent="0.3">
      <c r="A123" s="190"/>
      <c r="B123" s="192" t="s">
        <v>316</v>
      </c>
      <c r="C123" s="192" t="s">
        <v>146</v>
      </c>
      <c r="D123" s="263">
        <v>-1</v>
      </c>
      <c r="E123" s="263">
        <v>-1</v>
      </c>
      <c r="F123" s="264">
        <v>0</v>
      </c>
      <c r="G123" s="227"/>
      <c r="H123" s="228"/>
      <c r="I123" s="229"/>
      <c r="J123" s="227"/>
      <c r="K123" s="228"/>
      <c r="L123" s="229"/>
      <c r="M123" s="227"/>
      <c r="N123" s="228"/>
      <c r="O123" s="229"/>
      <c r="P123" s="227"/>
      <c r="Q123" s="228"/>
      <c r="R123" s="229"/>
      <c r="S123" s="227"/>
      <c r="T123" s="228"/>
      <c r="U123" s="229"/>
    </row>
    <row r="124" spans="1:21" ht="18.75" x14ac:dyDescent="0.3">
      <c r="A124" s="190"/>
      <c r="B124" s="192"/>
      <c r="C124" s="192" t="s">
        <v>147</v>
      </c>
      <c r="D124" s="219">
        <v>-0.55000000000000004</v>
      </c>
      <c r="E124" s="219">
        <v>-0.55000000000000004</v>
      </c>
      <c r="F124" s="220">
        <v>0</v>
      </c>
      <c r="G124" s="227"/>
      <c r="H124" s="228"/>
      <c r="I124" s="229"/>
      <c r="J124" s="227"/>
      <c r="K124" s="228"/>
      <c r="L124" s="229"/>
      <c r="M124" s="227"/>
      <c r="N124" s="228"/>
      <c r="O124" s="229"/>
      <c r="P124" s="227"/>
      <c r="Q124" s="228"/>
      <c r="R124" s="229"/>
      <c r="S124" s="227"/>
      <c r="T124" s="228"/>
      <c r="U124" s="229"/>
    </row>
    <row r="125" spans="1:21" ht="18.75" x14ac:dyDescent="0.3">
      <c r="A125" s="190"/>
      <c r="B125" s="192" t="s">
        <v>148</v>
      </c>
      <c r="C125" s="192" t="s">
        <v>149</v>
      </c>
      <c r="D125" s="265">
        <v>116</v>
      </c>
      <c r="E125" s="265">
        <v>113</v>
      </c>
      <c r="F125" s="266">
        <v>115</v>
      </c>
      <c r="G125" s="227"/>
      <c r="H125" s="228"/>
      <c r="I125" s="229"/>
      <c r="J125" s="227"/>
      <c r="K125" s="228"/>
      <c r="L125" s="229"/>
      <c r="M125" s="227"/>
      <c r="N125" s="228"/>
      <c r="O125" s="229"/>
      <c r="P125" s="227"/>
      <c r="Q125" s="228"/>
      <c r="R125" s="229"/>
      <c r="S125" s="227"/>
      <c r="T125" s="228"/>
      <c r="U125" s="229"/>
    </row>
    <row r="126" spans="1:21" ht="19.5" thickBot="1" x14ac:dyDescent="0.35">
      <c r="A126" s="195"/>
      <c r="B126" s="196"/>
      <c r="C126" s="196" t="s">
        <v>150</v>
      </c>
      <c r="D126" s="267">
        <v>115.9</v>
      </c>
      <c r="E126" s="267">
        <v>112.9</v>
      </c>
      <c r="F126" s="268">
        <v>114.9</v>
      </c>
      <c r="G126" s="227"/>
      <c r="H126" s="228"/>
      <c r="I126" s="229"/>
      <c r="J126" s="227"/>
      <c r="K126" s="228"/>
      <c r="L126" s="229"/>
      <c r="M126" s="227"/>
      <c r="N126" s="228"/>
      <c r="O126" s="229"/>
      <c r="P126" s="227"/>
      <c r="Q126" s="228"/>
      <c r="R126" s="229"/>
      <c r="S126" s="227"/>
      <c r="T126" s="228"/>
      <c r="U126" s="229"/>
    </row>
    <row r="127" spans="1:21" ht="19.5" thickBot="1" x14ac:dyDescent="0.35">
      <c r="A127" s="198">
        <v>13</v>
      </c>
      <c r="B127" s="199" t="s">
        <v>317</v>
      </c>
      <c r="C127" s="238"/>
      <c r="D127" s="201" t="s">
        <v>144</v>
      </c>
      <c r="E127" s="201" t="s">
        <v>6</v>
      </c>
      <c r="F127" s="202" t="s">
        <v>283</v>
      </c>
      <c r="G127" s="249">
        <f>G128+G130</f>
        <v>0</v>
      </c>
      <c r="H127" s="250">
        <f>H128+H130</f>
        <v>0</v>
      </c>
      <c r="I127" s="251">
        <f>I128+I130</f>
        <v>0</v>
      </c>
      <c r="J127" s="203" t="e">
        <f>G127-#REF!</f>
        <v>#REF!</v>
      </c>
      <c r="K127" s="239" t="e">
        <f>H127-#REF!</f>
        <v>#REF!</v>
      </c>
      <c r="L127" s="243" t="e">
        <f>I127-#REF!</f>
        <v>#REF!</v>
      </c>
      <c r="M127" s="203" t="e">
        <f>#REF!-#REF!</f>
        <v>#REF!</v>
      </c>
      <c r="N127" s="239" t="e">
        <f>#REF!-#REF!</f>
        <v>#REF!</v>
      </c>
      <c r="O127" s="243" t="e">
        <f>#REF!-#REF!</f>
        <v>#REF!</v>
      </c>
      <c r="P127" s="240">
        <v>0.4</v>
      </c>
      <c r="Q127" s="241">
        <v>0.4</v>
      </c>
      <c r="R127" s="242">
        <v>0.6</v>
      </c>
      <c r="S127" s="203" t="e">
        <f>P127-#REF!</f>
        <v>#REF!</v>
      </c>
      <c r="T127" s="239" t="e">
        <f>Q127-#REF!</f>
        <v>#REF!</v>
      </c>
      <c r="U127" s="243" t="e">
        <f>R127-#REF!</f>
        <v>#REF!</v>
      </c>
    </row>
    <row r="128" spans="1:21" ht="18.75" x14ac:dyDescent="0.3">
      <c r="A128" s="209"/>
      <c r="B128" s="210" t="s">
        <v>10</v>
      </c>
      <c r="C128" s="210" t="s">
        <v>146</v>
      </c>
      <c r="D128" s="211">
        <v>0.19</v>
      </c>
      <c r="E128" s="211">
        <v>0.19</v>
      </c>
      <c r="F128" s="212">
        <v>0.09</v>
      </c>
      <c r="G128" s="222">
        <v>0</v>
      </c>
      <c r="H128" s="222">
        <v>0</v>
      </c>
      <c r="I128" s="222">
        <v>0</v>
      </c>
      <c r="J128" s="244">
        <f>D128-G128</f>
        <v>0.19</v>
      </c>
      <c r="K128" s="245">
        <f>E128-H128</f>
        <v>0.19</v>
      </c>
      <c r="L128" s="246">
        <f>F128-I128</f>
        <v>0.09</v>
      </c>
      <c r="M128" s="244" t="e">
        <f>#REF!-D128</f>
        <v>#REF!</v>
      </c>
      <c r="N128" s="245" t="e">
        <f>#REF!-E128</f>
        <v>#REF!</v>
      </c>
      <c r="O128" s="246" t="e">
        <f>#REF!-F128</f>
        <v>#REF!</v>
      </c>
      <c r="P128" s="222">
        <v>0</v>
      </c>
      <c r="Q128" s="222">
        <v>0</v>
      </c>
      <c r="R128" s="222">
        <v>0</v>
      </c>
      <c r="S128" s="244" t="e">
        <f>P128-#REF!</f>
        <v>#REF!</v>
      </c>
      <c r="T128" s="245" t="e">
        <f>Q128-#REF!</f>
        <v>#REF!</v>
      </c>
      <c r="U128" s="246" t="e">
        <f>R128-#REF!</f>
        <v>#REF!</v>
      </c>
    </row>
    <row r="129" spans="1:21" ht="18.75" x14ac:dyDescent="0.3">
      <c r="A129" s="190"/>
      <c r="B129" s="192"/>
      <c r="C129" s="192" t="s">
        <v>147</v>
      </c>
      <c r="D129" s="219">
        <v>0.11</v>
      </c>
      <c r="E129" s="219">
        <v>0.11</v>
      </c>
      <c r="F129" s="220">
        <v>0.05</v>
      </c>
      <c r="G129" s="227"/>
      <c r="H129" s="228"/>
      <c r="I129" s="229"/>
      <c r="J129" s="227"/>
      <c r="K129" s="228"/>
      <c r="L129" s="229"/>
      <c r="M129" s="227"/>
      <c r="N129" s="228"/>
      <c r="O129" s="229"/>
      <c r="P129" s="227"/>
      <c r="Q129" s="228"/>
      <c r="R129" s="229"/>
      <c r="S129" s="227"/>
      <c r="T129" s="228"/>
      <c r="U129" s="229"/>
    </row>
    <row r="130" spans="1:21" ht="18.75" x14ac:dyDescent="0.3">
      <c r="A130" s="190"/>
      <c r="B130" s="192" t="s">
        <v>12</v>
      </c>
      <c r="C130" s="192" t="s">
        <v>146</v>
      </c>
      <c r="D130" s="219">
        <v>0.21</v>
      </c>
      <c r="E130" s="219">
        <v>0.22</v>
      </c>
      <c r="F130" s="220">
        <v>0.1</v>
      </c>
      <c r="G130" s="222">
        <v>0</v>
      </c>
      <c r="H130" s="222">
        <v>0</v>
      </c>
      <c r="I130" s="222">
        <v>0</v>
      </c>
      <c r="J130" s="244">
        <f>D130-G130</f>
        <v>0.21</v>
      </c>
      <c r="K130" s="245">
        <f>E130-H130</f>
        <v>0.22</v>
      </c>
      <c r="L130" s="246">
        <f>F130-I130</f>
        <v>0.1</v>
      </c>
      <c r="M130" s="244" t="e">
        <f>#REF!-D130</f>
        <v>#REF!</v>
      </c>
      <c r="N130" s="245" t="e">
        <f>#REF!-E130</f>
        <v>#REF!</v>
      </c>
      <c r="O130" s="246" t="e">
        <f>#REF!-F130</f>
        <v>#REF!</v>
      </c>
      <c r="P130" s="222">
        <v>0</v>
      </c>
      <c r="Q130" s="222">
        <v>0</v>
      </c>
      <c r="R130" s="222">
        <v>0</v>
      </c>
      <c r="S130" s="244" t="e">
        <f>P130-#REF!</f>
        <v>#REF!</v>
      </c>
      <c r="T130" s="245" t="e">
        <f>Q130-#REF!</f>
        <v>#REF!</v>
      </c>
      <c r="U130" s="246" t="e">
        <f>R130-#REF!</f>
        <v>#REF!</v>
      </c>
    </row>
    <row r="131" spans="1:21" ht="18.75" x14ac:dyDescent="0.3">
      <c r="A131" s="190"/>
      <c r="B131" s="192"/>
      <c r="C131" s="192" t="s">
        <v>147</v>
      </c>
      <c r="D131" s="219">
        <v>0.12</v>
      </c>
      <c r="E131" s="219">
        <v>0.12</v>
      </c>
      <c r="F131" s="220">
        <v>0.06</v>
      </c>
      <c r="G131" s="227"/>
      <c r="H131" s="228"/>
      <c r="I131" s="229"/>
      <c r="J131" s="227"/>
      <c r="K131" s="228"/>
      <c r="L131" s="229"/>
      <c r="M131" s="227"/>
      <c r="N131" s="228"/>
      <c r="O131" s="229"/>
      <c r="P131" s="227"/>
      <c r="Q131" s="228"/>
      <c r="R131" s="229"/>
      <c r="S131" s="227"/>
      <c r="T131" s="228"/>
      <c r="U131" s="229"/>
    </row>
    <row r="132" spans="1:21" ht="18.75" x14ac:dyDescent="0.3">
      <c r="A132" s="190"/>
      <c r="B132" s="192" t="s">
        <v>296</v>
      </c>
      <c r="C132" s="192" t="s">
        <v>146</v>
      </c>
      <c r="D132" s="219">
        <v>0</v>
      </c>
      <c r="E132" s="219">
        <v>0</v>
      </c>
      <c r="F132" s="220">
        <v>0</v>
      </c>
      <c r="G132" s="227"/>
      <c r="H132" s="228"/>
      <c r="I132" s="229"/>
      <c r="J132" s="227"/>
      <c r="K132" s="228"/>
      <c r="L132" s="229"/>
      <c r="M132" s="227"/>
      <c r="N132" s="228"/>
      <c r="O132" s="229"/>
      <c r="P132" s="227"/>
      <c r="Q132" s="228"/>
      <c r="R132" s="229"/>
      <c r="S132" s="227"/>
      <c r="T132" s="228"/>
      <c r="U132" s="229"/>
    </row>
    <row r="133" spans="1:21" ht="18.75" x14ac:dyDescent="0.3">
      <c r="A133" s="190"/>
      <c r="B133" s="252"/>
      <c r="C133" s="192" t="s">
        <v>147</v>
      </c>
      <c r="D133" s="219">
        <v>0</v>
      </c>
      <c r="E133" s="219">
        <v>0</v>
      </c>
      <c r="F133" s="220">
        <v>0</v>
      </c>
      <c r="G133" s="227"/>
      <c r="H133" s="228"/>
      <c r="I133" s="229"/>
      <c r="J133" s="227"/>
      <c r="K133" s="228"/>
      <c r="L133" s="229"/>
      <c r="M133" s="227"/>
      <c r="N133" s="228"/>
      <c r="O133" s="229"/>
      <c r="P133" s="227"/>
      <c r="Q133" s="228"/>
      <c r="R133" s="229"/>
      <c r="S133" s="227"/>
      <c r="T133" s="228"/>
      <c r="U133" s="229"/>
    </row>
    <row r="134" spans="1:21" ht="18.75" x14ac:dyDescent="0.3">
      <c r="A134" s="190"/>
      <c r="B134" s="192" t="s">
        <v>148</v>
      </c>
      <c r="C134" s="192" t="s">
        <v>149</v>
      </c>
      <c r="D134" s="231">
        <v>116</v>
      </c>
      <c r="E134" s="231">
        <v>114</v>
      </c>
      <c r="F134" s="232">
        <v>115</v>
      </c>
      <c r="G134" s="227"/>
      <c r="H134" s="228"/>
      <c r="I134" s="229"/>
      <c r="J134" s="227"/>
      <c r="K134" s="228"/>
      <c r="L134" s="229"/>
      <c r="M134" s="227"/>
      <c r="N134" s="228"/>
      <c r="O134" s="229"/>
      <c r="P134" s="227"/>
      <c r="Q134" s="228"/>
      <c r="R134" s="229"/>
      <c r="S134" s="227"/>
      <c r="T134" s="228"/>
      <c r="U134" s="229"/>
    </row>
    <row r="135" spans="1:21" ht="19.5" thickBot="1" x14ac:dyDescent="0.35">
      <c r="A135" s="253"/>
      <c r="B135" s="254"/>
      <c r="C135" s="254" t="s">
        <v>150</v>
      </c>
      <c r="D135" s="255">
        <v>116</v>
      </c>
      <c r="E135" s="255">
        <v>114</v>
      </c>
      <c r="F135" s="256">
        <v>115</v>
      </c>
      <c r="G135" s="227"/>
      <c r="H135" s="228"/>
      <c r="I135" s="229"/>
      <c r="J135" s="227"/>
      <c r="K135" s="228"/>
      <c r="L135" s="229"/>
      <c r="M135" s="227"/>
      <c r="N135" s="228"/>
      <c r="O135" s="229"/>
      <c r="P135" s="227"/>
      <c r="Q135" s="228"/>
      <c r="R135" s="229"/>
      <c r="S135" s="227"/>
      <c r="T135" s="228"/>
      <c r="U135" s="229"/>
    </row>
    <row r="136" spans="1:21" ht="19.5" thickBot="1" x14ac:dyDescent="0.35">
      <c r="A136" s="198">
        <v>14</v>
      </c>
      <c r="B136" s="199" t="s">
        <v>318</v>
      </c>
      <c r="C136" s="238"/>
      <c r="D136" s="201" t="s">
        <v>144</v>
      </c>
      <c r="E136" s="201" t="s">
        <v>6</v>
      </c>
      <c r="F136" s="202" t="s">
        <v>283</v>
      </c>
      <c r="G136" s="249">
        <f>G137</f>
        <v>0</v>
      </c>
      <c r="H136" s="250">
        <f>H137</f>
        <v>0</v>
      </c>
      <c r="I136" s="251">
        <f>I137</f>
        <v>0</v>
      </c>
      <c r="J136" s="203" t="e">
        <f>G136-#REF!</f>
        <v>#REF!</v>
      </c>
      <c r="K136" s="239" t="e">
        <f>H136-#REF!</f>
        <v>#REF!</v>
      </c>
      <c r="L136" s="243" t="e">
        <f>I136-#REF!</f>
        <v>#REF!</v>
      </c>
      <c r="M136" s="203" t="e">
        <f>#REF!-#REF!</f>
        <v>#REF!</v>
      </c>
      <c r="N136" s="239" t="e">
        <f>#REF!-#REF!</f>
        <v>#REF!</v>
      </c>
      <c r="O136" s="243" t="e">
        <f>#REF!-#REF!</f>
        <v>#REF!</v>
      </c>
      <c r="P136" s="240">
        <v>0.4</v>
      </c>
      <c r="Q136" s="241">
        <v>0.2</v>
      </c>
      <c r="R136" s="242">
        <v>0.2</v>
      </c>
      <c r="S136" s="203" t="e">
        <f>P136-#REF!</f>
        <v>#REF!</v>
      </c>
      <c r="T136" s="239" t="e">
        <f>Q136-#REF!</f>
        <v>#REF!</v>
      </c>
      <c r="U136" s="243" t="e">
        <f>R136-#REF!</f>
        <v>#REF!</v>
      </c>
    </row>
    <row r="137" spans="1:21" ht="18.75" x14ac:dyDescent="0.3">
      <c r="A137" s="209"/>
      <c r="B137" s="210" t="s">
        <v>12</v>
      </c>
      <c r="C137" s="210" t="s">
        <v>146</v>
      </c>
      <c r="D137" s="211">
        <v>0.05</v>
      </c>
      <c r="E137" s="211">
        <v>0.54</v>
      </c>
      <c r="F137" s="212">
        <v>0.5</v>
      </c>
      <c r="G137" s="222">
        <v>0</v>
      </c>
      <c r="H137" s="222">
        <v>0</v>
      </c>
      <c r="I137" s="222">
        <v>0</v>
      </c>
      <c r="J137" s="244">
        <f>D137-G137</f>
        <v>0.05</v>
      </c>
      <c r="K137" s="245">
        <f>E137</f>
        <v>0.54</v>
      </c>
      <c r="L137" s="246">
        <f>F137-I137</f>
        <v>0.5</v>
      </c>
      <c r="M137" s="244" t="e">
        <f>#REF!-D137</f>
        <v>#REF!</v>
      </c>
      <c r="N137" s="245" t="e">
        <f>#REF!-E137</f>
        <v>#REF!</v>
      </c>
      <c r="O137" s="246" t="e">
        <f>#REF!-F137</f>
        <v>#REF!</v>
      </c>
      <c r="P137" s="222">
        <v>0</v>
      </c>
      <c r="Q137" s="222">
        <v>0</v>
      </c>
      <c r="R137" s="222">
        <v>0</v>
      </c>
      <c r="S137" s="244" t="e">
        <f>P137-#REF!</f>
        <v>#REF!</v>
      </c>
      <c r="T137" s="245" t="e">
        <f>Q137-#REF!</f>
        <v>#REF!</v>
      </c>
      <c r="U137" s="246" t="e">
        <f>R137-#REF!</f>
        <v>#REF!</v>
      </c>
    </row>
    <row r="138" spans="1:21" ht="18.75" x14ac:dyDescent="0.3">
      <c r="A138" s="190"/>
      <c r="B138" s="192"/>
      <c r="C138" s="192" t="s">
        <v>147</v>
      </c>
      <c r="D138" s="219">
        <v>0.03</v>
      </c>
      <c r="E138" s="219">
        <v>0.3</v>
      </c>
      <c r="F138" s="220">
        <v>0.28000000000000003</v>
      </c>
      <c r="G138" s="227"/>
      <c r="H138" s="228"/>
      <c r="I138" s="229"/>
      <c r="J138" s="227"/>
      <c r="K138" s="228"/>
      <c r="L138" s="229"/>
      <c r="M138" s="227"/>
      <c r="N138" s="228"/>
      <c r="O138" s="229"/>
      <c r="P138" s="227"/>
      <c r="Q138" s="228"/>
      <c r="R138" s="229"/>
      <c r="S138" s="227"/>
      <c r="T138" s="228"/>
      <c r="U138" s="229"/>
    </row>
    <row r="139" spans="1:21" ht="19.5" thickBot="1" x14ac:dyDescent="0.35">
      <c r="A139" s="195"/>
      <c r="B139" s="196" t="s">
        <v>148</v>
      </c>
      <c r="C139" s="196" t="s">
        <v>150</v>
      </c>
      <c r="D139" s="233">
        <v>0</v>
      </c>
      <c r="E139" s="233">
        <v>0</v>
      </c>
      <c r="F139" s="234">
        <v>0</v>
      </c>
      <c r="G139" s="227"/>
      <c r="H139" s="228"/>
      <c r="I139" s="229"/>
      <c r="J139" s="227"/>
      <c r="K139" s="228"/>
      <c r="L139" s="229"/>
      <c r="M139" s="227"/>
      <c r="N139" s="228"/>
      <c r="O139" s="229"/>
      <c r="P139" s="227"/>
      <c r="Q139" s="228"/>
      <c r="R139" s="229"/>
      <c r="S139" s="227"/>
      <c r="T139" s="228"/>
      <c r="U139" s="229"/>
    </row>
    <row r="140" spans="1:21" ht="19.5" thickBot="1" x14ac:dyDescent="0.35">
      <c r="A140" s="198">
        <v>15</v>
      </c>
      <c r="B140" s="199" t="s">
        <v>319</v>
      </c>
      <c r="C140" s="238"/>
      <c r="D140" s="201" t="s">
        <v>144</v>
      </c>
      <c r="E140" s="201" t="s">
        <v>6</v>
      </c>
      <c r="F140" s="202" t="s">
        <v>283</v>
      </c>
      <c r="G140" s="249">
        <f>G141+G143</f>
        <v>0</v>
      </c>
      <c r="H140" s="250">
        <f>H141+H143</f>
        <v>0</v>
      </c>
      <c r="I140" s="251">
        <f>I141+I143</f>
        <v>0</v>
      </c>
      <c r="J140" s="203" t="e">
        <f>G140-#REF!</f>
        <v>#REF!</v>
      </c>
      <c r="K140" s="239" t="e">
        <f>H140-#REF!</f>
        <v>#REF!</v>
      </c>
      <c r="L140" s="243" t="e">
        <f>I140-#REF!</f>
        <v>#REF!</v>
      </c>
      <c r="M140" s="203" t="e">
        <f>#REF!-#REF!</f>
        <v>#REF!</v>
      </c>
      <c r="N140" s="239" t="e">
        <f>#REF!-#REF!</f>
        <v>#REF!</v>
      </c>
      <c r="O140" s="243" t="e">
        <f>#REF!-#REF!</f>
        <v>#REF!</v>
      </c>
      <c r="P140" s="240">
        <f>P141+P143</f>
        <v>0.5</v>
      </c>
      <c r="Q140" s="241">
        <f>Q141+Q143</f>
        <v>0.5</v>
      </c>
      <c r="R140" s="242">
        <f>R141+R143</f>
        <v>0.8</v>
      </c>
      <c r="S140" s="203" t="e">
        <f>P140-#REF!</f>
        <v>#REF!</v>
      </c>
      <c r="T140" s="239" t="e">
        <f>Q140-#REF!</f>
        <v>#REF!</v>
      </c>
      <c r="U140" s="243" t="e">
        <f>R140-#REF!</f>
        <v>#REF!</v>
      </c>
    </row>
    <row r="141" spans="1:21" ht="18.75" x14ac:dyDescent="0.3">
      <c r="A141" s="209"/>
      <c r="B141" s="210" t="s">
        <v>10</v>
      </c>
      <c r="C141" s="210" t="s">
        <v>146</v>
      </c>
      <c r="D141" s="211">
        <v>0</v>
      </c>
      <c r="E141" s="211">
        <v>0</v>
      </c>
      <c r="F141" s="212">
        <v>0</v>
      </c>
      <c r="G141" s="221">
        <v>0</v>
      </c>
      <c r="H141" s="222">
        <v>0</v>
      </c>
      <c r="I141" s="222">
        <v>0</v>
      </c>
      <c r="J141" s="325">
        <f>D141-G141</f>
        <v>0</v>
      </c>
      <c r="K141" s="207">
        <f>E141-H141</f>
        <v>0</v>
      </c>
      <c r="L141" s="208">
        <f>F141-I141</f>
        <v>0</v>
      </c>
      <c r="M141" s="244" t="e">
        <f>#REF!-D141</f>
        <v>#REF!</v>
      </c>
      <c r="N141" s="245" t="e">
        <f>#REF!-E141</f>
        <v>#REF!</v>
      </c>
      <c r="O141" s="246" t="e">
        <f>#REF!-F141</f>
        <v>#REF!</v>
      </c>
      <c r="P141" s="227">
        <v>0.1</v>
      </c>
      <c r="Q141" s="228">
        <v>0.1</v>
      </c>
      <c r="R141" s="228">
        <v>0.1</v>
      </c>
      <c r="S141" s="325" t="e">
        <f>P141-#REF!</f>
        <v>#REF!</v>
      </c>
      <c r="T141" s="207" t="e">
        <f>Q141-#REF!</f>
        <v>#REF!</v>
      </c>
      <c r="U141" s="208" t="e">
        <f>R141-#REF!</f>
        <v>#REF!</v>
      </c>
    </row>
    <row r="142" spans="1:21" ht="18.75" x14ac:dyDescent="0.3">
      <c r="A142" s="190"/>
      <c r="B142" s="192"/>
      <c r="C142" s="192" t="s">
        <v>147</v>
      </c>
      <c r="D142" s="219">
        <v>0</v>
      </c>
      <c r="E142" s="219">
        <v>0</v>
      </c>
      <c r="F142" s="220">
        <v>0</v>
      </c>
      <c r="G142" s="221"/>
      <c r="H142" s="222"/>
      <c r="I142" s="222"/>
      <c r="J142" s="227"/>
      <c r="K142" s="228"/>
      <c r="L142" s="229"/>
      <c r="M142" s="227"/>
      <c r="N142" s="228"/>
      <c r="O142" s="229"/>
      <c r="P142" s="227"/>
      <c r="Q142" s="228"/>
      <c r="R142" s="228"/>
      <c r="S142" s="227"/>
      <c r="T142" s="228"/>
      <c r="U142" s="229"/>
    </row>
    <row r="143" spans="1:21" ht="18.75" x14ac:dyDescent="0.3">
      <c r="A143" s="190"/>
      <c r="B143" s="192" t="s">
        <v>12</v>
      </c>
      <c r="C143" s="192" t="s">
        <v>146</v>
      </c>
      <c r="D143" s="219">
        <v>0.44</v>
      </c>
      <c r="E143" s="219">
        <v>0.88</v>
      </c>
      <c r="F143" s="220">
        <v>0.2</v>
      </c>
      <c r="G143" s="221">
        <v>0</v>
      </c>
      <c r="H143" s="222">
        <v>0</v>
      </c>
      <c r="I143" s="222">
        <v>0</v>
      </c>
      <c r="J143" s="244">
        <f>D143-G143</f>
        <v>0.44</v>
      </c>
      <c r="K143" s="245">
        <f>E143-H143</f>
        <v>0.88</v>
      </c>
      <c r="L143" s="246">
        <f>F143-I143</f>
        <v>0.2</v>
      </c>
      <c r="M143" s="244" t="e">
        <f>#REF!-D143</f>
        <v>#REF!</v>
      </c>
      <c r="N143" s="245" t="e">
        <f>#REF!-E143</f>
        <v>#REF!</v>
      </c>
      <c r="O143" s="246" t="e">
        <f>#REF!-F143</f>
        <v>#REF!</v>
      </c>
      <c r="P143" s="227">
        <v>0.4</v>
      </c>
      <c r="Q143" s="228">
        <v>0.4</v>
      </c>
      <c r="R143" s="228">
        <v>0.7</v>
      </c>
      <c r="S143" s="244" t="e">
        <f>P143-#REF!</f>
        <v>#REF!</v>
      </c>
      <c r="T143" s="245" t="e">
        <f>Q143-#REF!</f>
        <v>#REF!</v>
      </c>
      <c r="U143" s="246" t="e">
        <f>R143-#REF!</f>
        <v>#REF!</v>
      </c>
    </row>
    <row r="144" spans="1:21" ht="18.75" x14ac:dyDescent="0.3">
      <c r="A144" s="190"/>
      <c r="B144" s="192"/>
      <c r="C144" s="192" t="s">
        <v>147</v>
      </c>
      <c r="D144" s="219">
        <v>0.24</v>
      </c>
      <c r="E144" s="219">
        <v>0.49</v>
      </c>
      <c r="F144" s="220">
        <v>0.11</v>
      </c>
      <c r="G144" s="227"/>
      <c r="H144" s="228"/>
      <c r="I144" s="228"/>
      <c r="J144" s="227"/>
      <c r="K144" s="228"/>
      <c r="L144" s="229"/>
      <c r="M144" s="227"/>
      <c r="N144" s="228"/>
      <c r="O144" s="229"/>
      <c r="P144" s="227"/>
      <c r="Q144" s="228"/>
      <c r="R144" s="228"/>
      <c r="S144" s="227"/>
      <c r="T144" s="228"/>
      <c r="U144" s="229"/>
    </row>
    <row r="145" spans="1:21" ht="18.75" x14ac:dyDescent="0.3">
      <c r="A145" s="190"/>
      <c r="B145" s="192" t="s">
        <v>148</v>
      </c>
      <c r="C145" s="192" t="s">
        <v>149</v>
      </c>
      <c r="D145" s="231">
        <v>0</v>
      </c>
      <c r="E145" s="231">
        <v>0</v>
      </c>
      <c r="F145" s="232">
        <v>0</v>
      </c>
      <c r="G145" s="227"/>
      <c r="H145" s="228"/>
      <c r="I145" s="228"/>
      <c r="J145" s="227"/>
      <c r="K145" s="228"/>
      <c r="L145" s="229"/>
      <c r="M145" s="227"/>
      <c r="N145" s="228"/>
      <c r="O145" s="229"/>
      <c r="P145" s="227"/>
      <c r="Q145" s="228"/>
      <c r="R145" s="228"/>
      <c r="S145" s="227"/>
      <c r="T145" s="228"/>
      <c r="U145" s="229"/>
    </row>
    <row r="146" spans="1:21" ht="19.5" thickBot="1" x14ac:dyDescent="0.35">
      <c r="A146" s="195"/>
      <c r="B146" s="196"/>
      <c r="C146" s="196" t="s">
        <v>150</v>
      </c>
      <c r="D146" s="233">
        <v>0</v>
      </c>
      <c r="E146" s="233">
        <v>0</v>
      </c>
      <c r="F146" s="234">
        <v>0</v>
      </c>
      <c r="G146" s="227"/>
      <c r="H146" s="228"/>
      <c r="I146" s="228"/>
      <c r="J146" s="235"/>
      <c r="K146" s="236"/>
      <c r="L146" s="237"/>
      <c r="M146" s="227"/>
      <c r="N146" s="228"/>
      <c r="O146" s="229"/>
      <c r="P146" s="227"/>
      <c r="Q146" s="228"/>
      <c r="R146" s="228"/>
      <c r="S146" s="235"/>
      <c r="T146" s="236"/>
      <c r="U146" s="237"/>
    </row>
    <row r="147" spans="1:21" ht="19.5" thickBot="1" x14ac:dyDescent="0.35">
      <c r="A147" s="198">
        <v>16</v>
      </c>
      <c r="B147" s="199" t="s">
        <v>320</v>
      </c>
      <c r="C147" s="238"/>
      <c r="D147" s="201" t="s">
        <v>144</v>
      </c>
      <c r="E147" s="201" t="s">
        <v>6</v>
      </c>
      <c r="F147" s="202" t="s">
        <v>283</v>
      </c>
      <c r="G147" s="249">
        <f>G148+G150</f>
        <v>0.1</v>
      </c>
      <c r="H147" s="250">
        <f>H148+H150</f>
        <v>0</v>
      </c>
      <c r="I147" s="251">
        <f>I148+I150</f>
        <v>0.1</v>
      </c>
      <c r="J147" s="203" t="e">
        <f>G147-#REF!</f>
        <v>#REF!</v>
      </c>
      <c r="K147" s="239" t="e">
        <f>H147-#REF!</f>
        <v>#REF!</v>
      </c>
      <c r="L147" s="243" t="e">
        <f>I147-#REF!</f>
        <v>#REF!</v>
      </c>
      <c r="M147" s="203" t="e">
        <f>#REF!-#REF!</f>
        <v>#REF!</v>
      </c>
      <c r="N147" s="239" t="e">
        <f>#REF!-#REF!</f>
        <v>#REF!</v>
      </c>
      <c r="O147" s="243" t="e">
        <f>#REF!-#REF!</f>
        <v>#REF!</v>
      </c>
      <c r="P147" s="240">
        <f>P148+P150</f>
        <v>1</v>
      </c>
      <c r="Q147" s="241">
        <f>Q148+Q150</f>
        <v>2</v>
      </c>
      <c r="R147" s="242">
        <f>R148+R150</f>
        <v>1.9</v>
      </c>
      <c r="S147" s="203" t="e">
        <f>P147-#REF!</f>
        <v>#REF!</v>
      </c>
      <c r="T147" s="239" t="e">
        <f>Q147-#REF!</f>
        <v>#REF!</v>
      </c>
      <c r="U147" s="243" t="e">
        <f>R147-#REF!</f>
        <v>#REF!</v>
      </c>
    </row>
    <row r="148" spans="1:21" ht="18.75" x14ac:dyDescent="0.3">
      <c r="A148" s="209"/>
      <c r="B148" s="210" t="s">
        <v>10</v>
      </c>
      <c r="C148" s="210" t="s">
        <v>146</v>
      </c>
      <c r="D148" s="219">
        <v>1.3</v>
      </c>
      <c r="E148" s="219">
        <v>2.2799999999999998</v>
      </c>
      <c r="F148" s="220">
        <v>2.3199999999999998</v>
      </c>
      <c r="G148" s="222">
        <v>0</v>
      </c>
      <c r="H148" s="222">
        <v>0</v>
      </c>
      <c r="I148" s="222">
        <v>0</v>
      </c>
      <c r="J148" s="244">
        <f>D148-G148</f>
        <v>1.3</v>
      </c>
      <c r="K148" s="245">
        <f>E148-H148</f>
        <v>2.2799999999999998</v>
      </c>
      <c r="L148" s="246">
        <f>F148-I148</f>
        <v>2.3199999999999998</v>
      </c>
      <c r="M148" s="244" t="e">
        <f>#REF!-D148</f>
        <v>#REF!</v>
      </c>
      <c r="N148" s="245" t="e">
        <f>#REF!-E148</f>
        <v>#REF!</v>
      </c>
      <c r="O148" s="246" t="e">
        <f>#REF!-F148</f>
        <v>#REF!</v>
      </c>
      <c r="P148" s="222">
        <v>0.6</v>
      </c>
      <c r="Q148" s="222">
        <v>1.9</v>
      </c>
      <c r="R148" s="222">
        <v>1.1000000000000001</v>
      </c>
      <c r="S148" s="244" t="e">
        <f>P148-#REF!</f>
        <v>#REF!</v>
      </c>
      <c r="T148" s="245" t="e">
        <f>Q148-#REF!</f>
        <v>#REF!</v>
      </c>
      <c r="U148" s="246" t="e">
        <f>R148-#REF!</f>
        <v>#REF!</v>
      </c>
    </row>
    <row r="149" spans="1:21" ht="18.75" x14ac:dyDescent="0.3">
      <c r="A149" s="190"/>
      <c r="B149" s="192"/>
      <c r="C149" s="192" t="s">
        <v>147</v>
      </c>
      <c r="D149" s="219">
        <v>0.72</v>
      </c>
      <c r="E149" s="219">
        <v>1.26</v>
      </c>
      <c r="F149" s="220">
        <v>1.29</v>
      </c>
      <c r="G149" s="227"/>
      <c r="H149" s="228"/>
      <c r="I149" s="229"/>
      <c r="J149" s="227"/>
      <c r="K149" s="228"/>
      <c r="L149" s="229"/>
      <c r="M149" s="227"/>
      <c r="N149" s="228"/>
      <c r="O149" s="229"/>
      <c r="P149" s="227"/>
      <c r="Q149" s="228"/>
      <c r="R149" s="229"/>
      <c r="S149" s="227"/>
      <c r="T149" s="228"/>
      <c r="U149" s="229"/>
    </row>
    <row r="150" spans="1:21" ht="18.75" x14ac:dyDescent="0.3">
      <c r="A150" s="190"/>
      <c r="B150" s="192" t="s">
        <v>12</v>
      </c>
      <c r="C150" s="192" t="s">
        <v>146</v>
      </c>
      <c r="D150" s="219">
        <v>0</v>
      </c>
      <c r="E150" s="219">
        <v>0</v>
      </c>
      <c r="F150" s="220">
        <v>0</v>
      </c>
      <c r="G150" s="222">
        <v>0.1</v>
      </c>
      <c r="H150" s="222">
        <v>0</v>
      </c>
      <c r="I150" s="222">
        <v>0.1</v>
      </c>
      <c r="J150" s="244">
        <f>D150-G150</f>
        <v>-0.1</v>
      </c>
      <c r="K150" s="245">
        <f>E150-H150</f>
        <v>0</v>
      </c>
      <c r="L150" s="246">
        <f>F150-I150</f>
        <v>-0.1</v>
      </c>
      <c r="M150" s="244" t="e">
        <f>#REF!-D150</f>
        <v>#REF!</v>
      </c>
      <c r="N150" s="245" t="e">
        <f>#REF!-E150</f>
        <v>#REF!</v>
      </c>
      <c r="O150" s="246" t="e">
        <f>#REF!-F150</f>
        <v>#REF!</v>
      </c>
      <c r="P150" s="222">
        <v>0.4</v>
      </c>
      <c r="Q150" s="222">
        <v>0.1</v>
      </c>
      <c r="R150" s="222">
        <v>0.8</v>
      </c>
      <c r="S150" s="244" t="e">
        <f>P150-#REF!</f>
        <v>#REF!</v>
      </c>
      <c r="T150" s="245" t="e">
        <f>Q150-#REF!</f>
        <v>#REF!</v>
      </c>
      <c r="U150" s="246" t="e">
        <f>R150-#REF!</f>
        <v>#REF!</v>
      </c>
    </row>
    <row r="151" spans="1:21" ht="18.75" x14ac:dyDescent="0.3">
      <c r="A151" s="190"/>
      <c r="B151" s="192"/>
      <c r="C151" s="192" t="s">
        <v>147</v>
      </c>
      <c r="D151" s="219">
        <v>0</v>
      </c>
      <c r="E151" s="219">
        <v>0</v>
      </c>
      <c r="F151" s="220">
        <v>0</v>
      </c>
      <c r="G151" s="227"/>
      <c r="H151" s="228"/>
      <c r="I151" s="229"/>
      <c r="J151" s="227"/>
      <c r="K151" s="228"/>
      <c r="L151" s="229"/>
      <c r="M151" s="227"/>
      <c r="N151" s="228"/>
      <c r="O151" s="229"/>
      <c r="P151" s="227"/>
      <c r="Q151" s="228"/>
      <c r="R151" s="229"/>
      <c r="S151" s="227"/>
      <c r="T151" s="228"/>
      <c r="U151" s="229"/>
    </row>
    <row r="152" spans="1:21" ht="18.75" x14ac:dyDescent="0.3">
      <c r="A152" s="190"/>
      <c r="B152" s="192" t="s">
        <v>148</v>
      </c>
      <c r="C152" s="192" t="s">
        <v>149</v>
      </c>
      <c r="D152" s="193">
        <v>0</v>
      </c>
      <c r="E152" s="193">
        <v>0</v>
      </c>
      <c r="F152" s="194">
        <v>0</v>
      </c>
      <c r="G152" s="227"/>
      <c r="H152" s="228"/>
      <c r="I152" s="229"/>
      <c r="J152" s="227"/>
      <c r="K152" s="228"/>
      <c r="L152" s="229"/>
      <c r="M152" s="227"/>
      <c r="N152" s="228"/>
      <c r="O152" s="229"/>
      <c r="P152" s="227"/>
      <c r="Q152" s="228"/>
      <c r="R152" s="229"/>
      <c r="S152" s="227"/>
      <c r="T152" s="228"/>
      <c r="U152" s="229"/>
    </row>
    <row r="153" spans="1:21" ht="19.5" thickBot="1" x14ac:dyDescent="0.35">
      <c r="A153" s="195"/>
      <c r="B153" s="196"/>
      <c r="C153" s="196" t="s">
        <v>150</v>
      </c>
      <c r="D153" s="247">
        <v>0</v>
      </c>
      <c r="E153" s="247">
        <v>0</v>
      </c>
      <c r="F153" s="248">
        <v>0</v>
      </c>
      <c r="G153" s="227"/>
      <c r="H153" s="228"/>
      <c r="I153" s="229"/>
      <c r="J153" s="227"/>
      <c r="K153" s="228"/>
      <c r="L153" s="229"/>
      <c r="M153" s="227"/>
      <c r="N153" s="228"/>
      <c r="O153" s="229"/>
      <c r="P153" s="227"/>
      <c r="Q153" s="228"/>
      <c r="R153" s="229"/>
      <c r="S153" s="227"/>
      <c r="T153" s="228"/>
      <c r="U153" s="229"/>
    </row>
    <row r="154" spans="1:21" ht="19.5" thickBot="1" x14ac:dyDescent="0.35">
      <c r="A154" s="198">
        <v>17</v>
      </c>
      <c r="B154" s="199" t="s">
        <v>321</v>
      </c>
      <c r="C154" s="238"/>
      <c r="D154" s="201" t="s">
        <v>144</v>
      </c>
      <c r="E154" s="201" t="s">
        <v>6</v>
      </c>
      <c r="F154" s="202" t="s">
        <v>283</v>
      </c>
      <c r="G154" s="249">
        <f>G155</f>
        <v>0</v>
      </c>
      <c r="H154" s="250">
        <f>H155</f>
        <v>0</v>
      </c>
      <c r="I154" s="251">
        <f>I155</f>
        <v>0</v>
      </c>
      <c r="J154" s="203" t="e">
        <f>G154-#REF!</f>
        <v>#REF!</v>
      </c>
      <c r="K154" s="239" t="e">
        <f>H154-#REF!</f>
        <v>#REF!</v>
      </c>
      <c r="L154" s="243" t="e">
        <f>I154-#REF!</f>
        <v>#REF!</v>
      </c>
      <c r="M154" s="203" t="e">
        <f>#REF!-#REF!</f>
        <v>#REF!</v>
      </c>
      <c r="N154" s="239" t="e">
        <f>#REF!-#REF!</f>
        <v>#REF!</v>
      </c>
      <c r="O154" s="243" t="e">
        <f>#REF!-#REF!</f>
        <v>#REF!</v>
      </c>
      <c r="P154" s="240">
        <v>3.9</v>
      </c>
      <c r="Q154" s="241">
        <v>5.2</v>
      </c>
      <c r="R154" s="242">
        <v>4.2</v>
      </c>
      <c r="S154" s="203" t="e">
        <f>P154-#REF!</f>
        <v>#REF!</v>
      </c>
      <c r="T154" s="239" t="e">
        <f>Q154-#REF!</f>
        <v>#REF!</v>
      </c>
      <c r="U154" s="243" t="e">
        <f>R154-#REF!</f>
        <v>#REF!</v>
      </c>
    </row>
    <row r="155" spans="1:21" ht="18.75" x14ac:dyDescent="0.3">
      <c r="A155" s="209"/>
      <c r="B155" s="210" t="s">
        <v>10</v>
      </c>
      <c r="C155" s="210" t="s">
        <v>146</v>
      </c>
      <c r="D155" s="211">
        <v>4.84</v>
      </c>
      <c r="E155" s="211">
        <v>4.82</v>
      </c>
      <c r="F155" s="212">
        <v>5.18</v>
      </c>
      <c r="G155" s="222">
        <v>0</v>
      </c>
      <c r="H155" s="222">
        <v>0</v>
      </c>
      <c r="I155" s="222">
        <v>0</v>
      </c>
      <c r="J155" s="244">
        <f>D155-G155</f>
        <v>4.84</v>
      </c>
      <c r="K155" s="245">
        <f>E155-H155</f>
        <v>4.82</v>
      </c>
      <c r="L155" s="246">
        <f>F155-I155</f>
        <v>5.18</v>
      </c>
      <c r="M155" s="244" t="e">
        <f>#REF!-D155</f>
        <v>#REF!</v>
      </c>
      <c r="N155" s="245" t="e">
        <f>#REF!-E155</f>
        <v>#REF!</v>
      </c>
      <c r="O155" s="246" t="e">
        <f>#REF!-F155</f>
        <v>#REF!</v>
      </c>
      <c r="P155" s="222">
        <v>0</v>
      </c>
      <c r="Q155" s="222">
        <v>0</v>
      </c>
      <c r="R155" s="222">
        <v>0</v>
      </c>
      <c r="S155" s="244" t="e">
        <f>P155-#REF!</f>
        <v>#REF!</v>
      </c>
      <c r="T155" s="245" t="e">
        <f>Q155-#REF!</f>
        <v>#REF!</v>
      </c>
      <c r="U155" s="246" t="e">
        <f>R155-#REF!</f>
        <v>#REF!</v>
      </c>
    </row>
    <row r="156" spans="1:21" ht="18.75" x14ac:dyDescent="0.3">
      <c r="A156" s="190"/>
      <c r="B156" s="192"/>
      <c r="C156" s="192" t="s">
        <v>147</v>
      </c>
      <c r="D156" s="219">
        <v>2.68</v>
      </c>
      <c r="E156" s="219">
        <v>2.67</v>
      </c>
      <c r="F156" s="220">
        <v>2.87</v>
      </c>
      <c r="G156" s="227"/>
      <c r="H156" s="228"/>
      <c r="I156" s="229"/>
      <c r="J156" s="227"/>
      <c r="K156" s="228"/>
      <c r="L156" s="229"/>
      <c r="M156" s="227"/>
      <c r="N156" s="228"/>
      <c r="O156" s="229"/>
      <c r="P156" s="227"/>
      <c r="Q156" s="228"/>
      <c r="R156" s="229"/>
      <c r="S156" s="227"/>
      <c r="T156" s="228"/>
      <c r="U156" s="229"/>
    </row>
    <row r="157" spans="1:21" ht="18.75" x14ac:dyDescent="0.3">
      <c r="A157" s="190"/>
      <c r="B157" s="192" t="s">
        <v>148</v>
      </c>
      <c r="C157" s="192" t="s">
        <v>149</v>
      </c>
      <c r="D157" s="193">
        <v>0</v>
      </c>
      <c r="E157" s="193">
        <v>0</v>
      </c>
      <c r="F157" s="194">
        <v>0</v>
      </c>
      <c r="G157" s="227"/>
      <c r="H157" s="228"/>
      <c r="I157" s="229"/>
      <c r="J157" s="227"/>
      <c r="K157" s="228"/>
      <c r="L157" s="229"/>
      <c r="M157" s="227"/>
      <c r="N157" s="228"/>
      <c r="O157" s="229"/>
      <c r="P157" s="227"/>
      <c r="Q157" s="228"/>
      <c r="R157" s="229"/>
      <c r="S157" s="227"/>
      <c r="T157" s="228"/>
      <c r="U157" s="229"/>
    </row>
    <row r="158" spans="1:21" ht="19.5" thickBot="1" x14ac:dyDescent="0.35">
      <c r="A158" s="195"/>
      <c r="B158" s="196"/>
      <c r="C158" s="196" t="s">
        <v>150</v>
      </c>
      <c r="D158" s="247">
        <v>0</v>
      </c>
      <c r="E158" s="247">
        <v>0</v>
      </c>
      <c r="F158" s="248">
        <v>0</v>
      </c>
      <c r="G158" s="227"/>
      <c r="H158" s="228"/>
      <c r="I158" s="229"/>
      <c r="J158" s="227"/>
      <c r="K158" s="228"/>
      <c r="L158" s="229"/>
      <c r="M158" s="227"/>
      <c r="N158" s="228"/>
      <c r="O158" s="229"/>
      <c r="P158" s="227"/>
      <c r="Q158" s="228"/>
      <c r="R158" s="229"/>
      <c r="S158" s="227"/>
      <c r="T158" s="228"/>
      <c r="U158" s="229"/>
    </row>
    <row r="159" spans="1:21" ht="19.5" thickBot="1" x14ac:dyDescent="0.35">
      <c r="A159" s="198">
        <v>18</v>
      </c>
      <c r="B159" s="199" t="s">
        <v>322</v>
      </c>
      <c r="C159" s="238"/>
      <c r="D159" s="201" t="s">
        <v>144</v>
      </c>
      <c r="E159" s="201" t="s">
        <v>6</v>
      </c>
      <c r="F159" s="202" t="s">
        <v>283</v>
      </c>
      <c r="G159" s="249">
        <f>G160+G162</f>
        <v>0</v>
      </c>
      <c r="H159" s="250">
        <f>H160+H162</f>
        <v>0</v>
      </c>
      <c r="I159" s="251">
        <f>I160+I162</f>
        <v>0.55500000000000005</v>
      </c>
      <c r="J159" s="203" t="e">
        <f>G159-#REF!</f>
        <v>#REF!</v>
      </c>
      <c r="K159" s="239" t="e">
        <f>H159-#REF!</f>
        <v>#REF!</v>
      </c>
      <c r="L159" s="243" t="e">
        <f>I159-#REF!</f>
        <v>#REF!</v>
      </c>
      <c r="M159" s="203" t="e">
        <f>#REF!-#REF!</f>
        <v>#REF!</v>
      </c>
      <c r="N159" s="239" t="e">
        <f>#REF!-#REF!</f>
        <v>#REF!</v>
      </c>
      <c r="O159" s="243" t="e">
        <f>#REF!-#REF!</f>
        <v>#REF!</v>
      </c>
      <c r="P159" s="240">
        <v>1</v>
      </c>
      <c r="Q159" s="241">
        <v>3.1</v>
      </c>
      <c r="R159" s="242">
        <v>1.1000000000000001</v>
      </c>
      <c r="S159" s="203" t="e">
        <f>P159-#REF!</f>
        <v>#REF!</v>
      </c>
      <c r="T159" s="239" t="e">
        <f>Q159-#REF!</f>
        <v>#REF!</v>
      </c>
      <c r="U159" s="243" t="e">
        <f>R159-#REF!</f>
        <v>#REF!</v>
      </c>
    </row>
    <row r="160" spans="1:21" ht="18.75" x14ac:dyDescent="0.3">
      <c r="A160" s="209"/>
      <c r="B160" s="210" t="s">
        <v>10</v>
      </c>
      <c r="C160" s="210" t="s">
        <v>146</v>
      </c>
      <c r="D160" s="211">
        <v>1.4</v>
      </c>
      <c r="E160" s="211">
        <v>2.0699999999999998</v>
      </c>
      <c r="F160" s="212">
        <v>1.01</v>
      </c>
      <c r="G160" s="222">
        <v>0</v>
      </c>
      <c r="H160" s="222">
        <v>0</v>
      </c>
      <c r="I160" s="222">
        <v>0</v>
      </c>
      <c r="J160" s="244">
        <f>D160-G160</f>
        <v>1.4</v>
      </c>
      <c r="K160" s="245">
        <f>E160-H160</f>
        <v>2.0699999999999998</v>
      </c>
      <c r="L160" s="246">
        <f>F160-I160</f>
        <v>1.01</v>
      </c>
      <c r="M160" s="244" t="e">
        <f>#REF!-D160</f>
        <v>#REF!</v>
      </c>
      <c r="N160" s="245" t="e">
        <f>#REF!-E160</f>
        <v>#REF!</v>
      </c>
      <c r="O160" s="246" t="e">
        <f>#REF!-F160</f>
        <v>#REF!</v>
      </c>
      <c r="P160" s="222">
        <v>0</v>
      </c>
      <c r="Q160" s="222">
        <v>0</v>
      </c>
      <c r="R160" s="222">
        <v>0</v>
      </c>
      <c r="S160" s="244" t="e">
        <f>P160-#REF!</f>
        <v>#REF!</v>
      </c>
      <c r="T160" s="245" t="e">
        <f>Q160-#REF!</f>
        <v>#REF!</v>
      </c>
      <c r="U160" s="246" t="e">
        <f>R160-#REF!</f>
        <v>#REF!</v>
      </c>
    </row>
    <row r="161" spans="1:21" ht="18.75" x14ac:dyDescent="0.3">
      <c r="A161" s="190"/>
      <c r="B161" s="192"/>
      <c r="C161" s="192" t="s">
        <v>147</v>
      </c>
      <c r="D161" s="219">
        <v>0.78</v>
      </c>
      <c r="E161" s="219">
        <v>1.1499999999999999</v>
      </c>
      <c r="F161" s="220">
        <v>0.56000000000000005</v>
      </c>
      <c r="G161" s="227"/>
      <c r="H161" s="228"/>
      <c r="I161" s="229"/>
      <c r="J161" s="227"/>
      <c r="K161" s="228"/>
      <c r="L161" s="229"/>
      <c r="M161" s="227"/>
      <c r="N161" s="228"/>
      <c r="O161" s="229"/>
      <c r="P161" s="227"/>
      <c r="Q161" s="228"/>
      <c r="R161" s="229"/>
      <c r="S161" s="227"/>
      <c r="T161" s="228"/>
      <c r="U161" s="229"/>
    </row>
    <row r="162" spans="1:21" ht="18.75" x14ac:dyDescent="0.3">
      <c r="A162" s="190"/>
      <c r="B162" s="192" t="s">
        <v>12</v>
      </c>
      <c r="C162" s="192" t="s">
        <v>146</v>
      </c>
      <c r="D162" s="219">
        <v>0</v>
      </c>
      <c r="E162" s="219">
        <v>0</v>
      </c>
      <c r="F162" s="220">
        <v>0</v>
      </c>
      <c r="G162" s="222">
        <v>0</v>
      </c>
      <c r="H162" s="222">
        <v>0</v>
      </c>
      <c r="I162" s="222">
        <v>0.55500000000000005</v>
      </c>
      <c r="J162" s="244">
        <f>D162-G162</f>
        <v>0</v>
      </c>
      <c r="K162" s="245">
        <f>E162-H162</f>
        <v>0</v>
      </c>
      <c r="L162" s="246">
        <f>F162-I162</f>
        <v>-0.56000000000000005</v>
      </c>
      <c r="M162" s="244" t="e">
        <f>#REF!-D162</f>
        <v>#REF!</v>
      </c>
      <c r="N162" s="245" t="e">
        <f>#REF!-E162</f>
        <v>#REF!</v>
      </c>
      <c r="O162" s="246" t="e">
        <f>#REF!-F162</f>
        <v>#REF!</v>
      </c>
      <c r="P162" s="222">
        <v>0</v>
      </c>
      <c r="Q162" s="222">
        <v>0</v>
      </c>
      <c r="R162" s="222">
        <v>0</v>
      </c>
      <c r="S162" s="244" t="e">
        <f>P162-#REF!</f>
        <v>#REF!</v>
      </c>
      <c r="T162" s="245" t="e">
        <f>Q162-#REF!</f>
        <v>#REF!</v>
      </c>
      <c r="U162" s="246" t="e">
        <f>R162-#REF!</f>
        <v>#REF!</v>
      </c>
    </row>
    <row r="163" spans="1:21" ht="18.75" x14ac:dyDescent="0.3">
      <c r="A163" s="190"/>
      <c r="B163" s="192"/>
      <c r="C163" s="192" t="s">
        <v>147</v>
      </c>
      <c r="D163" s="219">
        <v>0</v>
      </c>
      <c r="E163" s="219">
        <v>0</v>
      </c>
      <c r="F163" s="220">
        <v>0</v>
      </c>
      <c r="G163" s="227"/>
      <c r="H163" s="228"/>
      <c r="I163" s="229"/>
      <c r="J163" s="227"/>
      <c r="K163" s="228"/>
      <c r="L163" s="229"/>
      <c r="M163" s="227"/>
      <c r="N163" s="228"/>
      <c r="O163" s="229"/>
      <c r="P163" s="227"/>
      <c r="Q163" s="228"/>
      <c r="R163" s="229"/>
      <c r="S163" s="227"/>
      <c r="T163" s="228"/>
      <c r="U163" s="229"/>
    </row>
    <row r="164" spans="1:21" ht="18.75" x14ac:dyDescent="0.3">
      <c r="A164" s="190"/>
      <c r="B164" s="192" t="s">
        <v>148</v>
      </c>
      <c r="C164" s="192" t="s">
        <v>149</v>
      </c>
      <c r="D164" s="193">
        <v>116</v>
      </c>
      <c r="E164" s="193">
        <v>115</v>
      </c>
      <c r="F164" s="194">
        <v>113</v>
      </c>
      <c r="G164" s="227"/>
      <c r="H164" s="228"/>
      <c r="I164" s="229"/>
      <c r="J164" s="227"/>
      <c r="K164" s="228"/>
      <c r="L164" s="229"/>
      <c r="M164" s="227"/>
      <c r="N164" s="228"/>
      <c r="O164" s="229"/>
      <c r="P164" s="227"/>
      <c r="Q164" s="228"/>
      <c r="R164" s="229"/>
      <c r="S164" s="227"/>
      <c r="T164" s="228"/>
      <c r="U164" s="229"/>
    </row>
    <row r="165" spans="1:21" ht="19.5" thickBot="1" x14ac:dyDescent="0.35">
      <c r="A165" s="195"/>
      <c r="B165" s="196"/>
      <c r="C165" s="196" t="s">
        <v>150</v>
      </c>
      <c r="D165" s="247">
        <v>115.9</v>
      </c>
      <c r="E165" s="247">
        <v>115</v>
      </c>
      <c r="F165" s="248">
        <v>112.9</v>
      </c>
      <c r="G165" s="227"/>
      <c r="H165" s="228"/>
      <c r="I165" s="229"/>
      <c r="J165" s="227"/>
      <c r="K165" s="228"/>
      <c r="L165" s="229"/>
      <c r="M165" s="227"/>
      <c r="N165" s="228"/>
      <c r="O165" s="229"/>
      <c r="P165" s="227"/>
      <c r="Q165" s="228"/>
      <c r="R165" s="229"/>
      <c r="S165" s="227"/>
      <c r="T165" s="228"/>
      <c r="U165" s="229"/>
    </row>
    <row r="166" spans="1:21" ht="19.5" thickBot="1" x14ac:dyDescent="0.35">
      <c r="A166" s="198">
        <v>19</v>
      </c>
      <c r="B166" s="199" t="s">
        <v>249</v>
      </c>
      <c r="C166" s="238"/>
      <c r="D166" s="201" t="s">
        <v>144</v>
      </c>
      <c r="E166" s="201" t="s">
        <v>6</v>
      </c>
      <c r="F166" s="202" t="s">
        <v>283</v>
      </c>
      <c r="G166" s="249">
        <f>G167+G169</f>
        <v>2</v>
      </c>
      <c r="H166" s="250">
        <f>H167+H169</f>
        <v>0</v>
      </c>
      <c r="I166" s="251">
        <f>I167+I169</f>
        <v>0</v>
      </c>
      <c r="J166" s="203" t="e">
        <f>G166-#REF!</f>
        <v>#REF!</v>
      </c>
      <c r="K166" s="968" t="e">
        <f>H166-#REF!</f>
        <v>#REF!</v>
      </c>
      <c r="L166" s="243" t="e">
        <f>I166-#REF!</f>
        <v>#REF!</v>
      </c>
      <c r="M166" s="203" t="e">
        <f>#REF!-#REF!</f>
        <v>#REF!</v>
      </c>
      <c r="N166" s="239" t="e">
        <f>#REF!-#REF!</f>
        <v>#REF!</v>
      </c>
      <c r="O166" s="243" t="e">
        <f>#REF!-#REF!</f>
        <v>#REF!</v>
      </c>
      <c r="P166" s="240">
        <v>2</v>
      </c>
      <c r="Q166" s="241">
        <v>2</v>
      </c>
      <c r="R166" s="242">
        <v>2</v>
      </c>
      <c r="S166" s="203" t="e">
        <f>P166-#REF!</f>
        <v>#REF!</v>
      </c>
      <c r="T166" s="239" t="e">
        <f>Q166-#REF!</f>
        <v>#REF!</v>
      </c>
      <c r="U166" s="243" t="e">
        <f>R166-#REF!</f>
        <v>#REF!</v>
      </c>
    </row>
    <row r="167" spans="1:21" ht="18.75" x14ac:dyDescent="0.3">
      <c r="A167" s="209"/>
      <c r="B167" s="210" t="s">
        <v>10</v>
      </c>
      <c r="C167" s="210" t="s">
        <v>146</v>
      </c>
      <c r="D167" s="211">
        <v>1.62</v>
      </c>
      <c r="E167" s="211">
        <v>2</v>
      </c>
      <c r="F167" s="212">
        <v>2</v>
      </c>
      <c r="G167" s="222">
        <v>0</v>
      </c>
      <c r="H167" s="222">
        <v>0</v>
      </c>
      <c r="I167" s="222">
        <v>0</v>
      </c>
      <c r="J167" s="244">
        <f>D167-G167</f>
        <v>1.62</v>
      </c>
      <c r="K167" s="245">
        <f>E167-H167</f>
        <v>2</v>
      </c>
      <c r="L167" s="246">
        <f>F167-I167</f>
        <v>2</v>
      </c>
      <c r="M167" s="244" t="e">
        <f>#REF!-D167</f>
        <v>#REF!</v>
      </c>
      <c r="N167" s="245" t="e">
        <f>#REF!-E167</f>
        <v>#REF!</v>
      </c>
      <c r="O167" s="246" t="e">
        <f>#REF!-F167</f>
        <v>#REF!</v>
      </c>
      <c r="P167" s="222">
        <v>0</v>
      </c>
      <c r="Q167" s="222">
        <v>0</v>
      </c>
      <c r="R167" s="222">
        <v>0</v>
      </c>
      <c r="S167" s="244" t="e">
        <f>P167-#REF!</f>
        <v>#REF!</v>
      </c>
      <c r="T167" s="245" t="e">
        <f>Q167-#REF!</f>
        <v>#REF!</v>
      </c>
      <c r="U167" s="246" t="e">
        <f>R167-#REF!</f>
        <v>#REF!</v>
      </c>
    </row>
    <row r="168" spans="1:21" ht="18.75" x14ac:dyDescent="0.3">
      <c r="A168" s="190"/>
      <c r="B168" s="192"/>
      <c r="C168" s="192" t="s">
        <v>147</v>
      </c>
      <c r="D168" s="219">
        <v>0.9</v>
      </c>
      <c r="E168" s="219">
        <v>1.1100000000000001</v>
      </c>
      <c r="F168" s="220">
        <v>1.1100000000000001</v>
      </c>
      <c r="G168" s="227"/>
      <c r="H168" s="228"/>
      <c r="I168" s="229"/>
      <c r="J168" s="227"/>
      <c r="K168" s="228"/>
      <c r="L168" s="229"/>
      <c r="M168" s="227"/>
      <c r="N168" s="228"/>
      <c r="O168" s="229"/>
      <c r="P168" s="227"/>
      <c r="Q168" s="228"/>
      <c r="R168" s="229"/>
      <c r="S168" s="227"/>
      <c r="T168" s="228"/>
      <c r="U168" s="229"/>
    </row>
    <row r="169" spans="1:21" ht="18.75" x14ac:dyDescent="0.3">
      <c r="A169" s="190"/>
      <c r="B169" s="192" t="s">
        <v>12</v>
      </c>
      <c r="C169" s="192" t="s">
        <v>146</v>
      </c>
      <c r="D169" s="219">
        <v>1.62</v>
      </c>
      <c r="E169" s="219">
        <v>2</v>
      </c>
      <c r="F169" s="220">
        <v>2</v>
      </c>
      <c r="G169" s="222">
        <v>2</v>
      </c>
      <c r="H169" s="222">
        <v>0</v>
      </c>
      <c r="I169" s="222">
        <v>0</v>
      </c>
      <c r="J169" s="244">
        <f>D169-G169</f>
        <v>-0.38</v>
      </c>
      <c r="K169" s="245">
        <f>E169-H169</f>
        <v>2</v>
      </c>
      <c r="L169" s="246">
        <f>F169-I169</f>
        <v>2</v>
      </c>
      <c r="M169" s="244" t="e">
        <f>#REF!-D169</f>
        <v>#REF!</v>
      </c>
      <c r="N169" s="245" t="e">
        <f>#REF!-E169</f>
        <v>#REF!</v>
      </c>
      <c r="O169" s="246" t="e">
        <f>#REF!-F169</f>
        <v>#REF!</v>
      </c>
      <c r="P169" s="222">
        <v>0</v>
      </c>
      <c r="Q169" s="222">
        <v>0</v>
      </c>
      <c r="R169" s="222">
        <v>0</v>
      </c>
      <c r="S169" s="244" t="e">
        <f>P169-#REF!</f>
        <v>#REF!</v>
      </c>
      <c r="T169" s="245" t="e">
        <f>Q169-#REF!</f>
        <v>#REF!</v>
      </c>
      <c r="U169" s="246" t="e">
        <f>R169-#REF!</f>
        <v>#REF!</v>
      </c>
    </row>
    <row r="170" spans="1:21" ht="18.75" x14ac:dyDescent="0.3">
      <c r="A170" s="190"/>
      <c r="B170" s="192"/>
      <c r="C170" s="192" t="s">
        <v>147</v>
      </c>
      <c r="D170" s="219">
        <v>0.9</v>
      </c>
      <c r="E170" s="219">
        <v>1.1100000000000001</v>
      </c>
      <c r="F170" s="220">
        <v>1.1100000000000001</v>
      </c>
      <c r="G170" s="227"/>
      <c r="H170" s="228"/>
      <c r="I170" s="229"/>
      <c r="J170" s="227"/>
      <c r="K170" s="228"/>
      <c r="L170" s="229"/>
      <c r="M170" s="227"/>
      <c r="N170" s="228"/>
      <c r="O170" s="229"/>
      <c r="P170" s="227"/>
      <c r="Q170" s="228"/>
      <c r="R170" s="229"/>
      <c r="S170" s="227"/>
      <c r="T170" s="228"/>
      <c r="U170" s="229"/>
    </row>
    <row r="171" spans="1:21" ht="18.75" x14ac:dyDescent="0.3">
      <c r="A171" s="190"/>
      <c r="B171" s="192" t="s">
        <v>323</v>
      </c>
      <c r="C171" s="192" t="s">
        <v>146</v>
      </c>
      <c r="D171" s="219">
        <v>-8</v>
      </c>
      <c r="E171" s="219">
        <v>-15</v>
      </c>
      <c r="F171" s="220">
        <v>-21</v>
      </c>
      <c r="G171" s="227"/>
      <c r="H171" s="228"/>
      <c r="I171" s="229"/>
      <c r="J171" s="227"/>
      <c r="K171" s="228"/>
      <c r="L171" s="229"/>
      <c r="M171" s="227"/>
      <c r="N171" s="228"/>
      <c r="O171" s="229"/>
      <c r="P171" s="227"/>
      <c r="Q171" s="228"/>
      <c r="R171" s="229"/>
      <c r="S171" s="227"/>
      <c r="T171" s="228"/>
      <c r="U171" s="229"/>
    </row>
    <row r="172" spans="1:21" ht="18.75" x14ac:dyDescent="0.3">
      <c r="A172" s="190"/>
      <c r="B172" s="192"/>
      <c r="C172" s="192" t="s">
        <v>147</v>
      </c>
      <c r="D172" s="219">
        <v>-4.43</v>
      </c>
      <c r="E172" s="219">
        <v>-8.31</v>
      </c>
      <c r="F172" s="220">
        <v>-11.63</v>
      </c>
      <c r="G172" s="227"/>
      <c r="H172" s="228"/>
      <c r="I172" s="229"/>
      <c r="J172" s="227"/>
      <c r="K172" s="228"/>
      <c r="L172" s="229"/>
      <c r="M172" s="227"/>
      <c r="N172" s="228"/>
      <c r="O172" s="229"/>
      <c r="P172" s="227"/>
      <c r="Q172" s="228"/>
      <c r="R172" s="229"/>
      <c r="S172" s="227"/>
      <c r="T172" s="228"/>
      <c r="U172" s="229"/>
    </row>
    <row r="173" spans="1:21" ht="18.75" x14ac:dyDescent="0.3">
      <c r="A173" s="190"/>
      <c r="B173" s="192" t="s">
        <v>324</v>
      </c>
      <c r="C173" s="192" t="s">
        <v>146</v>
      </c>
      <c r="D173" s="219">
        <v>11</v>
      </c>
      <c r="E173" s="219">
        <v>19</v>
      </c>
      <c r="F173" s="220">
        <v>25</v>
      </c>
      <c r="G173" s="227"/>
      <c r="H173" s="228"/>
      <c r="I173" s="229"/>
      <c r="J173" s="227"/>
      <c r="K173" s="228"/>
      <c r="L173" s="229"/>
      <c r="M173" s="227"/>
      <c r="N173" s="228"/>
      <c r="O173" s="229"/>
      <c r="P173" s="227"/>
      <c r="Q173" s="228"/>
      <c r="R173" s="229"/>
      <c r="S173" s="227"/>
      <c r="T173" s="228"/>
      <c r="U173" s="229"/>
    </row>
    <row r="174" spans="1:21" ht="18.75" x14ac:dyDescent="0.3">
      <c r="A174" s="190"/>
      <c r="B174" s="252"/>
      <c r="C174" s="192" t="s">
        <v>147</v>
      </c>
      <c r="D174" s="219">
        <v>6.09</v>
      </c>
      <c r="E174" s="219">
        <v>10.53</v>
      </c>
      <c r="F174" s="220">
        <v>13.85</v>
      </c>
      <c r="G174" s="227"/>
      <c r="H174" s="228"/>
      <c r="I174" s="229"/>
      <c r="J174" s="227"/>
      <c r="K174" s="228"/>
      <c r="L174" s="229"/>
      <c r="M174" s="227"/>
      <c r="N174" s="228"/>
      <c r="O174" s="229"/>
      <c r="P174" s="227"/>
      <c r="Q174" s="228"/>
      <c r="R174" s="229"/>
      <c r="S174" s="227"/>
      <c r="T174" s="228"/>
      <c r="U174" s="229"/>
    </row>
    <row r="175" spans="1:21" ht="18.75" x14ac:dyDescent="0.3">
      <c r="A175" s="190"/>
      <c r="B175" s="192" t="s">
        <v>148</v>
      </c>
      <c r="C175" s="192" t="s">
        <v>149</v>
      </c>
      <c r="D175" s="231">
        <v>117</v>
      </c>
      <c r="E175" s="231">
        <v>115</v>
      </c>
      <c r="F175" s="232">
        <v>114</v>
      </c>
      <c r="G175" s="227"/>
      <c r="H175" s="228"/>
      <c r="I175" s="229"/>
      <c r="J175" s="227"/>
      <c r="K175" s="228"/>
      <c r="L175" s="229"/>
      <c r="M175" s="227"/>
      <c r="N175" s="228"/>
      <c r="O175" s="229"/>
      <c r="P175" s="227"/>
      <c r="Q175" s="228"/>
      <c r="R175" s="229"/>
      <c r="S175" s="227"/>
      <c r="T175" s="228"/>
      <c r="U175" s="229"/>
    </row>
    <row r="176" spans="1:21" ht="19.5" thickBot="1" x14ac:dyDescent="0.35">
      <c r="A176" s="253"/>
      <c r="B176" s="254"/>
      <c r="C176" s="254" t="s">
        <v>150</v>
      </c>
      <c r="D176" s="255">
        <v>117</v>
      </c>
      <c r="E176" s="255">
        <v>115</v>
      </c>
      <c r="F176" s="256">
        <v>114</v>
      </c>
      <c r="G176" s="227"/>
      <c r="H176" s="228"/>
      <c r="I176" s="229"/>
      <c r="J176" s="227"/>
      <c r="K176" s="228"/>
      <c r="L176" s="229"/>
      <c r="M176" s="227"/>
      <c r="N176" s="228"/>
      <c r="O176" s="229"/>
      <c r="P176" s="227"/>
      <c r="Q176" s="228"/>
      <c r="R176" s="229"/>
      <c r="S176" s="227"/>
      <c r="T176" s="228"/>
      <c r="U176" s="229"/>
    </row>
    <row r="177" spans="1:21" ht="19.5" thickBot="1" x14ac:dyDescent="0.35">
      <c r="A177" s="198">
        <v>20</v>
      </c>
      <c r="B177" s="199" t="s">
        <v>232</v>
      </c>
      <c r="C177" s="238"/>
      <c r="D177" s="201" t="s">
        <v>144</v>
      </c>
      <c r="E177" s="201" t="s">
        <v>6</v>
      </c>
      <c r="F177" s="202" t="s">
        <v>283</v>
      </c>
      <c r="G177" s="249">
        <f>G178+G180</f>
        <v>0</v>
      </c>
      <c r="H177" s="250">
        <f>H178+H180</f>
        <v>0</v>
      </c>
      <c r="I177" s="251">
        <f>I178+I180</f>
        <v>0</v>
      </c>
      <c r="J177" s="203" t="e">
        <f>G177-#REF!</f>
        <v>#REF!</v>
      </c>
      <c r="K177" s="239" t="e">
        <f>H177-#REF!</f>
        <v>#REF!</v>
      </c>
      <c r="L177" s="243" t="e">
        <f>I177-#REF!</f>
        <v>#REF!</v>
      </c>
      <c r="M177" s="203" t="e">
        <f>#REF!-#REF!</f>
        <v>#REF!</v>
      </c>
      <c r="N177" s="239" t="e">
        <f>#REF!-#REF!</f>
        <v>#REF!</v>
      </c>
      <c r="O177" s="243" t="e">
        <f>#REF!-#REF!</f>
        <v>#REF!</v>
      </c>
      <c r="P177" s="240">
        <v>0.5</v>
      </c>
      <c r="Q177" s="241">
        <v>4</v>
      </c>
      <c r="R177" s="242">
        <v>4</v>
      </c>
      <c r="S177" s="203" t="e">
        <f>P177-#REF!</f>
        <v>#REF!</v>
      </c>
      <c r="T177" s="239" t="e">
        <f>Q177-#REF!</f>
        <v>#REF!</v>
      </c>
      <c r="U177" s="243" t="e">
        <f>R177-#REF!</f>
        <v>#REF!</v>
      </c>
    </row>
    <row r="178" spans="1:21" ht="18.75" x14ac:dyDescent="0.3">
      <c r="A178" s="209"/>
      <c r="B178" s="210" t="s">
        <v>10</v>
      </c>
      <c r="C178" s="210" t="s">
        <v>146</v>
      </c>
      <c r="D178" s="211">
        <v>0.35</v>
      </c>
      <c r="E178" s="211">
        <v>1.22</v>
      </c>
      <c r="F178" s="212">
        <v>1.22</v>
      </c>
      <c r="G178" s="222">
        <v>0</v>
      </c>
      <c r="H178" s="222">
        <v>0</v>
      </c>
      <c r="I178" s="222">
        <v>0</v>
      </c>
      <c r="J178" s="325">
        <f>D178-G178</f>
        <v>0.35</v>
      </c>
      <c r="K178" s="207">
        <f>E178-H178</f>
        <v>1.22</v>
      </c>
      <c r="L178" s="208">
        <f>F178-I178</f>
        <v>1.22</v>
      </c>
      <c r="M178" s="244" t="e">
        <f>#REF!-D178</f>
        <v>#REF!</v>
      </c>
      <c r="N178" s="245" t="e">
        <f>#REF!-E178</f>
        <v>#REF!</v>
      </c>
      <c r="O178" s="246" t="e">
        <f>#REF!-F178</f>
        <v>#REF!</v>
      </c>
      <c r="P178" s="222">
        <v>0</v>
      </c>
      <c r="Q178" s="222">
        <v>0</v>
      </c>
      <c r="R178" s="222">
        <v>0</v>
      </c>
      <c r="S178" s="325" t="e">
        <f>P178-#REF!</f>
        <v>#REF!</v>
      </c>
      <c r="T178" s="207" t="e">
        <f>Q178-#REF!</f>
        <v>#REF!</v>
      </c>
      <c r="U178" s="208" t="e">
        <f>R178-#REF!</f>
        <v>#REF!</v>
      </c>
    </row>
    <row r="179" spans="1:21" ht="18.75" x14ac:dyDescent="0.3">
      <c r="A179" s="190"/>
      <c r="B179" s="192"/>
      <c r="C179" s="192" t="s">
        <v>147</v>
      </c>
      <c r="D179" s="219">
        <v>0.19</v>
      </c>
      <c r="E179" s="219">
        <v>0.68</v>
      </c>
      <c r="F179" s="220">
        <v>0.68</v>
      </c>
      <c r="G179" s="227"/>
      <c r="H179" s="228"/>
      <c r="I179" s="228"/>
      <c r="J179" s="227"/>
      <c r="K179" s="228"/>
      <c r="L179" s="229"/>
      <c r="M179" s="227"/>
      <c r="N179" s="228"/>
      <c r="O179" s="229"/>
      <c r="P179" s="227"/>
      <c r="Q179" s="228"/>
      <c r="R179" s="228"/>
      <c r="S179" s="227"/>
      <c r="T179" s="228"/>
      <c r="U179" s="229"/>
    </row>
    <row r="180" spans="1:21" ht="18.75" x14ac:dyDescent="0.3">
      <c r="A180" s="190"/>
      <c r="B180" s="192" t="s">
        <v>12</v>
      </c>
      <c r="C180" s="192" t="s">
        <v>146</v>
      </c>
      <c r="D180" s="219">
        <v>0.43</v>
      </c>
      <c r="E180" s="219">
        <v>1.41</v>
      </c>
      <c r="F180" s="220">
        <v>0.96</v>
      </c>
      <c r="G180" s="222">
        <v>0</v>
      </c>
      <c r="H180" s="222">
        <v>0</v>
      </c>
      <c r="I180" s="222">
        <v>0</v>
      </c>
      <c r="J180" s="244">
        <f>D180-G180</f>
        <v>0.43</v>
      </c>
      <c r="K180" s="245">
        <f>E180-H180</f>
        <v>1.41</v>
      </c>
      <c r="L180" s="246">
        <f>F180-I180</f>
        <v>0.96</v>
      </c>
      <c r="M180" s="244" t="e">
        <f>#REF!-D180</f>
        <v>#REF!</v>
      </c>
      <c r="N180" s="245" t="e">
        <f>#REF!-E180</f>
        <v>#REF!</v>
      </c>
      <c r="O180" s="246" t="e">
        <f>#REF!-F180</f>
        <v>#REF!</v>
      </c>
      <c r="P180" s="222">
        <v>0</v>
      </c>
      <c r="Q180" s="222">
        <v>0</v>
      </c>
      <c r="R180" s="222">
        <v>0</v>
      </c>
      <c r="S180" s="244" t="e">
        <f>P180-#REF!</f>
        <v>#REF!</v>
      </c>
      <c r="T180" s="245" t="e">
        <f>Q180-#REF!</f>
        <v>#REF!</v>
      </c>
      <c r="U180" s="246" t="e">
        <f>R180-#REF!</f>
        <v>#REF!</v>
      </c>
    </row>
    <row r="181" spans="1:21" ht="18.75" x14ac:dyDescent="0.3">
      <c r="A181" s="190"/>
      <c r="B181" s="192"/>
      <c r="C181" s="192" t="s">
        <v>147</v>
      </c>
      <c r="D181" s="219">
        <v>0.24</v>
      </c>
      <c r="E181" s="219">
        <v>0.78</v>
      </c>
      <c r="F181" s="220">
        <v>0.53</v>
      </c>
      <c r="G181" s="227"/>
      <c r="H181" s="228"/>
      <c r="I181" s="228"/>
      <c r="J181" s="227"/>
      <c r="K181" s="228"/>
      <c r="L181" s="229"/>
      <c r="M181" s="227"/>
      <c r="N181" s="228"/>
      <c r="O181" s="229"/>
      <c r="P181" s="227"/>
      <c r="Q181" s="228"/>
      <c r="R181" s="228"/>
      <c r="S181" s="227"/>
      <c r="T181" s="228"/>
      <c r="U181" s="229"/>
    </row>
    <row r="182" spans="1:21" ht="18.75" x14ac:dyDescent="0.3">
      <c r="A182" s="190"/>
      <c r="B182" s="192" t="s">
        <v>111</v>
      </c>
      <c r="C182" s="192" t="s">
        <v>146</v>
      </c>
      <c r="D182" s="219">
        <v>5.47</v>
      </c>
      <c r="E182" s="219">
        <v>5.38</v>
      </c>
      <c r="F182" s="220">
        <v>5.38</v>
      </c>
      <c r="G182" s="227"/>
      <c r="H182" s="228"/>
      <c r="I182" s="228"/>
      <c r="J182" s="227"/>
      <c r="K182" s="228"/>
      <c r="L182" s="229"/>
      <c r="M182" s="227"/>
      <c r="N182" s="228"/>
      <c r="O182" s="229"/>
      <c r="P182" s="227"/>
      <c r="Q182" s="228"/>
      <c r="R182" s="228"/>
      <c r="S182" s="227"/>
      <c r="T182" s="228"/>
      <c r="U182" s="229"/>
    </row>
    <row r="183" spans="1:21" ht="18.75" x14ac:dyDescent="0.3">
      <c r="A183" s="190"/>
      <c r="B183" s="192"/>
      <c r="C183" s="192" t="s">
        <v>147</v>
      </c>
      <c r="D183" s="219">
        <v>3.03</v>
      </c>
      <c r="E183" s="219">
        <v>2.98</v>
      </c>
      <c r="F183" s="220">
        <v>2.98</v>
      </c>
      <c r="G183" s="227"/>
      <c r="H183" s="228"/>
      <c r="I183" s="228"/>
      <c r="J183" s="227"/>
      <c r="K183" s="228"/>
      <c r="L183" s="229"/>
      <c r="M183" s="227"/>
      <c r="N183" s="228"/>
      <c r="O183" s="229"/>
      <c r="P183" s="227"/>
      <c r="Q183" s="228"/>
      <c r="R183" s="228"/>
      <c r="S183" s="227"/>
      <c r="T183" s="228"/>
      <c r="U183" s="229"/>
    </row>
    <row r="184" spans="1:21" ht="18.75" x14ac:dyDescent="0.3">
      <c r="A184" s="190"/>
      <c r="B184" s="192" t="s">
        <v>325</v>
      </c>
      <c r="C184" s="192" t="s">
        <v>146</v>
      </c>
      <c r="D184" s="219">
        <v>-9.6</v>
      </c>
      <c r="E184" s="219">
        <v>-10.39</v>
      </c>
      <c r="F184" s="220">
        <v>2.1800000000000002</v>
      </c>
      <c r="G184" s="227"/>
      <c r="H184" s="228"/>
      <c r="I184" s="228"/>
      <c r="J184" s="227"/>
      <c r="K184" s="228"/>
      <c r="L184" s="229"/>
      <c r="M184" s="227"/>
      <c r="N184" s="228"/>
      <c r="O184" s="229"/>
      <c r="P184" s="227"/>
      <c r="Q184" s="228"/>
      <c r="R184" s="228"/>
      <c r="S184" s="227"/>
      <c r="T184" s="228"/>
      <c r="U184" s="229"/>
    </row>
    <row r="185" spans="1:21" ht="18.75" x14ac:dyDescent="0.3">
      <c r="A185" s="190"/>
      <c r="B185" s="192"/>
      <c r="C185" s="192" t="s">
        <v>147</v>
      </c>
      <c r="D185" s="219">
        <v>-5.32</v>
      </c>
      <c r="E185" s="219">
        <v>-5.76</v>
      </c>
      <c r="F185" s="220">
        <v>1.21</v>
      </c>
      <c r="G185" s="227"/>
      <c r="H185" s="228"/>
      <c r="I185" s="228"/>
      <c r="J185" s="227"/>
      <c r="K185" s="228"/>
      <c r="L185" s="229"/>
      <c r="M185" s="227"/>
      <c r="N185" s="228"/>
      <c r="O185" s="229"/>
      <c r="P185" s="227"/>
      <c r="Q185" s="228"/>
      <c r="R185" s="228"/>
      <c r="S185" s="227"/>
      <c r="T185" s="228"/>
      <c r="U185" s="229"/>
    </row>
    <row r="186" spans="1:21" ht="18.75" x14ac:dyDescent="0.3">
      <c r="A186" s="190"/>
      <c r="B186" s="192" t="s">
        <v>326</v>
      </c>
      <c r="C186" s="192" t="s">
        <v>146</v>
      </c>
      <c r="D186" s="219">
        <v>10.45</v>
      </c>
      <c r="E186" s="219">
        <v>13.09</v>
      </c>
      <c r="F186" s="220">
        <v>0</v>
      </c>
      <c r="G186" s="227"/>
      <c r="H186" s="228"/>
      <c r="I186" s="228"/>
      <c r="J186" s="227"/>
      <c r="K186" s="228"/>
      <c r="L186" s="229"/>
      <c r="M186" s="227"/>
      <c r="N186" s="228"/>
      <c r="O186" s="229"/>
      <c r="P186" s="227"/>
      <c r="Q186" s="228"/>
      <c r="R186" s="228"/>
      <c r="S186" s="227"/>
      <c r="T186" s="228"/>
      <c r="U186" s="229"/>
    </row>
    <row r="187" spans="1:21" ht="18.75" x14ac:dyDescent="0.3">
      <c r="A187" s="190"/>
      <c r="B187" s="192"/>
      <c r="C187" s="192" t="s">
        <v>147</v>
      </c>
      <c r="D187" s="219">
        <v>5.79</v>
      </c>
      <c r="E187" s="219">
        <v>7.25</v>
      </c>
      <c r="F187" s="220">
        <v>0</v>
      </c>
      <c r="G187" s="227"/>
      <c r="H187" s="228"/>
      <c r="I187" s="228"/>
      <c r="J187" s="227"/>
      <c r="K187" s="228"/>
      <c r="L187" s="229"/>
      <c r="M187" s="227"/>
      <c r="N187" s="228"/>
      <c r="O187" s="229"/>
      <c r="P187" s="227"/>
      <c r="Q187" s="228"/>
      <c r="R187" s="228"/>
      <c r="S187" s="227"/>
      <c r="T187" s="228"/>
      <c r="U187" s="229"/>
    </row>
    <row r="188" spans="1:21" ht="18.75" x14ac:dyDescent="0.3">
      <c r="A188" s="190"/>
      <c r="B188" s="192" t="s">
        <v>148</v>
      </c>
      <c r="C188" s="192" t="s">
        <v>149</v>
      </c>
      <c r="D188" s="231">
        <v>117</v>
      </c>
      <c r="E188" s="231">
        <v>115</v>
      </c>
      <c r="F188" s="232">
        <v>115</v>
      </c>
      <c r="G188" s="227"/>
      <c r="H188" s="228"/>
      <c r="I188" s="228"/>
      <c r="J188" s="227"/>
      <c r="K188" s="228"/>
      <c r="L188" s="229"/>
      <c r="M188" s="227"/>
      <c r="N188" s="228"/>
      <c r="O188" s="229"/>
      <c r="P188" s="227"/>
      <c r="Q188" s="228"/>
      <c r="R188" s="228"/>
      <c r="S188" s="227"/>
      <c r="T188" s="228"/>
      <c r="U188" s="229"/>
    </row>
    <row r="189" spans="1:21" ht="19.5" thickBot="1" x14ac:dyDescent="0.35">
      <c r="A189" s="195"/>
      <c r="B189" s="196"/>
      <c r="C189" s="196" t="s">
        <v>150</v>
      </c>
      <c r="D189" s="233">
        <v>117</v>
      </c>
      <c r="E189" s="233">
        <v>115</v>
      </c>
      <c r="F189" s="234">
        <v>115</v>
      </c>
      <c r="G189" s="227"/>
      <c r="H189" s="228"/>
      <c r="I189" s="228"/>
      <c r="J189" s="235"/>
      <c r="K189" s="236"/>
      <c r="L189" s="237"/>
      <c r="M189" s="227"/>
      <c r="N189" s="228"/>
      <c r="O189" s="229"/>
      <c r="P189" s="227"/>
      <c r="Q189" s="228"/>
      <c r="R189" s="228"/>
      <c r="S189" s="235"/>
      <c r="T189" s="236"/>
      <c r="U189" s="237"/>
    </row>
    <row r="190" spans="1:21" ht="19.5" thickBot="1" x14ac:dyDescent="0.35">
      <c r="A190" s="198">
        <v>21</v>
      </c>
      <c r="B190" s="238" t="s">
        <v>327</v>
      </c>
      <c r="C190" s="238"/>
      <c r="D190" s="201" t="s">
        <v>144</v>
      </c>
      <c r="E190" s="201" t="s">
        <v>6</v>
      </c>
      <c r="F190" s="202" t="s">
        <v>283</v>
      </c>
      <c r="G190" s="249">
        <f>G191</f>
        <v>0</v>
      </c>
      <c r="H190" s="250">
        <f>H191</f>
        <v>0</v>
      </c>
      <c r="I190" s="251">
        <f>I191</f>
        <v>0</v>
      </c>
      <c r="J190" s="203" t="e">
        <f>G190-#REF!</f>
        <v>#REF!</v>
      </c>
      <c r="K190" s="239" t="e">
        <f>H190-#REF!</f>
        <v>#REF!</v>
      </c>
      <c r="L190" s="243" t="e">
        <f>I190-#REF!</f>
        <v>#REF!</v>
      </c>
      <c r="M190" s="203" t="e">
        <f>#REF!-#REF!</f>
        <v>#REF!</v>
      </c>
      <c r="N190" s="239" t="e">
        <f>#REF!-#REF!</f>
        <v>#REF!</v>
      </c>
      <c r="O190" s="243" t="e">
        <f>#REF!-#REF!</f>
        <v>#REF!</v>
      </c>
      <c r="P190" s="240">
        <v>0.5</v>
      </c>
      <c r="Q190" s="241">
        <v>0.8</v>
      </c>
      <c r="R190" s="242">
        <v>0.5</v>
      </c>
      <c r="S190" s="203" t="e">
        <f>P190-#REF!</f>
        <v>#REF!</v>
      </c>
      <c r="T190" s="239" t="e">
        <f>Q190-#REF!</f>
        <v>#REF!</v>
      </c>
      <c r="U190" s="243" t="e">
        <f>R190-#REF!</f>
        <v>#REF!</v>
      </c>
    </row>
    <row r="191" spans="1:21" ht="18.75" x14ac:dyDescent="0.3">
      <c r="A191" s="209"/>
      <c r="B191" s="210" t="s">
        <v>10</v>
      </c>
      <c r="C191" s="210" t="s">
        <v>146</v>
      </c>
      <c r="D191" s="211">
        <v>0.77</v>
      </c>
      <c r="E191" s="211">
        <v>0.77</v>
      </c>
      <c r="F191" s="212">
        <v>0.77</v>
      </c>
      <c r="G191" s="222">
        <v>0</v>
      </c>
      <c r="H191" s="222">
        <v>0</v>
      </c>
      <c r="I191" s="222">
        <v>0</v>
      </c>
      <c r="J191" s="325" t="e">
        <f>G191-#REF!</f>
        <v>#REF!</v>
      </c>
      <c r="K191" s="207" t="e">
        <f>H191-#REF!</f>
        <v>#REF!</v>
      </c>
      <c r="L191" s="208" t="e">
        <f>I191-#REF!</f>
        <v>#REF!</v>
      </c>
      <c r="M191" s="244" t="e">
        <f>#REF!-D191</f>
        <v>#REF!</v>
      </c>
      <c r="N191" s="245" t="e">
        <f>#REF!-E191</f>
        <v>#REF!</v>
      </c>
      <c r="O191" s="246" t="e">
        <f>#REF!-F191</f>
        <v>#REF!</v>
      </c>
      <c r="P191" s="222">
        <v>0</v>
      </c>
      <c r="Q191" s="222">
        <v>0</v>
      </c>
      <c r="R191" s="222">
        <v>0</v>
      </c>
      <c r="S191" s="325" t="e">
        <f>P191-#REF!</f>
        <v>#REF!</v>
      </c>
      <c r="T191" s="207" t="e">
        <f>Q191-#REF!</f>
        <v>#REF!</v>
      </c>
      <c r="U191" s="208" t="e">
        <f>R191-#REF!</f>
        <v>#REF!</v>
      </c>
    </row>
    <row r="192" spans="1:21" ht="18.75" x14ac:dyDescent="0.3">
      <c r="A192" s="190"/>
      <c r="B192" s="192"/>
      <c r="C192" s="192" t="s">
        <v>147</v>
      </c>
      <c r="D192" s="219">
        <v>0.43</v>
      </c>
      <c r="E192" s="219">
        <v>0.43</v>
      </c>
      <c r="F192" s="220">
        <v>0.43</v>
      </c>
      <c r="G192" s="227"/>
      <c r="H192" s="228"/>
      <c r="I192" s="229"/>
      <c r="J192" s="227"/>
      <c r="K192" s="228"/>
      <c r="L192" s="229"/>
      <c r="M192" s="227"/>
      <c r="N192" s="228"/>
      <c r="O192" s="229"/>
      <c r="P192" s="227"/>
      <c r="Q192" s="228"/>
      <c r="R192" s="229"/>
      <c r="S192" s="227"/>
      <c r="T192" s="228"/>
      <c r="U192" s="229"/>
    </row>
    <row r="193" spans="1:21" ht="18.75" x14ac:dyDescent="0.3">
      <c r="A193" s="190"/>
      <c r="B193" s="192" t="s">
        <v>325</v>
      </c>
      <c r="C193" s="192" t="s">
        <v>146</v>
      </c>
      <c r="D193" s="219">
        <v>9.6</v>
      </c>
      <c r="E193" s="219">
        <v>10.4</v>
      </c>
      <c r="F193" s="220">
        <v>-2.1</v>
      </c>
      <c r="G193" s="222"/>
      <c r="H193" s="222"/>
      <c r="I193" s="222"/>
      <c r="J193" s="227"/>
      <c r="K193" s="228"/>
      <c r="L193" s="229"/>
      <c r="M193" s="227"/>
      <c r="N193" s="228"/>
      <c r="O193" s="229"/>
      <c r="P193" s="222"/>
      <c r="Q193" s="222"/>
      <c r="R193" s="222"/>
      <c r="S193" s="227"/>
      <c r="T193" s="228"/>
      <c r="U193" s="229"/>
    </row>
    <row r="194" spans="1:21" ht="18.75" x14ac:dyDescent="0.3">
      <c r="A194" s="190"/>
      <c r="B194" s="192"/>
      <c r="C194" s="192" t="s">
        <v>147</v>
      </c>
      <c r="D194" s="219">
        <v>5.32</v>
      </c>
      <c r="E194" s="219">
        <v>5.76</v>
      </c>
      <c r="F194" s="220">
        <v>-1.1599999999999999</v>
      </c>
      <c r="G194" s="227"/>
      <c r="H194" s="228"/>
      <c r="I194" s="229"/>
      <c r="J194" s="227"/>
      <c r="K194" s="228"/>
      <c r="L194" s="229"/>
      <c r="M194" s="227"/>
      <c r="N194" s="228"/>
      <c r="O194" s="229"/>
      <c r="P194" s="227"/>
      <c r="Q194" s="228"/>
      <c r="R194" s="229"/>
      <c r="S194" s="227"/>
      <c r="T194" s="228"/>
      <c r="U194" s="229"/>
    </row>
    <row r="195" spans="1:21" ht="18.75" x14ac:dyDescent="0.3">
      <c r="A195" s="190"/>
      <c r="B195" s="192" t="s">
        <v>305</v>
      </c>
      <c r="C195" s="192" t="s">
        <v>146</v>
      </c>
      <c r="D195" s="219">
        <v>-8.8000000000000007</v>
      </c>
      <c r="E195" s="219">
        <v>-9.6</v>
      </c>
      <c r="F195" s="220">
        <v>2.9</v>
      </c>
      <c r="G195" s="227"/>
      <c r="H195" s="228"/>
      <c r="I195" s="229"/>
      <c r="J195" s="227"/>
      <c r="K195" s="228"/>
      <c r="L195" s="229"/>
      <c r="M195" s="227"/>
      <c r="N195" s="228"/>
      <c r="O195" s="229"/>
      <c r="P195" s="227"/>
      <c r="Q195" s="228"/>
      <c r="R195" s="229"/>
      <c r="S195" s="227"/>
      <c r="T195" s="228"/>
      <c r="U195" s="229"/>
    </row>
    <row r="196" spans="1:21" ht="18.75" x14ac:dyDescent="0.3">
      <c r="A196" s="190"/>
      <c r="B196" s="192"/>
      <c r="C196" s="192" t="s">
        <v>147</v>
      </c>
      <c r="D196" s="219">
        <v>-4.88</v>
      </c>
      <c r="E196" s="219">
        <v>-5.32</v>
      </c>
      <c r="F196" s="220">
        <v>1.61</v>
      </c>
      <c r="G196" s="227"/>
      <c r="H196" s="228"/>
      <c r="I196" s="229"/>
      <c r="J196" s="227"/>
      <c r="K196" s="228"/>
      <c r="L196" s="229"/>
      <c r="M196" s="227"/>
      <c r="N196" s="228"/>
      <c r="O196" s="229"/>
      <c r="P196" s="227"/>
      <c r="Q196" s="228"/>
      <c r="R196" s="229"/>
      <c r="S196" s="227"/>
      <c r="T196" s="228"/>
      <c r="U196" s="229"/>
    </row>
    <row r="197" spans="1:21" ht="18.75" x14ac:dyDescent="0.3">
      <c r="A197" s="190"/>
      <c r="B197" s="192" t="s">
        <v>148</v>
      </c>
      <c r="C197" s="192" t="s">
        <v>149</v>
      </c>
      <c r="D197" s="231">
        <v>116</v>
      </c>
      <c r="E197" s="231">
        <v>114</v>
      </c>
      <c r="F197" s="232">
        <v>114</v>
      </c>
      <c r="G197" s="227"/>
      <c r="H197" s="228"/>
      <c r="I197" s="229"/>
      <c r="J197" s="227"/>
      <c r="K197" s="228"/>
      <c r="L197" s="229"/>
      <c r="M197" s="227"/>
      <c r="N197" s="228"/>
      <c r="O197" s="229"/>
      <c r="P197" s="227"/>
      <c r="Q197" s="228"/>
      <c r="R197" s="229"/>
      <c r="S197" s="227"/>
      <c r="T197" s="228"/>
      <c r="U197" s="229"/>
    </row>
    <row r="198" spans="1:21" ht="19.5" thickBot="1" x14ac:dyDescent="0.35">
      <c r="A198" s="195"/>
      <c r="B198" s="196"/>
      <c r="C198" s="196" t="s">
        <v>150</v>
      </c>
      <c r="D198" s="233">
        <v>0</v>
      </c>
      <c r="E198" s="233">
        <v>0</v>
      </c>
      <c r="F198" s="234">
        <v>0</v>
      </c>
      <c r="G198" s="227"/>
      <c r="H198" s="228"/>
      <c r="I198" s="229"/>
      <c r="J198" s="227"/>
      <c r="K198" s="228"/>
      <c r="L198" s="229"/>
      <c r="M198" s="227"/>
      <c r="N198" s="228"/>
      <c r="O198" s="229"/>
      <c r="P198" s="227"/>
      <c r="Q198" s="228"/>
      <c r="R198" s="229"/>
      <c r="S198" s="227"/>
      <c r="T198" s="228"/>
      <c r="U198" s="229"/>
    </row>
    <row r="199" spans="1:21" ht="19.5" thickBot="1" x14ac:dyDescent="0.35">
      <c r="A199" s="198">
        <v>22</v>
      </c>
      <c r="B199" s="271" t="s">
        <v>328</v>
      </c>
      <c r="C199" s="238"/>
      <c r="D199" s="201" t="s">
        <v>144</v>
      </c>
      <c r="E199" s="201" t="s">
        <v>6</v>
      </c>
      <c r="F199" s="202" t="s">
        <v>283</v>
      </c>
      <c r="G199" s="249">
        <f>G200+G202</f>
        <v>0</v>
      </c>
      <c r="H199" s="250">
        <f>H200+H202</f>
        <v>0</v>
      </c>
      <c r="I199" s="251">
        <f>I200+I202</f>
        <v>0</v>
      </c>
      <c r="J199" s="203" t="e">
        <f>G199-#REF!</f>
        <v>#REF!</v>
      </c>
      <c r="K199" s="239" t="e">
        <f>H199-#REF!</f>
        <v>#REF!</v>
      </c>
      <c r="L199" s="243" t="e">
        <f>I199-#REF!</f>
        <v>#REF!</v>
      </c>
      <c r="M199" s="203" t="e">
        <f>#REF!-#REF!</f>
        <v>#REF!</v>
      </c>
      <c r="N199" s="239" t="e">
        <f>#REF!-#REF!</f>
        <v>#REF!</v>
      </c>
      <c r="O199" s="243" t="e">
        <f>#REF!-#REF!</f>
        <v>#REF!</v>
      </c>
      <c r="P199" s="240">
        <v>0.6</v>
      </c>
      <c r="Q199" s="241">
        <v>0.1</v>
      </c>
      <c r="R199" s="242">
        <v>1</v>
      </c>
      <c r="S199" s="203" t="e">
        <f>P199-#REF!</f>
        <v>#REF!</v>
      </c>
      <c r="T199" s="239" t="e">
        <f>Q199-#REF!</f>
        <v>#REF!</v>
      </c>
      <c r="U199" s="243" t="e">
        <f>R199-#REF!</f>
        <v>#REF!</v>
      </c>
    </row>
    <row r="200" spans="1:21" ht="18.75" x14ac:dyDescent="0.3">
      <c r="A200" s="209"/>
      <c r="B200" s="210" t="s">
        <v>10</v>
      </c>
      <c r="C200" s="210" t="s">
        <v>146</v>
      </c>
      <c r="D200" s="211">
        <v>1.01</v>
      </c>
      <c r="E200" s="211">
        <v>1</v>
      </c>
      <c r="F200" s="212">
        <v>1</v>
      </c>
      <c r="G200" s="222">
        <v>0</v>
      </c>
      <c r="H200" s="222">
        <v>0</v>
      </c>
      <c r="I200" s="222">
        <v>0</v>
      </c>
      <c r="J200" s="244">
        <f>D200-G200</f>
        <v>1.01</v>
      </c>
      <c r="K200" s="245">
        <f>E200-H200</f>
        <v>1</v>
      </c>
      <c r="L200" s="246">
        <f>F200-I200</f>
        <v>1</v>
      </c>
      <c r="M200" s="244" t="e">
        <f>#REF!-D200</f>
        <v>#REF!</v>
      </c>
      <c r="N200" s="245" t="e">
        <f>#REF!-E200</f>
        <v>#REF!</v>
      </c>
      <c r="O200" s="246" t="e">
        <f>#REF!-F200</f>
        <v>#REF!</v>
      </c>
      <c r="P200" s="222">
        <v>0</v>
      </c>
      <c r="Q200" s="222">
        <v>0</v>
      </c>
      <c r="R200" s="222">
        <v>0</v>
      </c>
      <c r="S200" s="244" t="e">
        <f>P200-#REF!</f>
        <v>#REF!</v>
      </c>
      <c r="T200" s="245" t="e">
        <f>Q200-#REF!</f>
        <v>#REF!</v>
      </c>
      <c r="U200" s="246" t="e">
        <f>R200-#REF!</f>
        <v>#REF!</v>
      </c>
    </row>
    <row r="201" spans="1:21" ht="18.75" x14ac:dyDescent="0.3">
      <c r="A201" s="190"/>
      <c r="B201" s="192"/>
      <c r="C201" s="192" t="s">
        <v>147</v>
      </c>
      <c r="D201" s="219">
        <v>0.56000000000000005</v>
      </c>
      <c r="E201" s="219">
        <v>0.55000000000000004</v>
      </c>
      <c r="F201" s="220">
        <v>0.55000000000000004</v>
      </c>
      <c r="G201" s="227"/>
      <c r="H201" s="228"/>
      <c r="I201" s="229"/>
      <c r="J201" s="227"/>
      <c r="K201" s="228"/>
      <c r="L201" s="229"/>
      <c r="M201" s="227"/>
      <c r="N201" s="228"/>
      <c r="O201" s="229"/>
      <c r="P201" s="227"/>
      <c r="Q201" s="228"/>
      <c r="R201" s="229"/>
      <c r="S201" s="227"/>
      <c r="T201" s="228"/>
      <c r="U201" s="229"/>
    </row>
    <row r="202" spans="1:21" ht="18.75" x14ac:dyDescent="0.3">
      <c r="A202" s="190"/>
      <c r="B202" s="192" t="s">
        <v>12</v>
      </c>
      <c r="C202" s="192" t="s">
        <v>146</v>
      </c>
      <c r="D202" s="219">
        <v>0</v>
      </c>
      <c r="E202" s="219">
        <v>0</v>
      </c>
      <c r="F202" s="220">
        <v>0</v>
      </c>
      <c r="G202" s="222">
        <v>0</v>
      </c>
      <c r="H202" s="222">
        <v>0</v>
      </c>
      <c r="I202" s="222">
        <v>0</v>
      </c>
      <c r="J202" s="244">
        <f>D202-G202</f>
        <v>0</v>
      </c>
      <c r="K202" s="245">
        <f>E202-H202</f>
        <v>0</v>
      </c>
      <c r="L202" s="246">
        <f>F202-I202</f>
        <v>0</v>
      </c>
      <c r="M202" s="244" t="e">
        <f>#REF!-D202</f>
        <v>#REF!</v>
      </c>
      <c r="N202" s="245" t="e">
        <f>#REF!-E202</f>
        <v>#REF!</v>
      </c>
      <c r="O202" s="246" t="e">
        <f>#REF!-F202</f>
        <v>#REF!</v>
      </c>
      <c r="P202" s="222">
        <v>0</v>
      </c>
      <c r="Q202" s="222">
        <v>0</v>
      </c>
      <c r="R202" s="222">
        <v>0</v>
      </c>
      <c r="S202" s="244" t="e">
        <f>P202-#REF!</f>
        <v>#REF!</v>
      </c>
      <c r="T202" s="245" t="e">
        <f>Q202-#REF!</f>
        <v>#REF!</v>
      </c>
      <c r="U202" s="246" t="e">
        <f>R202-#REF!</f>
        <v>#REF!</v>
      </c>
    </row>
    <row r="203" spans="1:21" ht="18.75" x14ac:dyDescent="0.3">
      <c r="A203" s="190"/>
      <c r="B203" s="192"/>
      <c r="C203" s="192" t="s">
        <v>147</v>
      </c>
      <c r="D203" s="219">
        <v>0</v>
      </c>
      <c r="E203" s="219">
        <v>0</v>
      </c>
      <c r="F203" s="220">
        <v>0</v>
      </c>
      <c r="G203" s="227"/>
      <c r="H203" s="228"/>
      <c r="I203" s="229"/>
      <c r="J203" s="227"/>
      <c r="K203" s="228"/>
      <c r="L203" s="229"/>
      <c r="M203" s="227"/>
      <c r="N203" s="228"/>
      <c r="O203" s="229"/>
      <c r="P203" s="227"/>
      <c r="Q203" s="228"/>
      <c r="R203" s="229"/>
      <c r="S203" s="227"/>
      <c r="T203" s="228"/>
      <c r="U203" s="229"/>
    </row>
    <row r="204" spans="1:21" ht="18.75" x14ac:dyDescent="0.3">
      <c r="A204" s="190"/>
      <c r="B204" s="192" t="s">
        <v>329</v>
      </c>
      <c r="C204" s="192" t="s">
        <v>146</v>
      </c>
      <c r="D204" s="219">
        <v>24</v>
      </c>
      <c r="E204" s="219">
        <v>20</v>
      </c>
      <c r="F204" s="220">
        <v>0</v>
      </c>
      <c r="G204" s="227"/>
      <c r="H204" s="228"/>
      <c r="I204" s="229"/>
      <c r="J204" s="227"/>
      <c r="K204" s="228"/>
      <c r="L204" s="229"/>
      <c r="M204" s="227"/>
      <c r="N204" s="228"/>
      <c r="O204" s="229"/>
      <c r="P204" s="227"/>
      <c r="Q204" s="228"/>
      <c r="R204" s="229"/>
      <c r="S204" s="227"/>
      <c r="T204" s="228"/>
      <c r="U204" s="229"/>
    </row>
    <row r="205" spans="1:21" ht="18.75" x14ac:dyDescent="0.3">
      <c r="A205" s="190"/>
      <c r="B205" s="192"/>
      <c r="C205" s="192" t="s">
        <v>147</v>
      </c>
      <c r="D205" s="219">
        <v>13.3</v>
      </c>
      <c r="E205" s="219">
        <v>11.08</v>
      </c>
      <c r="F205" s="220">
        <v>0</v>
      </c>
      <c r="G205" s="227"/>
      <c r="H205" s="228"/>
      <c r="I205" s="229"/>
      <c r="J205" s="227"/>
      <c r="K205" s="228"/>
      <c r="L205" s="229"/>
      <c r="M205" s="227"/>
      <c r="N205" s="228"/>
      <c r="O205" s="229"/>
      <c r="P205" s="227"/>
      <c r="Q205" s="228"/>
      <c r="R205" s="229"/>
      <c r="S205" s="227"/>
      <c r="T205" s="228"/>
      <c r="U205" s="229"/>
    </row>
    <row r="206" spans="1:21" ht="18.75" x14ac:dyDescent="0.3">
      <c r="A206" s="190"/>
      <c r="B206" s="192" t="s">
        <v>330</v>
      </c>
      <c r="C206" s="192" t="s">
        <v>146</v>
      </c>
      <c r="D206" s="230">
        <v>-12</v>
      </c>
      <c r="E206" s="231">
        <v>-14</v>
      </c>
      <c r="F206" s="262">
        <v>0</v>
      </c>
      <c r="G206" s="227"/>
      <c r="H206" s="228"/>
      <c r="I206" s="229"/>
      <c r="J206" s="227"/>
      <c r="K206" s="228"/>
      <c r="L206" s="229"/>
      <c r="M206" s="227"/>
      <c r="N206" s="228"/>
      <c r="O206" s="229"/>
      <c r="P206" s="227"/>
      <c r="Q206" s="228"/>
      <c r="R206" s="229"/>
      <c r="S206" s="227"/>
      <c r="T206" s="228"/>
      <c r="U206" s="229"/>
    </row>
    <row r="207" spans="1:21" ht="18.75" x14ac:dyDescent="0.3">
      <c r="A207" s="190"/>
      <c r="B207" s="192"/>
      <c r="C207" s="192" t="s">
        <v>147</v>
      </c>
      <c r="D207" s="219">
        <v>-6.65</v>
      </c>
      <c r="E207" s="219">
        <v>-7.76</v>
      </c>
      <c r="F207" s="220">
        <v>0</v>
      </c>
      <c r="G207" s="227"/>
      <c r="H207" s="228"/>
      <c r="I207" s="229"/>
      <c r="J207" s="227"/>
      <c r="K207" s="228"/>
      <c r="L207" s="229"/>
      <c r="M207" s="227"/>
      <c r="N207" s="228"/>
      <c r="O207" s="229"/>
      <c r="P207" s="227"/>
      <c r="Q207" s="228"/>
      <c r="R207" s="229"/>
      <c r="S207" s="227"/>
      <c r="T207" s="228"/>
      <c r="U207" s="229"/>
    </row>
    <row r="208" spans="1:21" ht="18.75" x14ac:dyDescent="0.3">
      <c r="A208" s="190"/>
      <c r="B208" s="192" t="s">
        <v>323</v>
      </c>
      <c r="C208" s="192" t="s">
        <v>146</v>
      </c>
      <c r="D208" s="219">
        <v>8</v>
      </c>
      <c r="E208" s="219">
        <v>15</v>
      </c>
      <c r="F208" s="220">
        <v>21</v>
      </c>
      <c r="G208" s="227"/>
      <c r="H208" s="228"/>
      <c r="I208" s="229"/>
      <c r="J208" s="227"/>
      <c r="K208" s="228"/>
      <c r="L208" s="229"/>
      <c r="M208" s="227"/>
      <c r="N208" s="228"/>
      <c r="O208" s="229"/>
      <c r="P208" s="227"/>
      <c r="Q208" s="228"/>
      <c r="R208" s="229"/>
      <c r="S208" s="227"/>
      <c r="T208" s="228"/>
      <c r="U208" s="229"/>
    </row>
    <row r="209" spans="1:21" ht="18.75" x14ac:dyDescent="0.3">
      <c r="A209" s="190"/>
      <c r="B209" s="192"/>
      <c r="C209" s="192" t="s">
        <v>147</v>
      </c>
      <c r="D209" s="219">
        <v>4.43</v>
      </c>
      <c r="E209" s="219">
        <v>8.31</v>
      </c>
      <c r="F209" s="220">
        <v>11.63</v>
      </c>
      <c r="G209" s="227"/>
      <c r="H209" s="228"/>
      <c r="I209" s="229"/>
      <c r="J209" s="227"/>
      <c r="K209" s="228"/>
      <c r="L209" s="229"/>
      <c r="M209" s="227"/>
      <c r="N209" s="228"/>
      <c r="O209" s="229"/>
      <c r="P209" s="227"/>
      <c r="Q209" s="228"/>
      <c r="R209" s="229"/>
      <c r="S209" s="227"/>
      <c r="T209" s="228"/>
      <c r="U209" s="229"/>
    </row>
    <row r="210" spans="1:21" ht="18.75" x14ac:dyDescent="0.3">
      <c r="A210" s="190"/>
      <c r="B210" s="192" t="s">
        <v>331</v>
      </c>
      <c r="C210" s="192" t="s">
        <v>146</v>
      </c>
      <c r="D210" s="219">
        <v>-19</v>
      </c>
      <c r="E210" s="219">
        <v>-20</v>
      </c>
      <c r="F210" s="220">
        <v>-20</v>
      </c>
      <c r="G210" s="227"/>
      <c r="H210" s="228"/>
      <c r="I210" s="229"/>
      <c r="J210" s="227"/>
      <c r="K210" s="228"/>
      <c r="L210" s="229"/>
      <c r="M210" s="227"/>
      <c r="N210" s="228"/>
      <c r="O210" s="229"/>
      <c r="P210" s="227"/>
      <c r="Q210" s="228"/>
      <c r="R210" s="229"/>
      <c r="S210" s="227"/>
      <c r="T210" s="228"/>
      <c r="U210" s="229"/>
    </row>
    <row r="211" spans="1:21" ht="18.75" x14ac:dyDescent="0.3">
      <c r="A211" s="190"/>
      <c r="B211" s="192"/>
      <c r="C211" s="192" t="s">
        <v>147</v>
      </c>
      <c r="D211" s="219">
        <v>-10.53</v>
      </c>
      <c r="E211" s="219">
        <v>-11.08</v>
      </c>
      <c r="F211" s="220">
        <v>-11.08</v>
      </c>
      <c r="G211" s="227"/>
      <c r="H211" s="228"/>
      <c r="I211" s="229"/>
      <c r="J211" s="227"/>
      <c r="K211" s="228"/>
      <c r="L211" s="229"/>
      <c r="M211" s="227"/>
      <c r="N211" s="228"/>
      <c r="O211" s="229"/>
      <c r="P211" s="227"/>
      <c r="Q211" s="228"/>
      <c r="R211" s="229"/>
      <c r="S211" s="227"/>
      <c r="T211" s="228"/>
      <c r="U211" s="229"/>
    </row>
    <row r="212" spans="1:21" ht="18.75" x14ac:dyDescent="0.3">
      <c r="A212" s="190"/>
      <c r="B212" s="192" t="s">
        <v>101</v>
      </c>
      <c r="C212" s="192" t="s">
        <v>146</v>
      </c>
      <c r="D212" s="219">
        <v>34</v>
      </c>
      <c r="E212" s="219">
        <v>36</v>
      </c>
      <c r="F212" s="220">
        <v>0</v>
      </c>
      <c r="G212" s="227"/>
      <c r="H212" s="228"/>
      <c r="I212" s="229"/>
      <c r="J212" s="227"/>
      <c r="K212" s="228"/>
      <c r="L212" s="229"/>
      <c r="M212" s="227"/>
      <c r="N212" s="228"/>
      <c r="O212" s="229"/>
      <c r="P212" s="227"/>
      <c r="Q212" s="228"/>
      <c r="R212" s="229"/>
      <c r="S212" s="227"/>
      <c r="T212" s="228"/>
      <c r="U212" s="229"/>
    </row>
    <row r="213" spans="1:21" ht="18.75" x14ac:dyDescent="0.3">
      <c r="A213" s="190"/>
      <c r="B213" s="192"/>
      <c r="C213" s="192" t="s">
        <v>147</v>
      </c>
      <c r="D213" s="219">
        <v>18.84</v>
      </c>
      <c r="E213" s="219">
        <v>19.940000000000001</v>
      </c>
      <c r="F213" s="220">
        <v>0</v>
      </c>
      <c r="G213" s="227"/>
      <c r="H213" s="228"/>
      <c r="I213" s="229"/>
      <c r="J213" s="227"/>
      <c r="K213" s="228"/>
      <c r="L213" s="229"/>
      <c r="M213" s="227"/>
      <c r="N213" s="228"/>
      <c r="O213" s="229"/>
      <c r="P213" s="227"/>
      <c r="Q213" s="228"/>
      <c r="R213" s="229"/>
      <c r="S213" s="227"/>
      <c r="T213" s="228"/>
      <c r="U213" s="229"/>
    </row>
    <row r="214" spans="1:21" ht="18.75" x14ac:dyDescent="0.3">
      <c r="A214" s="190"/>
      <c r="B214" s="192" t="s">
        <v>148</v>
      </c>
      <c r="C214" s="192" t="s">
        <v>149</v>
      </c>
      <c r="D214" s="231">
        <v>117</v>
      </c>
      <c r="E214" s="231">
        <v>115</v>
      </c>
      <c r="F214" s="232">
        <v>113</v>
      </c>
      <c r="G214" s="227"/>
      <c r="H214" s="228"/>
      <c r="I214" s="229"/>
      <c r="J214" s="227"/>
      <c r="K214" s="228"/>
      <c r="L214" s="229"/>
      <c r="M214" s="227"/>
      <c r="N214" s="228"/>
      <c r="O214" s="229"/>
      <c r="P214" s="227"/>
      <c r="Q214" s="228"/>
      <c r="R214" s="229"/>
      <c r="S214" s="227"/>
      <c r="T214" s="228"/>
      <c r="U214" s="229"/>
    </row>
    <row r="215" spans="1:21" ht="19.5" thickBot="1" x14ac:dyDescent="0.35">
      <c r="A215" s="253"/>
      <c r="B215" s="254"/>
      <c r="C215" s="254" t="s">
        <v>150</v>
      </c>
      <c r="D215" s="255">
        <v>118</v>
      </c>
      <c r="E215" s="255">
        <v>117</v>
      </c>
      <c r="F215" s="256">
        <v>115</v>
      </c>
      <c r="G215" s="227"/>
      <c r="H215" s="228"/>
      <c r="I215" s="229"/>
      <c r="J215" s="227"/>
      <c r="K215" s="228"/>
      <c r="L215" s="229"/>
      <c r="M215" s="227"/>
      <c r="N215" s="228"/>
      <c r="O215" s="229"/>
      <c r="P215" s="227"/>
      <c r="Q215" s="228"/>
      <c r="R215" s="229"/>
      <c r="S215" s="227"/>
      <c r="T215" s="228"/>
      <c r="U215" s="229"/>
    </row>
    <row r="216" spans="1:21" ht="19.5" thickBot="1" x14ac:dyDescent="0.35">
      <c r="A216" s="198">
        <v>23</v>
      </c>
      <c r="B216" s="199" t="s">
        <v>230</v>
      </c>
      <c r="C216" s="238"/>
      <c r="D216" s="201" t="s">
        <v>144</v>
      </c>
      <c r="E216" s="201" t="s">
        <v>6</v>
      </c>
      <c r="F216" s="202" t="s">
        <v>283</v>
      </c>
      <c r="G216" s="971">
        <f>G217+G219</f>
        <v>0</v>
      </c>
      <c r="H216" s="250">
        <f>H217+H219</f>
        <v>0</v>
      </c>
      <c r="I216" s="251">
        <f>I217+I219</f>
        <v>0</v>
      </c>
      <c r="J216" s="203" t="e">
        <f>G216-#REF!</f>
        <v>#REF!</v>
      </c>
      <c r="K216" s="239" t="e">
        <f>H216-#REF!</f>
        <v>#REF!</v>
      </c>
      <c r="L216" s="243" t="e">
        <f>I216-#REF!</f>
        <v>#REF!</v>
      </c>
      <c r="M216" s="203" t="e">
        <f>#REF!-#REF!</f>
        <v>#REF!</v>
      </c>
      <c r="N216" s="239" t="e">
        <f>#REF!-#REF!</f>
        <v>#REF!</v>
      </c>
      <c r="O216" s="243" t="e">
        <f>#REF!-#REF!</f>
        <v>#REF!</v>
      </c>
      <c r="P216" s="203">
        <f>P217+P219</f>
        <v>3</v>
      </c>
      <c r="Q216" s="241">
        <f>Q217+Q219</f>
        <v>3</v>
      </c>
      <c r="R216" s="242">
        <f>R217+R219</f>
        <v>2.8</v>
      </c>
      <c r="S216" s="203" t="e">
        <f>P216-#REF!</f>
        <v>#REF!</v>
      </c>
      <c r="T216" s="239" t="e">
        <f>Q216-#REF!</f>
        <v>#REF!</v>
      </c>
      <c r="U216" s="243" t="e">
        <f>R216-#REF!</f>
        <v>#REF!</v>
      </c>
    </row>
    <row r="217" spans="1:21" ht="18.75" x14ac:dyDescent="0.3">
      <c r="A217" s="209"/>
      <c r="B217" s="210" t="s">
        <v>10</v>
      </c>
      <c r="C217" s="210" t="s">
        <v>146</v>
      </c>
      <c r="D217" s="257">
        <v>0.2</v>
      </c>
      <c r="E217" s="230">
        <v>0.1</v>
      </c>
      <c r="F217" s="258">
        <v>0</v>
      </c>
      <c r="G217" s="221">
        <v>0</v>
      </c>
      <c r="H217" s="222">
        <v>0</v>
      </c>
      <c r="I217" s="222">
        <v>0</v>
      </c>
      <c r="J217" s="325">
        <f>D217-G217</f>
        <v>0.2</v>
      </c>
      <c r="K217" s="207">
        <f>E217-H217</f>
        <v>0.1</v>
      </c>
      <c r="L217" s="208">
        <f>F217-I217</f>
        <v>0</v>
      </c>
      <c r="M217" s="259" t="e">
        <f>#REF!-D217</f>
        <v>#REF!</v>
      </c>
      <c r="N217" s="260" t="e">
        <f>#REF!-E217</f>
        <v>#REF!</v>
      </c>
      <c r="O217" s="261" t="e">
        <f>#REF!-F217</f>
        <v>#REF!</v>
      </c>
      <c r="P217" s="227">
        <v>1.5</v>
      </c>
      <c r="Q217" s="228">
        <v>1.5</v>
      </c>
      <c r="R217" s="228">
        <v>1.4</v>
      </c>
      <c r="S217" s="325" t="e">
        <f>P217-#REF!</f>
        <v>#REF!</v>
      </c>
      <c r="T217" s="207" t="e">
        <f>Q217-#REF!</f>
        <v>#REF!</v>
      </c>
      <c r="U217" s="208" t="e">
        <f>R217-#REF!</f>
        <v>#REF!</v>
      </c>
    </row>
    <row r="218" spans="1:21" ht="18.75" x14ac:dyDescent="0.3">
      <c r="A218" s="190"/>
      <c r="B218" s="192"/>
      <c r="C218" s="192" t="s">
        <v>147</v>
      </c>
      <c r="D218" s="219">
        <v>0.11</v>
      </c>
      <c r="E218" s="219">
        <v>0.06</v>
      </c>
      <c r="F218" s="220">
        <v>0</v>
      </c>
      <c r="G218" s="221"/>
      <c r="H218" s="222"/>
      <c r="I218" s="222"/>
      <c r="J218" s="227"/>
      <c r="K218" s="228"/>
      <c r="L218" s="229"/>
      <c r="M218" s="227"/>
      <c r="N218" s="228"/>
      <c r="O218" s="229"/>
      <c r="P218" s="227"/>
      <c r="Q218" s="228"/>
      <c r="R218" s="228"/>
      <c r="S218" s="227"/>
      <c r="T218" s="228"/>
      <c r="U218" s="229"/>
    </row>
    <row r="219" spans="1:21" ht="18.75" x14ac:dyDescent="0.3">
      <c r="A219" s="190"/>
      <c r="B219" s="192" t="s">
        <v>12</v>
      </c>
      <c r="C219" s="192" t="s">
        <v>146</v>
      </c>
      <c r="D219" s="230">
        <v>0.4</v>
      </c>
      <c r="E219" s="230">
        <v>0.8</v>
      </c>
      <c r="F219" s="262">
        <v>0</v>
      </c>
      <c r="G219" s="221">
        <v>0</v>
      </c>
      <c r="H219" s="222">
        <v>0</v>
      </c>
      <c r="I219" s="222">
        <v>0</v>
      </c>
      <c r="J219" s="244">
        <f>D219-G219</f>
        <v>0.4</v>
      </c>
      <c r="K219" s="245">
        <f>E219-H219</f>
        <v>0.8</v>
      </c>
      <c r="L219" s="246">
        <f>F219-I219</f>
        <v>0</v>
      </c>
      <c r="M219" s="259" t="e">
        <f>#REF!-D219</f>
        <v>#REF!</v>
      </c>
      <c r="N219" s="260" t="e">
        <f>#REF!-E219</f>
        <v>#REF!</v>
      </c>
      <c r="O219" s="261" t="e">
        <f>#REF!-F219</f>
        <v>#REF!</v>
      </c>
      <c r="P219" s="227">
        <v>1.5</v>
      </c>
      <c r="Q219" s="228">
        <v>1.5</v>
      </c>
      <c r="R219" s="228">
        <v>1.4</v>
      </c>
      <c r="S219" s="244" t="e">
        <f>P219-#REF!</f>
        <v>#REF!</v>
      </c>
      <c r="T219" s="245" t="e">
        <f>Q219-#REF!</f>
        <v>#REF!</v>
      </c>
      <c r="U219" s="246" t="e">
        <f>R219-#REF!</f>
        <v>#REF!</v>
      </c>
    </row>
    <row r="220" spans="1:21" ht="18.75" x14ac:dyDescent="0.3">
      <c r="A220" s="190"/>
      <c r="B220" s="192"/>
      <c r="C220" s="192" t="s">
        <v>147</v>
      </c>
      <c r="D220" s="219">
        <v>0.22</v>
      </c>
      <c r="E220" s="219">
        <v>0.44</v>
      </c>
      <c r="F220" s="220">
        <v>0</v>
      </c>
      <c r="G220" s="227"/>
      <c r="H220" s="228"/>
      <c r="I220" s="228"/>
      <c r="J220" s="227"/>
      <c r="K220" s="228"/>
      <c r="L220" s="229"/>
      <c r="M220" s="227"/>
      <c r="N220" s="228"/>
      <c r="O220" s="229"/>
      <c r="P220" s="227"/>
      <c r="Q220" s="228"/>
      <c r="R220" s="228"/>
      <c r="S220" s="227"/>
      <c r="T220" s="228"/>
      <c r="U220" s="229"/>
    </row>
    <row r="221" spans="1:21" ht="18.75" x14ac:dyDescent="0.3">
      <c r="A221" s="190"/>
      <c r="B221" s="192" t="s">
        <v>330</v>
      </c>
      <c r="C221" s="192" t="s">
        <v>146</v>
      </c>
      <c r="D221" s="219">
        <v>11.3</v>
      </c>
      <c r="E221" s="219">
        <v>13.6</v>
      </c>
      <c r="F221" s="220">
        <v>0</v>
      </c>
      <c r="G221" s="227"/>
      <c r="H221" s="228"/>
      <c r="I221" s="228"/>
      <c r="J221" s="227"/>
      <c r="K221" s="228"/>
      <c r="L221" s="229"/>
      <c r="M221" s="227"/>
      <c r="N221" s="228"/>
      <c r="O221" s="229"/>
      <c r="P221" s="227"/>
      <c r="Q221" s="228"/>
      <c r="R221" s="228"/>
      <c r="S221" s="227"/>
      <c r="T221" s="228"/>
      <c r="U221" s="229"/>
    </row>
    <row r="222" spans="1:21" ht="18.75" x14ac:dyDescent="0.3">
      <c r="A222" s="190"/>
      <c r="B222" s="192"/>
      <c r="C222" s="192" t="s">
        <v>147</v>
      </c>
      <c r="D222" s="219">
        <v>6.26</v>
      </c>
      <c r="E222" s="219">
        <v>7.53</v>
      </c>
      <c r="F222" s="220">
        <v>0</v>
      </c>
      <c r="G222" s="227"/>
      <c r="H222" s="228"/>
      <c r="I222" s="228"/>
      <c r="J222" s="227"/>
      <c r="K222" s="228"/>
      <c r="L222" s="229"/>
      <c r="M222" s="227"/>
      <c r="N222" s="228"/>
      <c r="O222" s="229"/>
      <c r="P222" s="227"/>
      <c r="Q222" s="228"/>
      <c r="R222" s="228"/>
      <c r="S222" s="227"/>
      <c r="T222" s="228"/>
      <c r="U222" s="229"/>
    </row>
    <row r="223" spans="1:21" ht="18.75" x14ac:dyDescent="0.3">
      <c r="A223" s="190"/>
      <c r="B223" s="192" t="s">
        <v>332</v>
      </c>
      <c r="C223" s="192" t="s">
        <v>146</v>
      </c>
      <c r="D223" s="219">
        <v>-10.8</v>
      </c>
      <c r="E223" s="219">
        <v>-12.92</v>
      </c>
      <c r="F223" s="220">
        <v>0</v>
      </c>
      <c r="G223" s="227"/>
      <c r="H223" s="228"/>
      <c r="I223" s="228"/>
      <c r="J223" s="227"/>
      <c r="K223" s="228"/>
      <c r="L223" s="229"/>
      <c r="M223" s="227"/>
      <c r="N223" s="228"/>
      <c r="O223" s="229"/>
      <c r="P223" s="227"/>
      <c r="Q223" s="228"/>
      <c r="R223" s="228"/>
      <c r="S223" s="227"/>
      <c r="T223" s="228"/>
      <c r="U223" s="229"/>
    </row>
    <row r="224" spans="1:21" ht="18.75" x14ac:dyDescent="0.3">
      <c r="A224" s="190"/>
      <c r="B224" s="192"/>
      <c r="C224" s="192" t="s">
        <v>147</v>
      </c>
      <c r="D224" s="219">
        <v>-5.98</v>
      </c>
      <c r="E224" s="219">
        <v>-7.16</v>
      </c>
      <c r="F224" s="220">
        <v>0</v>
      </c>
      <c r="G224" s="227"/>
      <c r="H224" s="228"/>
      <c r="I224" s="228"/>
      <c r="J224" s="227"/>
      <c r="K224" s="228"/>
      <c r="L224" s="229"/>
      <c r="M224" s="227"/>
      <c r="N224" s="228"/>
      <c r="O224" s="229"/>
      <c r="P224" s="227"/>
      <c r="Q224" s="228"/>
      <c r="R224" s="228"/>
      <c r="S224" s="227"/>
      <c r="T224" s="228"/>
      <c r="U224" s="229"/>
    </row>
    <row r="225" spans="1:21" ht="18.75" x14ac:dyDescent="0.3">
      <c r="A225" s="190"/>
      <c r="B225" s="192" t="s">
        <v>148</v>
      </c>
      <c r="C225" s="192" t="s">
        <v>149</v>
      </c>
      <c r="D225" s="231">
        <v>117</v>
      </c>
      <c r="E225" s="231">
        <v>115</v>
      </c>
      <c r="F225" s="232">
        <v>114</v>
      </c>
      <c r="G225" s="227"/>
      <c r="H225" s="228"/>
      <c r="I225" s="228"/>
      <c r="J225" s="227"/>
      <c r="K225" s="228"/>
      <c r="L225" s="229"/>
      <c r="M225" s="227"/>
      <c r="N225" s="228"/>
      <c r="O225" s="229"/>
      <c r="P225" s="227"/>
      <c r="Q225" s="228"/>
      <c r="R225" s="228"/>
      <c r="S225" s="227"/>
      <c r="T225" s="228"/>
      <c r="U225" s="229"/>
    </row>
    <row r="226" spans="1:21" ht="19.5" thickBot="1" x14ac:dyDescent="0.35">
      <c r="A226" s="195"/>
      <c r="B226" s="196"/>
      <c r="C226" s="196" t="s">
        <v>150</v>
      </c>
      <c r="D226" s="233">
        <v>117</v>
      </c>
      <c r="E226" s="233">
        <v>115</v>
      </c>
      <c r="F226" s="234">
        <v>114</v>
      </c>
      <c r="G226" s="227"/>
      <c r="H226" s="228"/>
      <c r="I226" s="228"/>
      <c r="J226" s="235"/>
      <c r="K226" s="236"/>
      <c r="L226" s="237"/>
      <c r="M226" s="227"/>
      <c r="N226" s="228"/>
      <c r="O226" s="229"/>
      <c r="P226" s="227"/>
      <c r="Q226" s="228"/>
      <c r="R226" s="228"/>
      <c r="S226" s="235"/>
      <c r="T226" s="236"/>
      <c r="U226" s="237"/>
    </row>
    <row r="227" spans="1:21" ht="19.5" thickBot="1" x14ac:dyDescent="0.35">
      <c r="A227" s="198">
        <v>24</v>
      </c>
      <c r="B227" s="199" t="s">
        <v>129</v>
      </c>
      <c r="C227" s="238"/>
      <c r="D227" s="272" t="s">
        <v>144</v>
      </c>
      <c r="E227" s="201" t="s">
        <v>6</v>
      </c>
      <c r="F227" s="202" t="s">
        <v>283</v>
      </c>
      <c r="G227" s="249">
        <f>G228+G230</f>
        <v>0</v>
      </c>
      <c r="H227" s="250">
        <f>H228+H230</f>
        <v>0</v>
      </c>
      <c r="I227" s="251">
        <f>I228+I230</f>
        <v>0</v>
      </c>
      <c r="J227" s="203" t="e">
        <f>G227-#REF!</f>
        <v>#REF!</v>
      </c>
      <c r="K227" s="239" t="e">
        <f>H227-#REF!</f>
        <v>#REF!</v>
      </c>
      <c r="L227" s="243" t="e">
        <f>I227-#REF!</f>
        <v>#REF!</v>
      </c>
      <c r="M227" s="203" t="e">
        <f>#REF!-#REF!</f>
        <v>#REF!</v>
      </c>
      <c r="N227" s="239" t="e">
        <f>#REF!-#REF!</f>
        <v>#REF!</v>
      </c>
      <c r="O227" s="243" t="e">
        <f>#REF!-#REF!</f>
        <v>#REF!</v>
      </c>
      <c r="P227" s="249">
        <v>3.5</v>
      </c>
      <c r="Q227" s="250">
        <v>3</v>
      </c>
      <c r="R227" s="251">
        <v>3</v>
      </c>
      <c r="S227" s="203" t="e">
        <f>P227-#REF!</f>
        <v>#REF!</v>
      </c>
      <c r="T227" s="239" t="e">
        <f>Q227-#REF!</f>
        <v>#REF!</v>
      </c>
      <c r="U227" s="243" t="e">
        <f>R227-#REF!</f>
        <v>#REF!</v>
      </c>
    </row>
    <row r="228" spans="1:21" ht="18.75" x14ac:dyDescent="0.3">
      <c r="A228" s="326"/>
      <c r="B228" s="327" t="s">
        <v>10</v>
      </c>
      <c r="C228" s="327" t="s">
        <v>146</v>
      </c>
      <c r="D228" s="328">
        <v>0</v>
      </c>
      <c r="E228" s="328">
        <v>0</v>
      </c>
      <c r="F228" s="329">
        <v>0</v>
      </c>
      <c r="G228" s="214">
        <v>0</v>
      </c>
      <c r="H228" s="214">
        <v>0</v>
      </c>
      <c r="I228" s="214">
        <v>0</v>
      </c>
      <c r="J228" s="325">
        <f>D228-G228</f>
        <v>0</v>
      </c>
      <c r="K228" s="207">
        <f>E228-H228</f>
        <v>0</v>
      </c>
      <c r="L228" s="208">
        <f>F228-I228</f>
        <v>0</v>
      </c>
      <c r="M228" s="325" t="e">
        <f>#REF!-D228</f>
        <v>#REF!</v>
      </c>
      <c r="N228" s="207" t="e">
        <f>#REF!-E228</f>
        <v>#REF!</v>
      </c>
      <c r="O228" s="208" t="e">
        <f>#REF!-F228</f>
        <v>#REF!</v>
      </c>
      <c r="P228" s="214">
        <v>0</v>
      </c>
      <c r="Q228" s="214">
        <v>0</v>
      </c>
      <c r="R228" s="214">
        <v>0</v>
      </c>
      <c r="S228" s="325" t="e">
        <f>P228-#REF!</f>
        <v>#REF!</v>
      </c>
      <c r="T228" s="207" t="e">
        <f>Q228-#REF!</f>
        <v>#REF!</v>
      </c>
      <c r="U228" s="208" t="e">
        <f>R228-#REF!</f>
        <v>#REF!</v>
      </c>
    </row>
    <row r="229" spans="1:21" ht="18.75" x14ac:dyDescent="0.3">
      <c r="A229" s="190"/>
      <c r="B229" s="192"/>
      <c r="C229" s="192" t="s">
        <v>147</v>
      </c>
      <c r="D229" s="219">
        <v>0</v>
      </c>
      <c r="E229" s="219">
        <v>0</v>
      </c>
      <c r="F229" s="220">
        <v>0</v>
      </c>
      <c r="G229" s="227"/>
      <c r="H229" s="228"/>
      <c r="I229" s="229"/>
      <c r="J229" s="227"/>
      <c r="K229" s="228"/>
      <c r="L229" s="229"/>
      <c r="M229" s="227"/>
      <c r="N229" s="228"/>
      <c r="O229" s="229"/>
      <c r="P229" s="227"/>
      <c r="Q229" s="228"/>
      <c r="R229" s="229"/>
      <c r="S229" s="227"/>
      <c r="T229" s="228"/>
      <c r="U229" s="229"/>
    </row>
    <row r="230" spans="1:21" ht="18.75" x14ac:dyDescent="0.3">
      <c r="A230" s="190"/>
      <c r="B230" s="192" t="s">
        <v>12</v>
      </c>
      <c r="C230" s="192" t="s">
        <v>146</v>
      </c>
      <c r="D230" s="219">
        <v>0</v>
      </c>
      <c r="E230" s="219">
        <v>0</v>
      </c>
      <c r="F230" s="220">
        <v>0</v>
      </c>
      <c r="G230" s="222">
        <v>0</v>
      </c>
      <c r="H230" s="222">
        <v>0</v>
      </c>
      <c r="I230" s="222">
        <v>0</v>
      </c>
      <c r="J230" s="244">
        <f>D230-G230</f>
        <v>0</v>
      </c>
      <c r="K230" s="245">
        <f>E230-H230</f>
        <v>0</v>
      </c>
      <c r="L230" s="246">
        <f>F230-I230</f>
        <v>0</v>
      </c>
      <c r="M230" s="244" t="e">
        <f>#REF!-D230</f>
        <v>#REF!</v>
      </c>
      <c r="N230" s="245" t="e">
        <f>#REF!-E230</f>
        <v>#REF!</v>
      </c>
      <c r="O230" s="246" t="e">
        <f>#REF!-F230</f>
        <v>#REF!</v>
      </c>
      <c r="P230" s="222">
        <v>0</v>
      </c>
      <c r="Q230" s="222">
        <v>0</v>
      </c>
      <c r="R230" s="222">
        <v>0</v>
      </c>
      <c r="S230" s="244" t="e">
        <f>P230-#REF!</f>
        <v>#REF!</v>
      </c>
      <c r="T230" s="245" t="e">
        <f>Q230-#REF!</f>
        <v>#REF!</v>
      </c>
      <c r="U230" s="246" t="e">
        <f>R230-#REF!</f>
        <v>#REF!</v>
      </c>
    </row>
    <row r="231" spans="1:21" ht="18.75" x14ac:dyDescent="0.3">
      <c r="A231" s="190"/>
      <c r="B231" s="192"/>
      <c r="C231" s="192" t="s">
        <v>147</v>
      </c>
      <c r="D231" s="219">
        <v>0</v>
      </c>
      <c r="E231" s="219">
        <v>0</v>
      </c>
      <c r="F231" s="220">
        <v>0</v>
      </c>
      <c r="G231" s="227"/>
      <c r="H231" s="228"/>
      <c r="I231" s="229"/>
      <c r="J231" s="227"/>
      <c r="K231" s="228"/>
      <c r="L231" s="229"/>
      <c r="M231" s="227"/>
      <c r="N231" s="228"/>
      <c r="O231" s="229"/>
      <c r="P231" s="227"/>
      <c r="Q231" s="228"/>
      <c r="R231" s="229"/>
      <c r="S231" s="227"/>
      <c r="T231" s="228"/>
      <c r="U231" s="229"/>
    </row>
    <row r="232" spans="1:21" ht="18.75" x14ac:dyDescent="0.3">
      <c r="A232" s="190"/>
      <c r="B232" s="192" t="s">
        <v>326</v>
      </c>
      <c r="C232" s="192" t="s">
        <v>146</v>
      </c>
      <c r="D232" s="219">
        <v>-10.28</v>
      </c>
      <c r="E232" s="219">
        <v>-12.92</v>
      </c>
      <c r="F232" s="220">
        <v>0</v>
      </c>
      <c r="G232" s="227"/>
      <c r="H232" s="228"/>
      <c r="I232" s="229"/>
      <c r="J232" s="227"/>
      <c r="K232" s="228"/>
      <c r="L232" s="229"/>
      <c r="M232" s="227"/>
      <c r="N232" s="228"/>
      <c r="O232" s="229"/>
      <c r="P232" s="227"/>
      <c r="Q232" s="228"/>
      <c r="R232" s="229"/>
      <c r="S232" s="227"/>
      <c r="T232" s="228"/>
      <c r="U232" s="229"/>
    </row>
    <row r="233" spans="1:21" ht="18.75" x14ac:dyDescent="0.3">
      <c r="A233" s="190"/>
      <c r="B233" s="192"/>
      <c r="C233" s="192" t="s">
        <v>147</v>
      </c>
      <c r="D233" s="219">
        <v>-5.7</v>
      </c>
      <c r="E233" s="219">
        <v>-7.16</v>
      </c>
      <c r="F233" s="220">
        <v>0</v>
      </c>
      <c r="G233" s="227"/>
      <c r="H233" s="228"/>
      <c r="I233" s="229"/>
      <c r="J233" s="227"/>
      <c r="K233" s="228"/>
      <c r="L233" s="229"/>
      <c r="M233" s="227"/>
      <c r="N233" s="228"/>
      <c r="O233" s="229"/>
      <c r="P233" s="227"/>
      <c r="Q233" s="228"/>
      <c r="R233" s="229"/>
      <c r="S233" s="227"/>
      <c r="T233" s="228"/>
      <c r="U233" s="229"/>
    </row>
    <row r="234" spans="1:21" ht="18.75" x14ac:dyDescent="0.3">
      <c r="A234" s="190"/>
      <c r="B234" s="192" t="s">
        <v>332</v>
      </c>
      <c r="C234" s="192" t="s">
        <v>146</v>
      </c>
      <c r="D234" s="219">
        <v>10.28</v>
      </c>
      <c r="E234" s="219">
        <v>12.92</v>
      </c>
      <c r="F234" s="220">
        <v>0</v>
      </c>
      <c r="G234" s="227"/>
      <c r="H234" s="228"/>
      <c r="I234" s="229"/>
      <c r="J234" s="227"/>
      <c r="K234" s="228"/>
      <c r="L234" s="229"/>
      <c r="M234" s="227"/>
      <c r="N234" s="228"/>
      <c r="O234" s="229"/>
      <c r="P234" s="227"/>
      <c r="Q234" s="228"/>
      <c r="R234" s="229"/>
      <c r="S234" s="227"/>
      <c r="T234" s="228"/>
      <c r="U234" s="229"/>
    </row>
    <row r="235" spans="1:21" ht="18.75" x14ac:dyDescent="0.3">
      <c r="A235" s="190"/>
      <c r="B235" s="192"/>
      <c r="C235" s="192" t="s">
        <v>147</v>
      </c>
      <c r="D235" s="219">
        <v>5.7</v>
      </c>
      <c r="E235" s="219">
        <v>7.16</v>
      </c>
      <c r="F235" s="220">
        <v>0</v>
      </c>
      <c r="G235" s="227"/>
      <c r="H235" s="228"/>
      <c r="I235" s="229"/>
      <c r="J235" s="227"/>
      <c r="K235" s="228"/>
      <c r="L235" s="229"/>
      <c r="M235" s="227"/>
      <c r="N235" s="228"/>
      <c r="O235" s="229"/>
      <c r="P235" s="227"/>
      <c r="Q235" s="228"/>
      <c r="R235" s="229"/>
      <c r="S235" s="227"/>
      <c r="T235" s="228"/>
      <c r="U235" s="229"/>
    </row>
    <row r="236" spans="1:21" ht="18.75" x14ac:dyDescent="0.3">
      <c r="A236" s="190"/>
      <c r="B236" s="192" t="s">
        <v>148</v>
      </c>
      <c r="C236" s="192" t="s">
        <v>149</v>
      </c>
      <c r="D236" s="231">
        <v>117</v>
      </c>
      <c r="E236" s="231">
        <v>115</v>
      </c>
      <c r="F236" s="232">
        <v>114</v>
      </c>
      <c r="G236" s="227"/>
      <c r="H236" s="228"/>
      <c r="I236" s="229"/>
      <c r="J236" s="227"/>
      <c r="K236" s="228"/>
      <c r="L236" s="229"/>
      <c r="M236" s="227"/>
      <c r="N236" s="228"/>
      <c r="O236" s="229"/>
      <c r="P236" s="227"/>
      <c r="Q236" s="228"/>
      <c r="R236" s="229"/>
      <c r="S236" s="227"/>
      <c r="T236" s="228"/>
      <c r="U236" s="229"/>
    </row>
    <row r="237" spans="1:21" ht="19.5" thickBot="1" x14ac:dyDescent="0.35">
      <c r="A237" s="253"/>
      <c r="B237" s="254"/>
      <c r="C237" s="254" t="s">
        <v>150</v>
      </c>
      <c r="D237" s="255">
        <v>117</v>
      </c>
      <c r="E237" s="255">
        <v>115</v>
      </c>
      <c r="F237" s="256">
        <v>114</v>
      </c>
      <c r="G237" s="235"/>
      <c r="H237" s="236"/>
      <c r="I237" s="237"/>
      <c r="J237" s="235"/>
      <c r="K237" s="236"/>
      <c r="L237" s="237"/>
      <c r="M237" s="235"/>
      <c r="N237" s="236"/>
      <c r="O237" s="237"/>
      <c r="P237" s="235"/>
      <c r="Q237" s="236"/>
      <c r="R237" s="237"/>
      <c r="S237" s="235"/>
      <c r="T237" s="236"/>
      <c r="U237" s="237"/>
    </row>
  </sheetData>
  <mergeCells count="9">
    <mergeCell ref="S6:U8"/>
    <mergeCell ref="P6:R8"/>
    <mergeCell ref="A3:F3"/>
    <mergeCell ref="A4:F4"/>
    <mergeCell ref="A5:F5"/>
    <mergeCell ref="E6:F6"/>
    <mergeCell ref="M6:O8"/>
    <mergeCell ref="G6:I8"/>
    <mergeCell ref="J6:L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10" orientation="portrait" r:id="rId1"/>
  <rowBreaks count="5" manualBreakCount="5">
    <brk id="47" max="5" man="1"/>
    <brk id="94" max="5" man="1"/>
    <brk id="135" max="5" man="1"/>
    <brk id="176" max="5" man="1"/>
    <brk id="215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K13"/>
  <sheetViews>
    <sheetView view="pageBreakPreview" workbookViewId="0">
      <selection activeCell="K11" sqref="K11"/>
    </sheetView>
  </sheetViews>
  <sheetFormatPr defaultRowHeight="12.75" x14ac:dyDescent="0.2"/>
  <cols>
    <col min="1" max="1" width="16.85546875" bestFit="1" customWidth="1"/>
    <col min="2" max="2" width="13.42578125" customWidth="1"/>
    <col min="3" max="3" width="31.28515625" customWidth="1"/>
    <col min="4" max="4" width="17" customWidth="1"/>
    <col min="5" max="5" width="10.42578125" customWidth="1"/>
    <col min="6" max="6" width="10.140625" customWidth="1"/>
    <col min="7" max="7" width="9.85546875" customWidth="1"/>
    <col min="8" max="8" width="4.85546875" customWidth="1"/>
  </cols>
  <sheetData>
    <row r="1" spans="1:11" x14ac:dyDescent="0.2">
      <c r="A1" s="4"/>
      <c r="B1" s="4"/>
      <c r="C1" s="4"/>
      <c r="D1" s="4"/>
      <c r="E1" s="4"/>
      <c r="F1" s="5" t="s">
        <v>351</v>
      </c>
      <c r="G1" s="4"/>
      <c r="H1" s="4"/>
    </row>
    <row r="2" spans="1:11" ht="15.75" x14ac:dyDescent="0.25">
      <c r="A2" s="1908" t="s">
        <v>169</v>
      </c>
      <c r="B2" s="1908"/>
      <c r="C2" s="1908"/>
      <c r="D2" s="1908"/>
      <c r="E2" s="1908"/>
      <c r="F2" s="1908"/>
      <c r="G2" s="1908"/>
      <c r="H2" s="4"/>
    </row>
    <row r="3" spans="1:11" ht="17.25" thickBot="1" x14ac:dyDescent="0.3">
      <c r="A3" s="6"/>
      <c r="B3" s="6"/>
      <c r="C3" s="6"/>
      <c r="D3" s="6"/>
      <c r="E3" s="6"/>
      <c r="F3" s="7" t="s">
        <v>542</v>
      </c>
      <c r="G3" s="6"/>
      <c r="H3" s="4"/>
    </row>
    <row r="4" spans="1:11" ht="13.5" thickBot="1" x14ac:dyDescent="0.25">
      <c r="A4" s="1909" t="s">
        <v>71</v>
      </c>
      <c r="B4" s="1911" t="s">
        <v>106</v>
      </c>
      <c r="C4" s="1911" t="s">
        <v>88</v>
      </c>
      <c r="D4" s="1911" t="s">
        <v>110</v>
      </c>
      <c r="E4" s="1906" t="s">
        <v>109</v>
      </c>
      <c r="F4" s="1906"/>
      <c r="G4" s="1907"/>
      <c r="H4" s="4"/>
    </row>
    <row r="5" spans="1:11" ht="30.75" customHeight="1" thickBot="1" x14ac:dyDescent="0.25">
      <c r="A5" s="1910"/>
      <c r="B5" s="1913"/>
      <c r="C5" s="1912"/>
      <c r="D5" s="1912"/>
      <c r="E5" s="8" t="s">
        <v>5</v>
      </c>
      <c r="F5" s="8" t="s">
        <v>6</v>
      </c>
      <c r="G5" s="9" t="s">
        <v>283</v>
      </c>
      <c r="H5" s="4"/>
    </row>
    <row r="6" spans="1:11" x14ac:dyDescent="0.2">
      <c r="A6" s="1904" t="s">
        <v>309</v>
      </c>
      <c r="B6" s="10" t="s">
        <v>107</v>
      </c>
      <c r="C6" s="11" t="s">
        <v>89</v>
      </c>
      <c r="D6" s="22">
        <v>5.2919999999999998</v>
      </c>
      <c r="E6" s="15">
        <v>0</v>
      </c>
      <c r="F6" s="15">
        <v>0</v>
      </c>
      <c r="G6" s="23">
        <v>0</v>
      </c>
      <c r="H6" s="4"/>
    </row>
    <row r="7" spans="1:11" ht="13.5" thickBot="1" x14ac:dyDescent="0.25">
      <c r="A7" s="1905"/>
      <c r="B7" s="12" t="s">
        <v>108</v>
      </c>
      <c r="C7" s="13" t="s">
        <v>90</v>
      </c>
      <c r="D7" s="24">
        <v>5.2919999999999998</v>
      </c>
      <c r="E7" s="14">
        <v>5.2</v>
      </c>
      <c r="F7" s="14">
        <v>5.2</v>
      </c>
      <c r="G7" s="25">
        <v>0</v>
      </c>
      <c r="H7" s="4"/>
      <c r="I7" s="1"/>
      <c r="J7" s="1"/>
      <c r="K7" s="1"/>
    </row>
    <row r="8" spans="1:11" s="181" customFormat="1" x14ac:dyDescent="0.2">
      <c r="A8" s="1902" t="s">
        <v>230</v>
      </c>
      <c r="B8" s="956" t="s">
        <v>166</v>
      </c>
      <c r="C8" s="957" t="s">
        <v>167</v>
      </c>
      <c r="D8" s="958">
        <v>3.6</v>
      </c>
      <c r="E8" s="959">
        <v>0.9</v>
      </c>
      <c r="F8" s="960">
        <v>0.9</v>
      </c>
      <c r="G8" s="961">
        <v>0.9</v>
      </c>
      <c r="H8" s="2"/>
      <c r="I8" s="2"/>
      <c r="J8" s="2"/>
      <c r="K8" s="2"/>
    </row>
    <row r="9" spans="1:11" s="181" customFormat="1" ht="13.5" thickBot="1" x14ac:dyDescent="0.25">
      <c r="A9" s="1903"/>
      <c r="B9" s="962" t="s">
        <v>168</v>
      </c>
      <c r="C9" s="963" t="s">
        <v>167</v>
      </c>
      <c r="D9" s="964">
        <v>3.6</v>
      </c>
      <c r="E9" s="965">
        <v>0.9</v>
      </c>
      <c r="F9" s="964">
        <v>0.9</v>
      </c>
      <c r="G9" s="966">
        <v>0.9</v>
      </c>
      <c r="H9" s="2"/>
      <c r="I9" s="2"/>
      <c r="J9" s="2"/>
      <c r="K9" s="2"/>
    </row>
    <row r="10" spans="1:11" x14ac:dyDescent="0.2">
      <c r="A10" s="4"/>
      <c r="B10" s="4"/>
      <c r="C10" s="4"/>
      <c r="D10" s="4"/>
      <c r="E10" s="4"/>
      <c r="F10" s="4"/>
      <c r="G10" s="4"/>
      <c r="H10" s="4"/>
      <c r="I10" s="1"/>
      <c r="J10" s="1"/>
      <c r="K10" s="1"/>
    </row>
    <row r="11" spans="1:11" x14ac:dyDescent="0.2">
      <c r="A11" s="4"/>
      <c r="B11" s="4"/>
      <c r="C11" s="4"/>
      <c r="D11" s="4"/>
      <c r="E11" s="4"/>
      <c r="F11" s="4"/>
      <c r="G11" s="4"/>
      <c r="H11" s="4"/>
    </row>
    <row r="12" spans="1:11" x14ac:dyDescent="0.2">
      <c r="A12" s="4"/>
      <c r="B12" s="4"/>
      <c r="C12" s="4"/>
      <c r="D12" s="4"/>
      <c r="E12" s="4"/>
      <c r="F12" s="4"/>
      <c r="G12" s="4"/>
      <c r="H12" s="4"/>
    </row>
    <row r="13" spans="1:11" x14ac:dyDescent="0.2">
      <c r="A13" s="4"/>
      <c r="B13" s="4"/>
      <c r="C13" s="4"/>
      <c r="D13" s="4"/>
      <c r="E13" s="4"/>
      <c r="F13" s="4"/>
      <c r="G13" s="4"/>
      <c r="H13" s="4"/>
    </row>
  </sheetData>
  <mergeCells count="8">
    <mergeCell ref="A8:A9"/>
    <mergeCell ref="A6:A7"/>
    <mergeCell ref="E4:G4"/>
    <mergeCell ref="A2:G2"/>
    <mergeCell ref="A4:A5"/>
    <mergeCell ref="C4:C5"/>
    <mergeCell ref="D4:D5"/>
    <mergeCell ref="B4:B5"/>
  </mergeCells>
  <phoneticPr fontId="2" type="noConversion"/>
  <pageMargins left="0.75" right="0.75" top="1" bottom="1" header="0.5" footer="0.5"/>
  <pageSetup paperSize="9" scale="113" orientation="landscape" horizontalDpi="300" verticalDpi="300" r:id="rId1"/>
  <headerFooter alignWithMargins="0">
    <oddFooter>&amp;R&amp;A&amp;P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M51"/>
  <sheetViews>
    <sheetView view="pageBreakPreview" zoomScaleNormal="100" zoomScaleSheetLayoutView="100" workbookViewId="0">
      <selection activeCell="J16" sqref="J16"/>
    </sheetView>
  </sheetViews>
  <sheetFormatPr defaultRowHeight="12.75" x14ac:dyDescent="0.2"/>
  <cols>
    <col min="1" max="1" width="26.42578125" customWidth="1"/>
    <col min="2" max="2" width="13.7109375" customWidth="1"/>
    <col min="3" max="3" width="22.5703125" customWidth="1"/>
    <col min="4" max="4" width="12.85546875" customWidth="1"/>
    <col min="5" max="5" width="13" customWidth="1"/>
    <col min="6" max="6" width="13.28515625" customWidth="1"/>
  </cols>
  <sheetData>
    <row r="1" spans="1:11" ht="16.5" x14ac:dyDescent="0.25">
      <c r="F1" s="50" t="s">
        <v>352</v>
      </c>
    </row>
    <row r="2" spans="1:11" ht="16.5" x14ac:dyDescent="0.25">
      <c r="C2" s="67" t="s">
        <v>266</v>
      </c>
      <c r="F2" s="50"/>
    </row>
    <row r="3" spans="1:11" ht="44.25" customHeight="1" x14ac:dyDescent="0.2">
      <c r="A3" s="1915" t="s">
        <v>362</v>
      </c>
      <c r="B3" s="1915"/>
      <c r="C3" s="1915"/>
      <c r="D3" s="1915"/>
      <c r="E3" s="1915"/>
      <c r="F3" s="1915"/>
    </row>
    <row r="4" spans="1:11" ht="15.75" x14ac:dyDescent="0.2">
      <c r="A4" s="4"/>
      <c r="B4" s="4"/>
      <c r="C4" s="51" t="s">
        <v>543</v>
      </c>
      <c r="D4" s="51"/>
      <c r="E4" s="52"/>
      <c r="F4" s="52"/>
    </row>
    <row r="5" spans="1:11" ht="13.5" thickBot="1" x14ac:dyDescent="0.25">
      <c r="A5" s="4"/>
      <c r="B5" s="4"/>
      <c r="C5" s="53"/>
      <c r="D5" s="4"/>
      <c r="E5" s="4"/>
      <c r="F5" s="4"/>
    </row>
    <row r="6" spans="1:11" ht="34.5" customHeight="1" thickBot="1" x14ac:dyDescent="0.3">
      <c r="A6" s="1928" t="s">
        <v>250</v>
      </c>
      <c r="B6" s="1919" t="s">
        <v>251</v>
      </c>
      <c r="C6" s="1919" t="s">
        <v>252</v>
      </c>
      <c r="D6" s="1921" t="s">
        <v>544</v>
      </c>
      <c r="E6" s="1922"/>
      <c r="F6" s="1923"/>
    </row>
    <row r="7" spans="1:11" ht="48.75" customHeight="1" thickBot="1" x14ac:dyDescent="0.3">
      <c r="A7" s="1929"/>
      <c r="B7" s="1930"/>
      <c r="C7" s="1920"/>
      <c r="D7" s="93" t="s">
        <v>144</v>
      </c>
      <c r="E7" s="94" t="s">
        <v>6</v>
      </c>
      <c r="F7" s="93" t="s">
        <v>283</v>
      </c>
    </row>
    <row r="8" spans="1:11" ht="16.5" customHeight="1" x14ac:dyDescent="0.25">
      <c r="A8" s="1916" t="s">
        <v>293</v>
      </c>
      <c r="B8" s="1931"/>
      <c r="C8" s="98" t="s">
        <v>291</v>
      </c>
      <c r="D8" s="164">
        <v>0</v>
      </c>
      <c r="E8" s="164">
        <v>0</v>
      </c>
      <c r="F8" s="164">
        <v>0</v>
      </c>
      <c r="H8" s="1914"/>
      <c r="I8" s="1914"/>
      <c r="J8" s="1914"/>
      <c r="K8" s="1914"/>
    </row>
    <row r="9" spans="1:11" ht="19.5" customHeight="1" x14ac:dyDescent="0.25">
      <c r="A9" s="1917"/>
      <c r="B9" s="1932"/>
      <c r="C9" s="99" t="s">
        <v>292</v>
      </c>
      <c r="D9" s="165">
        <v>0</v>
      </c>
      <c r="E9" s="165">
        <v>0</v>
      </c>
      <c r="F9" s="165">
        <v>0</v>
      </c>
      <c r="H9" s="1914"/>
      <c r="I9" s="1914"/>
      <c r="J9" s="1914"/>
      <c r="K9" s="1914"/>
    </row>
    <row r="10" spans="1:11" ht="17.25" customHeight="1" x14ac:dyDescent="0.2">
      <c r="A10" s="1917"/>
      <c r="B10" s="95"/>
      <c r="C10" s="57" t="s">
        <v>254</v>
      </c>
      <c r="D10" s="58">
        <v>0.03</v>
      </c>
      <c r="E10" s="58">
        <v>0.45</v>
      </c>
      <c r="F10" s="58">
        <v>0.16</v>
      </c>
    </row>
    <row r="11" spans="1:11" ht="15.75" customHeight="1" x14ac:dyDescent="0.2">
      <c r="A11" s="1917"/>
      <c r="B11" s="95"/>
      <c r="C11" s="57" t="s">
        <v>255</v>
      </c>
      <c r="D11" s="58">
        <v>0.3</v>
      </c>
      <c r="E11" s="58">
        <v>0.79</v>
      </c>
      <c r="F11" s="58">
        <v>0.75</v>
      </c>
    </row>
    <row r="12" spans="1:11" ht="15.75" customHeight="1" x14ac:dyDescent="0.2">
      <c r="A12" s="1917"/>
      <c r="B12" s="95"/>
      <c r="C12" s="57" t="s">
        <v>256</v>
      </c>
      <c r="D12" s="59">
        <v>0.25</v>
      </c>
      <c r="E12" s="59">
        <v>0.62</v>
      </c>
      <c r="F12" s="59">
        <v>0.45</v>
      </c>
    </row>
    <row r="13" spans="1:11" ht="15.75" customHeight="1" x14ac:dyDescent="0.2">
      <c r="A13" s="1917"/>
      <c r="B13" s="95"/>
      <c r="C13" s="57" t="s">
        <v>257</v>
      </c>
      <c r="D13" s="59">
        <v>0.21</v>
      </c>
      <c r="E13" s="59">
        <v>0.72</v>
      </c>
      <c r="F13" s="59">
        <v>0.43</v>
      </c>
    </row>
    <row r="14" spans="1:11" ht="15.75" customHeight="1" x14ac:dyDescent="0.2">
      <c r="A14" s="1917"/>
      <c r="B14" s="95"/>
      <c r="C14" s="57" t="s">
        <v>258</v>
      </c>
      <c r="D14" s="59">
        <v>0.33</v>
      </c>
      <c r="E14" s="59">
        <v>0.94</v>
      </c>
      <c r="F14" s="59">
        <v>0.62</v>
      </c>
    </row>
    <row r="15" spans="1:11" ht="15.75" customHeight="1" x14ac:dyDescent="0.2">
      <c r="A15" s="1917"/>
      <c r="B15" s="95"/>
      <c r="C15" s="57" t="s">
        <v>259</v>
      </c>
      <c r="D15" s="59">
        <v>0.24</v>
      </c>
      <c r="E15" s="59">
        <v>0.57999999999999996</v>
      </c>
      <c r="F15" s="59">
        <v>0.46</v>
      </c>
    </row>
    <row r="16" spans="1:11" ht="15.75" customHeight="1" x14ac:dyDescent="0.2">
      <c r="A16" s="1917"/>
      <c r="B16" s="95"/>
      <c r="C16" s="57" t="s">
        <v>260</v>
      </c>
      <c r="D16" s="59">
        <v>0.6</v>
      </c>
      <c r="E16" s="59">
        <v>0.94</v>
      </c>
      <c r="F16" s="59">
        <v>0.72</v>
      </c>
    </row>
    <row r="17" spans="1:13" ht="15.75" customHeight="1" x14ac:dyDescent="0.2">
      <c r="A17" s="1917"/>
      <c r="B17" s="95"/>
      <c r="C17" s="57" t="s">
        <v>261</v>
      </c>
      <c r="D17" s="59">
        <v>0.45</v>
      </c>
      <c r="E17" s="59">
        <v>0.72</v>
      </c>
      <c r="F17" s="59">
        <v>0.93</v>
      </c>
    </row>
    <row r="18" spans="1:13" ht="15.75" customHeight="1" x14ac:dyDescent="0.2">
      <c r="A18" s="1917"/>
      <c r="B18" s="95"/>
      <c r="C18" s="57" t="s">
        <v>262</v>
      </c>
      <c r="D18" s="59">
        <v>0.06</v>
      </c>
      <c r="E18" s="59">
        <v>0.14000000000000001</v>
      </c>
      <c r="F18" s="59">
        <v>0.14000000000000001</v>
      </c>
    </row>
    <row r="19" spans="1:13" ht="15.75" customHeight="1" x14ac:dyDescent="0.2">
      <c r="A19" s="1917"/>
      <c r="B19" s="95"/>
      <c r="C19" s="57" t="s">
        <v>263</v>
      </c>
      <c r="D19" s="59">
        <v>0</v>
      </c>
      <c r="E19" s="59">
        <v>0</v>
      </c>
      <c r="F19" s="59">
        <v>0</v>
      </c>
    </row>
    <row r="20" spans="1:13" ht="18" customHeight="1" thickBot="1" x14ac:dyDescent="0.25">
      <c r="A20" s="1918"/>
      <c r="B20" s="95"/>
      <c r="C20" s="96" t="s">
        <v>264</v>
      </c>
      <c r="D20" s="97">
        <v>0.13</v>
      </c>
      <c r="E20" s="97">
        <v>0.12</v>
      </c>
      <c r="F20" s="97">
        <v>0.12</v>
      </c>
      <c r="M20" t="s">
        <v>0</v>
      </c>
    </row>
    <row r="21" spans="1:13" ht="16.5" thickBot="1" x14ac:dyDescent="0.25">
      <c r="A21" s="65" t="s">
        <v>265</v>
      </c>
      <c r="B21" s="66"/>
      <c r="C21" s="64"/>
      <c r="D21" s="84">
        <v>2.6</v>
      </c>
      <c r="E21" s="84">
        <v>6.02</v>
      </c>
      <c r="F21" s="84">
        <v>4.78</v>
      </c>
    </row>
    <row r="22" spans="1:13" ht="16.5" customHeight="1" x14ac:dyDescent="0.2">
      <c r="A22" s="1916" t="s">
        <v>322</v>
      </c>
      <c r="B22" s="54"/>
      <c r="C22" s="55" t="s">
        <v>267</v>
      </c>
      <c r="D22" s="81">
        <v>0</v>
      </c>
      <c r="E22" s="81">
        <v>0</v>
      </c>
      <c r="F22" s="81">
        <v>0</v>
      </c>
    </row>
    <row r="23" spans="1:13" ht="16.5" customHeight="1" x14ac:dyDescent="0.2">
      <c r="A23" s="1917"/>
      <c r="B23" s="54"/>
      <c r="C23" s="55" t="s">
        <v>268</v>
      </c>
      <c r="D23" s="81">
        <v>0.12</v>
      </c>
      <c r="E23" s="81">
        <v>0.34</v>
      </c>
      <c r="F23" s="81">
        <v>0.19</v>
      </c>
    </row>
    <row r="24" spans="1:13" ht="16.5" customHeight="1" x14ac:dyDescent="0.2">
      <c r="A24" s="1917"/>
      <c r="B24" s="54"/>
      <c r="C24" s="55" t="s">
        <v>269</v>
      </c>
      <c r="D24" s="82">
        <v>0.09</v>
      </c>
      <c r="E24" s="82">
        <v>0.19</v>
      </c>
      <c r="F24" s="82">
        <v>0.09</v>
      </c>
    </row>
    <row r="25" spans="1:13" ht="19.5" customHeight="1" x14ac:dyDescent="0.2">
      <c r="A25" s="1917"/>
      <c r="B25" s="54"/>
      <c r="C25" s="55" t="s">
        <v>270</v>
      </c>
      <c r="D25" s="82">
        <v>0.02</v>
      </c>
      <c r="E25" s="82">
        <v>0.02</v>
      </c>
      <c r="F25" s="82">
        <v>0.02</v>
      </c>
    </row>
    <row r="26" spans="1:13" ht="17.25" customHeight="1" x14ac:dyDescent="0.2">
      <c r="A26" s="1917"/>
      <c r="B26" s="54"/>
      <c r="C26" s="55" t="s">
        <v>271</v>
      </c>
      <c r="D26" s="82">
        <v>0.08</v>
      </c>
      <c r="E26" s="82">
        <v>0.22</v>
      </c>
      <c r="F26" s="82">
        <v>0.22</v>
      </c>
    </row>
    <row r="27" spans="1:13" ht="19.5" customHeight="1" thickBot="1" x14ac:dyDescent="0.25">
      <c r="A27" s="1918"/>
      <c r="B27" s="61"/>
      <c r="C27" s="55" t="s">
        <v>272</v>
      </c>
      <c r="D27" s="83">
        <v>0.08</v>
      </c>
      <c r="E27" s="83">
        <v>0.14000000000000001</v>
      </c>
      <c r="F27" s="83">
        <v>0.14000000000000001</v>
      </c>
    </row>
    <row r="28" spans="1:13" ht="15" thickBot="1" x14ac:dyDescent="0.25">
      <c r="A28" s="68" t="s">
        <v>253</v>
      </c>
      <c r="B28" s="62"/>
      <c r="C28" s="63"/>
      <c r="D28" s="85">
        <v>0.39</v>
      </c>
      <c r="E28" s="85">
        <v>0.91</v>
      </c>
      <c r="F28" s="85">
        <v>0.66</v>
      </c>
    </row>
    <row r="29" spans="1:13" ht="16.5" customHeight="1" x14ac:dyDescent="0.2">
      <c r="A29" s="1916" t="s">
        <v>287</v>
      </c>
      <c r="B29" s="54"/>
      <c r="C29" s="55" t="s">
        <v>273</v>
      </c>
      <c r="D29" s="60">
        <v>0.26</v>
      </c>
      <c r="E29" s="60">
        <v>0.25</v>
      </c>
      <c r="F29" s="60">
        <v>0.17</v>
      </c>
    </row>
    <row r="30" spans="1:13" ht="16.5" customHeight="1" x14ac:dyDescent="0.2">
      <c r="A30" s="1917"/>
      <c r="B30" s="54"/>
      <c r="C30" s="55" t="s">
        <v>274</v>
      </c>
      <c r="D30" s="60">
        <v>7.0000000000000007E-2</v>
      </c>
      <c r="E30" s="60">
        <v>1.4</v>
      </c>
      <c r="F30" s="60">
        <v>0.06</v>
      </c>
    </row>
    <row r="31" spans="1:13" ht="16.5" customHeight="1" x14ac:dyDescent="0.2">
      <c r="A31" s="1917"/>
      <c r="B31" s="54"/>
      <c r="C31" s="55" t="s">
        <v>267</v>
      </c>
      <c r="D31" s="58">
        <v>0.1</v>
      </c>
      <c r="E31" s="58">
        <v>0.14000000000000001</v>
      </c>
      <c r="F31" s="58">
        <v>0.03</v>
      </c>
    </row>
    <row r="32" spans="1:13" ht="19.5" customHeight="1" x14ac:dyDescent="0.2">
      <c r="A32" s="1917"/>
      <c r="B32" s="54"/>
      <c r="C32" s="55" t="s">
        <v>270</v>
      </c>
      <c r="D32" s="58">
        <v>0.38</v>
      </c>
      <c r="E32" s="58">
        <v>0.33</v>
      </c>
      <c r="F32" s="58">
        <v>0.36</v>
      </c>
    </row>
    <row r="33" spans="1:6" ht="19.5" customHeight="1" x14ac:dyDescent="0.2">
      <c r="A33" s="1917"/>
      <c r="B33" s="54"/>
      <c r="C33" s="55" t="s">
        <v>275</v>
      </c>
      <c r="D33" s="58">
        <v>0</v>
      </c>
      <c r="E33" s="58">
        <v>0.12</v>
      </c>
      <c r="F33" s="58">
        <v>0</v>
      </c>
    </row>
    <row r="34" spans="1:6" ht="19.5" customHeight="1" thickBot="1" x14ac:dyDescent="0.25">
      <c r="A34" s="1918"/>
      <c r="B34" s="61"/>
      <c r="C34" s="55" t="s">
        <v>276</v>
      </c>
      <c r="D34" s="56">
        <v>0.36</v>
      </c>
      <c r="E34" s="56">
        <v>0.33</v>
      </c>
      <c r="F34" s="56">
        <v>0.34</v>
      </c>
    </row>
    <row r="35" spans="1:6" ht="18" customHeight="1" thickBot="1" x14ac:dyDescent="0.25">
      <c r="A35" s="68" t="s">
        <v>253</v>
      </c>
      <c r="B35" s="62"/>
      <c r="C35" s="63"/>
      <c r="D35" s="85">
        <v>1.17</v>
      </c>
      <c r="E35" s="85">
        <v>2.57</v>
      </c>
      <c r="F35" s="85">
        <v>0.96</v>
      </c>
    </row>
    <row r="36" spans="1:6" ht="16.5" customHeight="1" x14ac:dyDescent="0.2">
      <c r="A36" s="1916" t="s">
        <v>309</v>
      </c>
      <c r="B36" s="54"/>
      <c r="C36" s="55" t="s">
        <v>274</v>
      </c>
      <c r="D36" s="60">
        <v>0.47</v>
      </c>
      <c r="E36" s="60">
        <v>0.88</v>
      </c>
      <c r="F36" s="60">
        <v>0.88</v>
      </c>
    </row>
    <row r="37" spans="1:6" ht="16.5" customHeight="1" x14ac:dyDescent="0.2">
      <c r="A37" s="1917"/>
      <c r="B37" s="54"/>
      <c r="C37" s="55" t="s">
        <v>277</v>
      </c>
      <c r="D37" s="60">
        <v>0.72</v>
      </c>
      <c r="E37" s="60">
        <v>1.26</v>
      </c>
      <c r="F37" s="60">
        <v>1.26</v>
      </c>
    </row>
    <row r="38" spans="1:6" ht="16.5" customHeight="1" x14ac:dyDescent="0.2">
      <c r="A38" s="1917"/>
      <c r="B38" s="54"/>
      <c r="C38" s="55" t="s">
        <v>267</v>
      </c>
      <c r="D38" s="58">
        <v>0.08</v>
      </c>
      <c r="E38" s="58">
        <v>0.02</v>
      </c>
      <c r="F38" s="58">
        <v>0.02</v>
      </c>
    </row>
    <row r="39" spans="1:6" ht="19.5" customHeight="1" x14ac:dyDescent="0.2">
      <c r="A39" s="1917"/>
      <c r="B39" s="54"/>
      <c r="C39" s="55" t="s">
        <v>268</v>
      </c>
      <c r="D39" s="58">
        <v>0.44</v>
      </c>
      <c r="E39" s="58">
        <v>0.75</v>
      </c>
      <c r="F39" s="58">
        <v>0.75</v>
      </c>
    </row>
    <row r="40" spans="1:6" ht="19.5" customHeight="1" x14ac:dyDescent="0.2">
      <c r="A40" s="1917"/>
      <c r="B40" s="54"/>
      <c r="C40" s="55" t="s">
        <v>269</v>
      </c>
      <c r="D40" s="58">
        <v>1.25</v>
      </c>
      <c r="E40" s="58">
        <v>1.26</v>
      </c>
      <c r="F40" s="58">
        <v>1.26</v>
      </c>
    </row>
    <row r="41" spans="1:6" ht="19.5" customHeight="1" x14ac:dyDescent="0.2">
      <c r="A41" s="1917"/>
      <c r="B41" s="54"/>
      <c r="C41" s="55" t="s">
        <v>278</v>
      </c>
      <c r="D41" s="58">
        <v>0</v>
      </c>
      <c r="E41" s="58">
        <v>0</v>
      </c>
      <c r="F41" s="58">
        <v>0</v>
      </c>
    </row>
    <row r="42" spans="1:6" ht="19.5" customHeight="1" x14ac:dyDescent="0.2">
      <c r="A42" s="1917"/>
      <c r="B42" s="54"/>
      <c r="C42" s="55" t="s">
        <v>275</v>
      </c>
      <c r="D42" s="58">
        <v>1.27</v>
      </c>
      <c r="E42" s="58">
        <v>0.16</v>
      </c>
      <c r="F42" s="58">
        <v>0.16</v>
      </c>
    </row>
    <row r="43" spans="1:6" ht="19.5" customHeight="1" thickBot="1" x14ac:dyDescent="0.25">
      <c r="A43" s="1918"/>
      <c r="B43" s="61"/>
      <c r="C43" s="55" t="s">
        <v>279</v>
      </c>
      <c r="D43" s="56">
        <v>0</v>
      </c>
      <c r="E43" s="56">
        <v>1.57</v>
      </c>
      <c r="F43" s="56">
        <v>1.57</v>
      </c>
    </row>
    <row r="44" spans="1:6" ht="18" customHeight="1" thickBot="1" x14ac:dyDescent="0.25">
      <c r="A44" s="69" t="s">
        <v>253</v>
      </c>
      <c r="B44" s="70"/>
      <c r="C44" s="71"/>
      <c r="D44" s="86">
        <v>4.2300000000000004</v>
      </c>
      <c r="E44" s="86">
        <v>5.9</v>
      </c>
      <c r="F44" s="86">
        <v>5.9</v>
      </c>
    </row>
    <row r="45" spans="1:6" ht="18" customHeight="1" x14ac:dyDescent="0.2">
      <c r="A45" s="1924" t="s">
        <v>297</v>
      </c>
      <c r="B45" s="1926"/>
      <c r="C45" s="76" t="s">
        <v>224</v>
      </c>
      <c r="D45" s="78">
        <v>0</v>
      </c>
      <c r="E45" s="78">
        <v>0</v>
      </c>
      <c r="F45" s="78">
        <v>0</v>
      </c>
    </row>
    <row r="46" spans="1:6" ht="18" customHeight="1" x14ac:dyDescent="0.2">
      <c r="A46" s="1925"/>
      <c r="B46" s="1927"/>
      <c r="C46" s="77" t="s">
        <v>225</v>
      </c>
      <c r="D46" s="79">
        <v>0</v>
      </c>
      <c r="E46" s="79">
        <v>0</v>
      </c>
      <c r="F46" s="79">
        <v>0</v>
      </c>
    </row>
    <row r="47" spans="1:6" ht="18" customHeight="1" x14ac:dyDescent="0.2">
      <c r="A47" s="1925"/>
      <c r="B47" s="1927"/>
      <c r="C47" s="77" t="s">
        <v>280</v>
      </c>
      <c r="D47" s="79">
        <v>0</v>
      </c>
      <c r="E47" s="79">
        <v>0</v>
      </c>
      <c r="F47" s="79">
        <v>0</v>
      </c>
    </row>
    <row r="48" spans="1:6" ht="18" customHeight="1" thickBot="1" x14ac:dyDescent="0.25">
      <c r="A48" s="1925"/>
      <c r="B48" s="1927"/>
      <c r="C48" s="77" t="s">
        <v>281</v>
      </c>
      <c r="D48" s="79">
        <v>0</v>
      </c>
      <c r="E48" s="79">
        <v>0</v>
      </c>
      <c r="F48" s="79">
        <v>0</v>
      </c>
    </row>
    <row r="49" spans="1:6" ht="18" customHeight="1" thickBot="1" x14ac:dyDescent="0.25">
      <c r="A49" s="75" t="s">
        <v>253</v>
      </c>
      <c r="B49" s="62"/>
      <c r="C49" s="63"/>
      <c r="D49" s="85">
        <v>0</v>
      </c>
      <c r="E49" s="85">
        <v>0</v>
      </c>
      <c r="F49" s="85">
        <v>0</v>
      </c>
    </row>
    <row r="50" spans="1:6" ht="16.5" customHeight="1" thickBot="1" x14ac:dyDescent="0.25">
      <c r="A50" s="72" t="s">
        <v>253</v>
      </c>
      <c r="B50" s="73"/>
      <c r="C50" s="74"/>
      <c r="D50" s="273">
        <v>8.39</v>
      </c>
      <c r="E50" s="273">
        <v>15.4</v>
      </c>
      <c r="F50" s="273">
        <v>12.3</v>
      </c>
    </row>
    <row r="51" spans="1:6" x14ac:dyDescent="0.2">
      <c r="D51" s="80"/>
      <c r="E51" s="80"/>
      <c r="F51" s="80"/>
    </row>
  </sheetData>
  <mergeCells count="14">
    <mergeCell ref="A36:A43"/>
    <mergeCell ref="A45:A48"/>
    <mergeCell ref="B45:B48"/>
    <mergeCell ref="A6:A7"/>
    <mergeCell ref="B6:B7"/>
    <mergeCell ref="A8:A20"/>
    <mergeCell ref="B8:B9"/>
    <mergeCell ref="H8:K8"/>
    <mergeCell ref="H9:K9"/>
    <mergeCell ref="A3:F3"/>
    <mergeCell ref="A22:A27"/>
    <mergeCell ref="A29:A34"/>
    <mergeCell ref="C6:C7"/>
    <mergeCell ref="D6:F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W82"/>
  <sheetViews>
    <sheetView view="pageBreakPreview" zoomScaleSheetLayoutView="100" workbookViewId="0">
      <selection activeCell="N12" sqref="N12"/>
    </sheetView>
  </sheetViews>
  <sheetFormatPr defaultRowHeight="15" x14ac:dyDescent="0.25"/>
  <cols>
    <col min="1" max="1" width="3.5703125" style="101" customWidth="1"/>
    <col min="2" max="2" width="22.42578125" style="101" customWidth="1"/>
    <col min="3" max="3" width="9.7109375" style="101" customWidth="1"/>
    <col min="4" max="4" width="10.85546875" style="101" customWidth="1"/>
    <col min="5" max="12" width="8" style="101" customWidth="1"/>
    <col min="13" max="13" width="8.7109375" style="101" customWidth="1"/>
    <col min="14" max="14" width="10.42578125" style="101" customWidth="1"/>
    <col min="15" max="15" width="9.7109375" style="101" customWidth="1"/>
    <col min="16" max="16" width="9.28515625" style="1018" customWidth="1"/>
    <col min="17" max="17" width="9.42578125" style="1018" hidden="1" customWidth="1"/>
    <col min="18" max="23" width="9.140625" style="101" hidden="1" customWidth="1"/>
    <col min="24" max="16384" width="9.140625" style="101"/>
  </cols>
  <sheetData>
    <row r="1" spans="1:23" x14ac:dyDescent="0.25">
      <c r="A1" s="1938" t="s">
        <v>55</v>
      </c>
      <c r="B1" s="1938"/>
      <c r="C1" s="1938"/>
      <c r="D1" s="1938"/>
      <c r="E1" s="1938"/>
      <c r="F1" s="1938"/>
      <c r="G1" s="1938"/>
      <c r="H1" s="1938"/>
      <c r="I1" s="1938"/>
      <c r="J1" s="1938"/>
      <c r="K1" s="1938"/>
      <c r="L1" s="1938"/>
      <c r="M1" s="1938"/>
      <c r="N1" s="1938"/>
      <c r="O1" s="1938"/>
      <c r="P1" s="1939"/>
      <c r="Q1" s="101"/>
    </row>
    <row r="2" spans="1:23" ht="15.75" thickBot="1" x14ac:dyDescent="0.3">
      <c r="A2" s="1938" t="s">
        <v>133</v>
      </c>
      <c r="B2" s="1938"/>
      <c r="C2" s="1938"/>
      <c r="D2" s="1938"/>
      <c r="E2" s="1938"/>
      <c r="F2" s="1938"/>
      <c r="G2" s="1938"/>
      <c r="H2" s="1938"/>
      <c r="I2" s="1938"/>
      <c r="J2" s="1938"/>
      <c r="K2" s="1938"/>
      <c r="L2" s="1938"/>
      <c r="M2" s="1938"/>
      <c r="N2" s="1938"/>
      <c r="O2" s="1938"/>
      <c r="P2" s="1940"/>
      <c r="Q2" s="101"/>
      <c r="S2" s="303"/>
      <c r="T2" s="101" t="s">
        <v>376</v>
      </c>
    </row>
    <row r="3" spans="1:23" ht="15" customHeight="1" x14ac:dyDescent="0.25">
      <c r="A3" s="1941" t="s">
        <v>177</v>
      </c>
      <c r="B3" s="1940"/>
      <c r="C3" s="1940"/>
      <c r="D3" s="1940"/>
      <c r="E3" s="1940"/>
      <c r="F3" s="1940"/>
      <c r="G3" s="1940"/>
      <c r="H3" s="1940"/>
      <c r="I3" s="1940"/>
      <c r="J3" s="1940"/>
      <c r="K3" s="1940"/>
      <c r="L3" s="1940"/>
      <c r="M3" s="284" t="s">
        <v>117</v>
      </c>
      <c r="N3" s="1942" t="s">
        <v>542</v>
      </c>
      <c r="O3" s="1942"/>
      <c r="P3" s="1942"/>
      <c r="Q3" s="1949" t="s">
        <v>447</v>
      </c>
      <c r="S3" s="304"/>
      <c r="T3" s="101" t="s">
        <v>377</v>
      </c>
    </row>
    <row r="4" spans="1:23" ht="15" customHeight="1" x14ac:dyDescent="0.25">
      <c r="A4" s="148"/>
      <c r="B4" s="124"/>
      <c r="C4" s="124"/>
      <c r="D4" s="124"/>
      <c r="E4" s="124"/>
      <c r="F4" s="124"/>
      <c r="G4" s="124"/>
      <c r="H4" s="285"/>
      <c r="I4" s="285"/>
      <c r="J4" s="285"/>
      <c r="K4" s="285"/>
      <c r="L4" s="285"/>
      <c r="M4" s="284"/>
      <c r="N4" s="1952" t="s">
        <v>548</v>
      </c>
      <c r="O4" s="1952"/>
      <c r="P4" s="1953"/>
      <c r="Q4" s="1950"/>
    </row>
    <row r="5" spans="1:23" ht="15" customHeight="1" x14ac:dyDescent="0.25">
      <c r="A5" s="149"/>
      <c r="B5" s="150" t="s">
        <v>132</v>
      </c>
      <c r="C5" s="124"/>
      <c r="D5" s="124"/>
      <c r="E5" s="124"/>
      <c r="F5" s="124"/>
      <c r="G5" s="124"/>
      <c r="H5" s="285"/>
      <c r="I5" s="285"/>
      <c r="J5" s="285"/>
      <c r="K5" s="285"/>
      <c r="L5" s="285"/>
      <c r="M5" s="285"/>
      <c r="N5" s="1018"/>
      <c r="O5" s="1018"/>
      <c r="Q5" s="1950"/>
    </row>
    <row r="6" spans="1:23" ht="15.75" customHeight="1" thickBot="1" x14ac:dyDescent="0.3">
      <c r="A6" s="149"/>
      <c r="B6" s="151"/>
      <c r="C6" s="124"/>
      <c r="D6" s="124"/>
      <c r="E6" s="124"/>
      <c r="F6" s="124"/>
      <c r="G6" s="124"/>
      <c r="H6" s="285"/>
      <c r="I6" s="285"/>
      <c r="J6" s="285"/>
      <c r="K6" s="285"/>
      <c r="L6" s="285"/>
      <c r="M6" s="285"/>
      <c r="N6" s="1018"/>
      <c r="O6" s="1018"/>
      <c r="Q6" s="1950"/>
    </row>
    <row r="7" spans="1:23" ht="15.75" customHeight="1" thickBot="1" x14ac:dyDescent="0.3">
      <c r="A7" s="114" t="s">
        <v>118</v>
      </c>
      <c r="B7" s="114" t="s">
        <v>1</v>
      </c>
      <c r="C7" s="114" t="s">
        <v>118</v>
      </c>
      <c r="D7" s="114" t="s">
        <v>193</v>
      </c>
      <c r="E7" s="152"/>
      <c r="F7" s="282" t="s">
        <v>116</v>
      </c>
      <c r="G7" s="283"/>
      <c r="H7" s="281"/>
      <c r="I7" s="282" t="s">
        <v>115</v>
      </c>
      <c r="J7" s="283"/>
      <c r="K7" s="278"/>
      <c r="L7" s="279" t="s">
        <v>114</v>
      </c>
      <c r="M7" s="280"/>
      <c r="N7" s="114" t="s">
        <v>113</v>
      </c>
      <c r="O7" s="114" t="s">
        <v>113</v>
      </c>
      <c r="P7" s="114" t="s">
        <v>119</v>
      </c>
      <c r="Q7" s="1950"/>
      <c r="R7" s="152"/>
      <c r="S7" s="282" t="s">
        <v>115</v>
      </c>
      <c r="T7" s="283"/>
      <c r="U7" s="278"/>
      <c r="V7" s="279" t="s">
        <v>114</v>
      </c>
      <c r="W7" s="280"/>
    </row>
    <row r="8" spans="1:23" ht="15.75" thickBot="1" x14ac:dyDescent="0.3">
      <c r="A8" s="153" t="s">
        <v>120</v>
      </c>
      <c r="B8" s="153" t="s">
        <v>121</v>
      </c>
      <c r="C8" s="153" t="s">
        <v>122</v>
      </c>
      <c r="D8" s="153" t="s">
        <v>122</v>
      </c>
      <c r="E8" s="154" t="s">
        <v>35</v>
      </c>
      <c r="F8" s="130" t="s">
        <v>16</v>
      </c>
      <c r="G8" s="155" t="s">
        <v>57</v>
      </c>
      <c r="H8" s="129" t="s">
        <v>35</v>
      </c>
      <c r="I8" s="130" t="s">
        <v>16</v>
      </c>
      <c r="J8" s="155" t="s">
        <v>57</v>
      </c>
      <c r="K8" s="116" t="s">
        <v>35</v>
      </c>
      <c r="L8" s="117" t="s">
        <v>16</v>
      </c>
      <c r="M8" s="276" t="s">
        <v>57</v>
      </c>
      <c r="N8" s="153" t="s">
        <v>56</v>
      </c>
      <c r="O8" s="153" t="s">
        <v>56</v>
      </c>
      <c r="P8" s="153" t="s">
        <v>210</v>
      </c>
      <c r="Q8" s="1950"/>
      <c r="R8" s="154" t="s">
        <v>35</v>
      </c>
      <c r="S8" s="130" t="s">
        <v>16</v>
      </c>
      <c r="T8" s="155" t="s">
        <v>57</v>
      </c>
      <c r="U8" s="116" t="s">
        <v>35</v>
      </c>
      <c r="V8" s="117" t="s">
        <v>16</v>
      </c>
      <c r="W8" s="276" t="s">
        <v>57</v>
      </c>
    </row>
    <row r="9" spans="1:23" ht="15.75" thickBot="1" x14ac:dyDescent="0.3">
      <c r="A9" s="156"/>
      <c r="B9" s="156"/>
      <c r="C9" s="157"/>
      <c r="D9" s="156" t="s">
        <v>123</v>
      </c>
      <c r="E9" s="158" t="s">
        <v>124</v>
      </c>
      <c r="F9" s="279" t="s">
        <v>124</v>
      </c>
      <c r="G9" s="280" t="s">
        <v>124</v>
      </c>
      <c r="H9" s="278" t="s">
        <v>124</v>
      </c>
      <c r="I9" s="279" t="s">
        <v>124</v>
      </c>
      <c r="J9" s="280" t="s">
        <v>124</v>
      </c>
      <c r="K9" s="278" t="s">
        <v>125</v>
      </c>
      <c r="L9" s="279" t="s">
        <v>125</v>
      </c>
      <c r="M9" s="280" t="s">
        <v>125</v>
      </c>
      <c r="N9" s="311" t="s">
        <v>123</v>
      </c>
      <c r="O9" s="156" t="s">
        <v>58</v>
      </c>
      <c r="P9" s="156"/>
      <c r="Q9" s="1951"/>
      <c r="R9" s="158" t="s">
        <v>124</v>
      </c>
      <c r="S9" s="279" t="s">
        <v>124</v>
      </c>
      <c r="T9" s="280" t="s">
        <v>124</v>
      </c>
      <c r="U9" s="278" t="s">
        <v>125</v>
      </c>
      <c r="V9" s="279" t="s">
        <v>125</v>
      </c>
      <c r="W9" s="280" t="s">
        <v>125</v>
      </c>
    </row>
    <row r="10" spans="1:23" ht="15.75" thickBot="1" x14ac:dyDescent="0.3">
      <c r="A10" s="114">
        <v>1</v>
      </c>
      <c r="B10" s="114">
        <v>2</v>
      </c>
      <c r="C10" s="306">
        <v>3</v>
      </c>
      <c r="D10" s="114">
        <v>4</v>
      </c>
      <c r="E10" s="307">
        <v>5</v>
      </c>
      <c r="F10" s="106">
        <v>6</v>
      </c>
      <c r="G10" s="308">
        <v>7</v>
      </c>
      <c r="H10" s="105">
        <v>8</v>
      </c>
      <c r="I10" s="106">
        <v>9</v>
      </c>
      <c r="J10" s="308">
        <v>10</v>
      </c>
      <c r="K10" s="105">
        <v>11</v>
      </c>
      <c r="L10" s="106">
        <v>12</v>
      </c>
      <c r="M10" s="308">
        <v>13</v>
      </c>
      <c r="N10" s="309">
        <v>14</v>
      </c>
      <c r="O10" s="114">
        <v>15</v>
      </c>
      <c r="P10" s="156">
        <v>16</v>
      </c>
      <c r="Q10" s="738"/>
      <c r="R10" s="307">
        <v>8</v>
      </c>
      <c r="S10" s="106">
        <v>9</v>
      </c>
      <c r="T10" s="308">
        <v>10</v>
      </c>
      <c r="U10" s="105">
        <v>11</v>
      </c>
      <c r="V10" s="106">
        <v>12</v>
      </c>
      <c r="W10" s="308">
        <v>13</v>
      </c>
    </row>
    <row r="11" spans="1:23" x14ac:dyDescent="0.25">
      <c r="A11" s="1935">
        <v>1</v>
      </c>
      <c r="B11" s="1935" t="s">
        <v>297</v>
      </c>
      <c r="C11" s="47" t="s">
        <v>10</v>
      </c>
      <c r="D11" s="30">
        <v>25</v>
      </c>
      <c r="E11" s="31">
        <v>125.5</v>
      </c>
      <c r="F11" s="32">
        <v>375</v>
      </c>
      <c r="G11" s="33">
        <v>2190</v>
      </c>
      <c r="H11" s="16">
        <v>17</v>
      </c>
      <c r="I11" s="17">
        <v>81.45</v>
      </c>
      <c r="J11" s="18">
        <v>-159.83000000000001</v>
      </c>
      <c r="K11" s="16">
        <v>114</v>
      </c>
      <c r="L11" s="17">
        <v>36.5</v>
      </c>
      <c r="M11" s="18">
        <v>6.2</v>
      </c>
      <c r="N11" s="26">
        <v>3.43</v>
      </c>
      <c r="O11" s="27">
        <v>13.72</v>
      </c>
      <c r="P11" s="29"/>
      <c r="Q11" s="29">
        <v>0</v>
      </c>
      <c r="R11" s="297">
        <v>20</v>
      </c>
      <c r="S11" s="17">
        <v>90.5</v>
      </c>
      <c r="T11" s="18">
        <v>-159.80000000000001</v>
      </c>
      <c r="U11" s="16">
        <v>115</v>
      </c>
      <c r="V11" s="17">
        <v>36.5</v>
      </c>
      <c r="W11" s="18">
        <v>6.2</v>
      </c>
    </row>
    <row r="12" spans="1:23" ht="15.75" thickBot="1" x14ac:dyDescent="0.3">
      <c r="A12" s="1936"/>
      <c r="B12" s="1936"/>
      <c r="C12" s="48" t="s">
        <v>12</v>
      </c>
      <c r="D12" s="34">
        <v>25</v>
      </c>
      <c r="E12" s="35">
        <v>125.5</v>
      </c>
      <c r="F12" s="36">
        <v>375</v>
      </c>
      <c r="G12" s="37">
        <v>2190</v>
      </c>
      <c r="H12" s="19">
        <v>23</v>
      </c>
      <c r="I12" s="20">
        <v>108.59</v>
      </c>
      <c r="J12" s="21">
        <v>-213.1</v>
      </c>
      <c r="K12" s="19">
        <v>114</v>
      </c>
      <c r="L12" s="20">
        <v>36.5</v>
      </c>
      <c r="M12" s="21">
        <v>6.2</v>
      </c>
      <c r="N12" s="162">
        <v>4.57</v>
      </c>
      <c r="O12" s="28">
        <v>18.28</v>
      </c>
      <c r="P12" s="1777"/>
      <c r="Q12" s="330">
        <v>0</v>
      </c>
      <c r="R12" s="296">
        <v>25</v>
      </c>
      <c r="S12" s="108">
        <v>72.400000000000006</v>
      </c>
      <c r="T12" s="109">
        <v>41</v>
      </c>
      <c r="U12" s="107">
        <v>115</v>
      </c>
      <c r="V12" s="108">
        <v>36.5</v>
      </c>
      <c r="W12" s="109">
        <v>6.2</v>
      </c>
    </row>
    <row r="13" spans="1:23" x14ac:dyDescent="0.25">
      <c r="A13" s="1935">
        <v>2</v>
      </c>
      <c r="B13" s="1935" t="s">
        <v>309</v>
      </c>
      <c r="C13" s="47" t="s">
        <v>10</v>
      </c>
      <c r="D13" s="167">
        <v>16</v>
      </c>
      <c r="E13" s="31">
        <v>125.5</v>
      </c>
      <c r="F13" s="32">
        <v>375</v>
      </c>
      <c r="G13" s="33">
        <v>1312</v>
      </c>
      <c r="H13" s="16">
        <v>12.5</v>
      </c>
      <c r="I13" s="17">
        <v>10</v>
      </c>
      <c r="J13" s="18">
        <v>104</v>
      </c>
      <c r="K13" s="16">
        <v>113.33</v>
      </c>
      <c r="L13" s="17">
        <v>35.799999999999997</v>
      </c>
      <c r="M13" s="18">
        <v>10.38</v>
      </c>
      <c r="N13" s="160">
        <v>2.4900000000000002</v>
      </c>
      <c r="O13" s="27">
        <v>15.56</v>
      </c>
      <c r="P13" s="29"/>
      <c r="Q13" s="330"/>
      <c r="R13" s="297">
        <v>45.96</v>
      </c>
      <c r="S13" s="17">
        <v>11</v>
      </c>
      <c r="T13" s="18">
        <v>458</v>
      </c>
      <c r="U13" s="16">
        <v>112</v>
      </c>
      <c r="V13" s="17">
        <v>35.799999999999997</v>
      </c>
      <c r="W13" s="18">
        <v>10.38</v>
      </c>
    </row>
    <row r="14" spans="1:23" ht="15.75" thickBot="1" x14ac:dyDescent="0.3">
      <c r="A14" s="1936"/>
      <c r="B14" s="1936"/>
      <c r="C14" s="48" t="s">
        <v>12</v>
      </c>
      <c r="D14" s="34">
        <v>25</v>
      </c>
      <c r="E14" s="35">
        <v>125.5</v>
      </c>
      <c r="F14" s="36">
        <v>375</v>
      </c>
      <c r="G14" s="37">
        <v>1312</v>
      </c>
      <c r="H14" s="19">
        <v>33</v>
      </c>
      <c r="I14" s="20">
        <v>16</v>
      </c>
      <c r="J14" s="21">
        <v>300</v>
      </c>
      <c r="K14" s="19">
        <v>112.57</v>
      </c>
      <c r="L14" s="20">
        <v>36.5</v>
      </c>
      <c r="M14" s="21">
        <v>10.38</v>
      </c>
      <c r="N14" s="161">
        <v>6.4</v>
      </c>
      <c r="O14" s="28">
        <v>25.6</v>
      </c>
      <c r="P14" s="1777"/>
      <c r="Q14" s="330">
        <v>0</v>
      </c>
      <c r="R14" s="298">
        <v>47.88</v>
      </c>
      <c r="S14" s="20">
        <v>11</v>
      </c>
      <c r="T14" s="21">
        <v>477</v>
      </c>
      <c r="U14" s="19">
        <v>111.8</v>
      </c>
      <c r="V14" s="20">
        <v>36.5</v>
      </c>
      <c r="W14" s="21">
        <v>10.38</v>
      </c>
    </row>
    <row r="15" spans="1:23" x14ac:dyDescent="0.25">
      <c r="A15" s="1935">
        <v>3</v>
      </c>
      <c r="B15" s="1935" t="s">
        <v>231</v>
      </c>
      <c r="C15" s="47" t="s">
        <v>10</v>
      </c>
      <c r="D15" s="30">
        <v>6.3</v>
      </c>
      <c r="E15" s="31">
        <v>31.6</v>
      </c>
      <c r="F15" s="32">
        <v>94.5</v>
      </c>
      <c r="G15" s="33">
        <v>331</v>
      </c>
      <c r="H15" s="16">
        <v>12.3</v>
      </c>
      <c r="I15" s="17">
        <v>15</v>
      </c>
      <c r="J15" s="18">
        <v>86</v>
      </c>
      <c r="K15" s="16">
        <v>114</v>
      </c>
      <c r="L15" s="17">
        <v>36</v>
      </c>
      <c r="M15" s="18">
        <v>10</v>
      </c>
      <c r="N15" s="26">
        <v>2.42</v>
      </c>
      <c r="O15" s="27">
        <v>38.409999999999997</v>
      </c>
      <c r="P15" s="29"/>
      <c r="Q15" s="330"/>
      <c r="R15" s="297">
        <v>13.5</v>
      </c>
      <c r="S15" s="17">
        <v>16.5</v>
      </c>
      <c r="T15" s="18">
        <v>95.8</v>
      </c>
      <c r="U15" s="16">
        <v>115</v>
      </c>
      <c r="V15" s="17">
        <v>36</v>
      </c>
      <c r="W15" s="18">
        <v>10</v>
      </c>
    </row>
    <row r="16" spans="1:23" ht="15.75" thickBot="1" x14ac:dyDescent="0.3">
      <c r="A16" s="1936"/>
      <c r="B16" s="1936"/>
      <c r="C16" s="48" t="s">
        <v>12</v>
      </c>
      <c r="D16" s="34">
        <v>16</v>
      </c>
      <c r="E16" s="35">
        <v>84.8</v>
      </c>
      <c r="F16" s="36">
        <v>485</v>
      </c>
      <c r="G16" s="37">
        <v>840</v>
      </c>
      <c r="H16" s="19">
        <v>1.5</v>
      </c>
      <c r="I16" s="20">
        <v>0</v>
      </c>
      <c r="J16" s="21">
        <v>13</v>
      </c>
      <c r="K16" s="19">
        <v>114</v>
      </c>
      <c r="L16" s="20">
        <v>36</v>
      </c>
      <c r="M16" s="21">
        <v>10</v>
      </c>
      <c r="N16" s="162">
        <v>0.22</v>
      </c>
      <c r="O16" s="28">
        <v>1.38</v>
      </c>
      <c r="P16" s="1777"/>
      <c r="Q16" s="330">
        <v>0</v>
      </c>
      <c r="R16" s="298">
        <v>2.2999999999999998</v>
      </c>
      <c r="S16" s="20">
        <v>0</v>
      </c>
      <c r="T16" s="21">
        <v>23.1</v>
      </c>
      <c r="U16" s="19">
        <v>115</v>
      </c>
      <c r="V16" s="20">
        <v>36</v>
      </c>
      <c r="W16" s="21">
        <v>10</v>
      </c>
    </row>
    <row r="17" spans="1:23" x14ac:dyDescent="0.25">
      <c r="A17" s="1935">
        <v>4</v>
      </c>
      <c r="B17" s="1935" t="s">
        <v>306</v>
      </c>
      <c r="C17" s="47" t="s">
        <v>10</v>
      </c>
      <c r="D17" s="30">
        <v>6.3</v>
      </c>
      <c r="E17" s="31">
        <v>31.6</v>
      </c>
      <c r="F17" s="32">
        <v>94.5</v>
      </c>
      <c r="G17" s="33">
        <v>331</v>
      </c>
      <c r="H17" s="16">
        <v>5</v>
      </c>
      <c r="I17" s="17">
        <v>2</v>
      </c>
      <c r="J17" s="18">
        <v>53</v>
      </c>
      <c r="K17" s="16">
        <v>114</v>
      </c>
      <c r="L17" s="17">
        <v>35.4</v>
      </c>
      <c r="M17" s="18">
        <v>10.199999999999999</v>
      </c>
      <c r="N17" s="160">
        <v>1.06</v>
      </c>
      <c r="O17" s="27">
        <v>16.829999999999998</v>
      </c>
      <c r="P17" s="29"/>
      <c r="Q17" s="330"/>
      <c r="R17" s="297">
        <v>5.3</v>
      </c>
      <c r="S17" s="17">
        <v>8</v>
      </c>
      <c r="T17" s="18">
        <v>31</v>
      </c>
      <c r="U17" s="16">
        <v>114</v>
      </c>
      <c r="V17" s="17">
        <v>35.4</v>
      </c>
      <c r="W17" s="18">
        <v>10.199999999999999</v>
      </c>
    </row>
    <row r="18" spans="1:23" ht="15.75" thickBot="1" x14ac:dyDescent="0.3">
      <c r="A18" s="1936"/>
      <c r="B18" s="1936"/>
      <c r="C18" s="48" t="s">
        <v>12</v>
      </c>
      <c r="D18" s="34">
        <v>6.3</v>
      </c>
      <c r="E18" s="35">
        <v>31.6</v>
      </c>
      <c r="F18" s="36">
        <v>94.5</v>
      </c>
      <c r="G18" s="37">
        <v>331</v>
      </c>
      <c r="H18" s="19">
        <v>1</v>
      </c>
      <c r="I18" s="20"/>
      <c r="J18" s="21">
        <v>8</v>
      </c>
      <c r="K18" s="19">
        <v>114</v>
      </c>
      <c r="L18" s="20"/>
      <c r="M18" s="21">
        <v>10.3</v>
      </c>
      <c r="N18" s="161">
        <v>0.14000000000000001</v>
      </c>
      <c r="O18" s="28">
        <v>2.2200000000000002</v>
      </c>
      <c r="P18" s="1777"/>
      <c r="Q18" s="330">
        <v>0</v>
      </c>
      <c r="R18" s="296">
        <v>2</v>
      </c>
      <c r="S18" s="108"/>
      <c r="T18" s="109">
        <v>26.6</v>
      </c>
      <c r="U18" s="107">
        <v>114</v>
      </c>
      <c r="V18" s="108"/>
      <c r="W18" s="109">
        <v>10.3</v>
      </c>
    </row>
    <row r="19" spans="1:23" ht="15.75" thickBot="1" x14ac:dyDescent="0.3">
      <c r="A19" s="38">
        <v>5</v>
      </c>
      <c r="B19" s="38" t="s">
        <v>307</v>
      </c>
      <c r="C19" s="49" t="s">
        <v>10</v>
      </c>
      <c r="D19" s="39">
        <v>2.5</v>
      </c>
      <c r="E19" s="40">
        <v>13.12</v>
      </c>
      <c r="F19" s="41" t="s">
        <v>191</v>
      </c>
      <c r="G19" s="42">
        <v>131.19999999999999</v>
      </c>
      <c r="H19" s="118"/>
      <c r="I19" s="119"/>
      <c r="J19" s="120">
        <v>30.5</v>
      </c>
      <c r="K19" s="118"/>
      <c r="L19" s="119"/>
      <c r="M19" s="120">
        <v>10.3</v>
      </c>
      <c r="N19" s="305">
        <v>0.54</v>
      </c>
      <c r="O19" s="159">
        <v>21.6</v>
      </c>
      <c r="P19" s="1778"/>
      <c r="Q19" s="330">
        <v>0</v>
      </c>
      <c r="R19" s="299"/>
      <c r="S19" s="119"/>
      <c r="T19" s="120">
        <v>51</v>
      </c>
      <c r="U19" s="118"/>
      <c r="V19" s="119"/>
      <c r="W19" s="120">
        <v>10.4</v>
      </c>
    </row>
    <row r="20" spans="1:23" x14ac:dyDescent="0.25">
      <c r="A20" s="1935">
        <v>6</v>
      </c>
      <c r="B20" s="1935" t="s">
        <v>287</v>
      </c>
      <c r="C20" s="47" t="s">
        <v>10</v>
      </c>
      <c r="D20" s="30">
        <v>16</v>
      </c>
      <c r="E20" s="31">
        <v>83.9</v>
      </c>
      <c r="F20" s="32">
        <v>240</v>
      </c>
      <c r="G20" s="33">
        <v>840</v>
      </c>
      <c r="H20" s="16"/>
      <c r="I20" s="17">
        <v>23</v>
      </c>
      <c r="J20" s="18">
        <v>212</v>
      </c>
      <c r="K20" s="16"/>
      <c r="L20" s="17">
        <v>36</v>
      </c>
      <c r="M20" s="18">
        <v>10.9</v>
      </c>
      <c r="N20" s="160">
        <v>5.43</v>
      </c>
      <c r="O20" s="27">
        <v>33.94</v>
      </c>
      <c r="P20" s="29"/>
      <c r="Q20" s="330">
        <v>0</v>
      </c>
      <c r="R20" s="297"/>
      <c r="S20" s="17">
        <v>6.8</v>
      </c>
      <c r="T20" s="18">
        <v>200</v>
      </c>
      <c r="U20" s="16"/>
      <c r="V20" s="17">
        <v>36.200000000000003</v>
      </c>
      <c r="W20" s="18">
        <v>10.9</v>
      </c>
    </row>
    <row r="21" spans="1:23" ht="15.75" thickBot="1" x14ac:dyDescent="0.3">
      <c r="A21" s="1936"/>
      <c r="B21" s="1936"/>
      <c r="C21" s="48" t="s">
        <v>12</v>
      </c>
      <c r="D21" s="34">
        <v>16</v>
      </c>
      <c r="E21" s="35">
        <v>80.3</v>
      </c>
      <c r="F21" s="36">
        <v>240</v>
      </c>
      <c r="G21" s="37">
        <v>840</v>
      </c>
      <c r="H21" s="19"/>
      <c r="I21" s="20">
        <v>22</v>
      </c>
      <c r="J21" s="21">
        <v>168</v>
      </c>
      <c r="K21" s="19"/>
      <c r="L21" s="20">
        <v>37</v>
      </c>
      <c r="M21" s="21">
        <v>10.6</v>
      </c>
      <c r="N21" s="161">
        <v>4.49</v>
      </c>
      <c r="O21" s="28">
        <v>28.06</v>
      </c>
      <c r="P21" s="1777"/>
      <c r="Q21" s="330">
        <v>0</v>
      </c>
      <c r="R21" s="298"/>
      <c r="S21" s="20">
        <v>22</v>
      </c>
      <c r="T21" s="21">
        <v>130</v>
      </c>
      <c r="U21" s="19"/>
      <c r="V21" s="20">
        <v>36.799999999999997</v>
      </c>
      <c r="W21" s="21">
        <v>10.6</v>
      </c>
    </row>
    <row r="22" spans="1:23" ht="15.75" thickBot="1" x14ac:dyDescent="0.3">
      <c r="A22" s="38">
        <v>7</v>
      </c>
      <c r="B22" s="38" t="s">
        <v>308</v>
      </c>
      <c r="C22" s="49" t="s">
        <v>10</v>
      </c>
      <c r="D22" s="39">
        <v>2.5</v>
      </c>
      <c r="E22" s="40">
        <v>12.6</v>
      </c>
      <c r="F22" s="41" t="s">
        <v>191</v>
      </c>
      <c r="G22" s="42">
        <v>131.19999999999999</v>
      </c>
      <c r="H22" s="118"/>
      <c r="I22" s="119"/>
      <c r="J22" s="120">
        <v>8.5</v>
      </c>
      <c r="K22" s="118"/>
      <c r="L22" s="119"/>
      <c r="M22" s="120">
        <v>10.3</v>
      </c>
      <c r="N22" s="305">
        <v>0.15</v>
      </c>
      <c r="O22" s="159">
        <v>6</v>
      </c>
      <c r="P22" s="1778"/>
      <c r="Q22" s="330" t="s">
        <v>211</v>
      </c>
      <c r="R22" s="299"/>
      <c r="S22" s="119"/>
      <c r="T22" s="120">
        <v>5.2</v>
      </c>
      <c r="U22" s="118"/>
      <c r="V22" s="119"/>
      <c r="W22" s="120">
        <v>10.4</v>
      </c>
    </row>
    <row r="23" spans="1:23" x14ac:dyDescent="0.25">
      <c r="A23" s="1935">
        <v>8</v>
      </c>
      <c r="B23" s="1935" t="s">
        <v>303</v>
      </c>
      <c r="C23" s="47" t="s">
        <v>10</v>
      </c>
      <c r="D23" s="30">
        <v>2.5</v>
      </c>
      <c r="E23" s="31">
        <v>13.12</v>
      </c>
      <c r="F23" s="32" t="s">
        <v>191</v>
      </c>
      <c r="G23" s="33">
        <v>131.19999999999999</v>
      </c>
      <c r="H23" s="16">
        <v>0.36</v>
      </c>
      <c r="I23" s="17"/>
      <c r="J23" s="18">
        <v>4</v>
      </c>
      <c r="K23" s="16">
        <v>114</v>
      </c>
      <c r="L23" s="17"/>
      <c r="M23" s="18">
        <v>10.4</v>
      </c>
      <c r="N23" s="160">
        <v>7.0000000000000007E-2</v>
      </c>
      <c r="O23" s="27">
        <v>2.8</v>
      </c>
      <c r="P23" s="29"/>
      <c r="Q23" s="330"/>
      <c r="R23" s="297">
        <v>0.36</v>
      </c>
      <c r="S23" s="17"/>
      <c r="T23" s="18">
        <v>4</v>
      </c>
      <c r="U23" s="16">
        <v>115</v>
      </c>
      <c r="V23" s="17"/>
      <c r="W23" s="18">
        <v>10.4</v>
      </c>
    </row>
    <row r="24" spans="1:23" ht="15.75" thickBot="1" x14ac:dyDescent="0.3">
      <c r="A24" s="1936"/>
      <c r="B24" s="1936"/>
      <c r="C24" s="48" t="s">
        <v>12</v>
      </c>
      <c r="D24" s="34">
        <v>2.5</v>
      </c>
      <c r="E24" s="797">
        <v>12.6</v>
      </c>
      <c r="F24" s="36" t="s">
        <v>191</v>
      </c>
      <c r="G24" s="37">
        <v>131.19999999999999</v>
      </c>
      <c r="H24" s="19">
        <v>0.18</v>
      </c>
      <c r="I24" s="20"/>
      <c r="J24" s="21">
        <v>2</v>
      </c>
      <c r="K24" s="19">
        <v>114</v>
      </c>
      <c r="L24" s="20"/>
      <c r="M24" s="21">
        <v>10.4</v>
      </c>
      <c r="N24" s="161">
        <v>0.04</v>
      </c>
      <c r="O24" s="28">
        <v>1.6</v>
      </c>
      <c r="P24" s="115"/>
      <c r="Q24" s="330">
        <v>0</v>
      </c>
      <c r="R24" s="298">
        <v>0.18</v>
      </c>
      <c r="S24" s="20"/>
      <c r="T24" s="21">
        <v>2</v>
      </c>
      <c r="U24" s="19">
        <v>115</v>
      </c>
      <c r="V24" s="20"/>
      <c r="W24" s="21">
        <v>10.4</v>
      </c>
    </row>
    <row r="25" spans="1:23" x14ac:dyDescent="0.25">
      <c r="A25" s="1935">
        <v>9</v>
      </c>
      <c r="B25" s="1935" t="s">
        <v>319</v>
      </c>
      <c r="C25" s="47" t="s">
        <v>10</v>
      </c>
      <c r="D25" s="30">
        <v>6.3</v>
      </c>
      <c r="E25" s="31">
        <v>31.6</v>
      </c>
      <c r="F25" s="32" t="s">
        <v>191</v>
      </c>
      <c r="G25" s="1024">
        <v>331</v>
      </c>
      <c r="H25" s="16"/>
      <c r="I25" s="17"/>
      <c r="J25" s="18">
        <v>0</v>
      </c>
      <c r="K25" s="16"/>
      <c r="L25" s="17"/>
      <c r="M25" s="18">
        <v>10.199999999999999</v>
      </c>
      <c r="N25" s="160">
        <v>0</v>
      </c>
      <c r="O25" s="27">
        <v>0</v>
      </c>
      <c r="P25" s="29" t="s">
        <v>365</v>
      </c>
      <c r="Q25" s="330">
        <v>0</v>
      </c>
      <c r="R25" s="297"/>
      <c r="S25" s="17"/>
      <c r="T25" s="18">
        <v>46</v>
      </c>
      <c r="U25" s="16"/>
      <c r="V25" s="17"/>
      <c r="W25" s="18">
        <v>10.199999999999999</v>
      </c>
    </row>
    <row r="26" spans="1:23" ht="15.75" thickBot="1" x14ac:dyDescent="0.3">
      <c r="A26" s="1936"/>
      <c r="B26" s="1936"/>
      <c r="C26" s="48" t="s">
        <v>12</v>
      </c>
      <c r="D26" s="34">
        <v>2.5</v>
      </c>
      <c r="E26" s="35">
        <v>13.1</v>
      </c>
      <c r="F26" s="36" t="s">
        <v>191</v>
      </c>
      <c r="G26" s="1025">
        <v>131</v>
      </c>
      <c r="H26" s="19"/>
      <c r="I26" s="20"/>
      <c r="J26" s="21">
        <v>57</v>
      </c>
      <c r="K26" s="19"/>
      <c r="L26" s="20"/>
      <c r="M26" s="21">
        <v>10.199999999999999</v>
      </c>
      <c r="N26" s="161">
        <v>1.01</v>
      </c>
      <c r="O26" s="28">
        <v>40.4</v>
      </c>
      <c r="P26" s="1777"/>
      <c r="Q26" s="330">
        <v>1</v>
      </c>
      <c r="R26" s="298"/>
      <c r="S26" s="20"/>
      <c r="T26" s="21">
        <v>0</v>
      </c>
      <c r="U26" s="19"/>
      <c r="V26" s="20"/>
      <c r="W26" s="21">
        <v>10.199999999999999</v>
      </c>
    </row>
    <row r="27" spans="1:23" x14ac:dyDescent="0.25">
      <c r="A27" s="1935">
        <v>10</v>
      </c>
      <c r="B27" s="1935" t="s">
        <v>293</v>
      </c>
      <c r="C27" s="47" t="s">
        <v>10</v>
      </c>
      <c r="D27" s="30">
        <v>25</v>
      </c>
      <c r="E27" s="31">
        <v>125.5</v>
      </c>
      <c r="F27" s="32">
        <v>375</v>
      </c>
      <c r="G27" s="33">
        <v>1312</v>
      </c>
      <c r="H27" s="16">
        <v>34.46</v>
      </c>
      <c r="I27" s="17">
        <v>5.4</v>
      </c>
      <c r="J27" s="18">
        <v>352</v>
      </c>
      <c r="K27" s="16">
        <v>113.93</v>
      </c>
      <c r="L27" s="17">
        <v>36</v>
      </c>
      <c r="M27" s="18">
        <v>10.6</v>
      </c>
      <c r="N27" s="160">
        <v>6.79</v>
      </c>
      <c r="O27" s="27">
        <v>27.16</v>
      </c>
      <c r="P27" s="29"/>
      <c r="Q27" s="330"/>
      <c r="R27" s="297">
        <v>41.26</v>
      </c>
      <c r="S27" s="17">
        <v>10.5</v>
      </c>
      <c r="T27" s="18">
        <v>409</v>
      </c>
      <c r="U27" s="16">
        <v>113</v>
      </c>
      <c r="V27" s="17">
        <v>35</v>
      </c>
      <c r="W27" s="18">
        <v>10.5</v>
      </c>
    </row>
    <row r="28" spans="1:23" ht="15.75" thickBot="1" x14ac:dyDescent="0.3">
      <c r="A28" s="1936"/>
      <c r="B28" s="1936"/>
      <c r="C28" s="48" t="s">
        <v>12</v>
      </c>
      <c r="D28" s="34">
        <v>25</v>
      </c>
      <c r="E28" s="35">
        <v>125.5</v>
      </c>
      <c r="F28" s="36">
        <v>375</v>
      </c>
      <c r="G28" s="37">
        <v>1312</v>
      </c>
      <c r="H28" s="19">
        <v>35.06</v>
      </c>
      <c r="I28" s="20">
        <v>11.3</v>
      </c>
      <c r="J28" s="21">
        <v>342.75</v>
      </c>
      <c r="K28" s="19">
        <v>113.93</v>
      </c>
      <c r="L28" s="20">
        <v>35</v>
      </c>
      <c r="M28" s="21">
        <v>10.5</v>
      </c>
      <c r="N28" s="161">
        <v>6.91</v>
      </c>
      <c r="O28" s="28">
        <v>27.64</v>
      </c>
      <c r="P28" s="1777"/>
      <c r="Q28" s="330">
        <v>0</v>
      </c>
      <c r="R28" s="298">
        <v>46.52</v>
      </c>
      <c r="S28" s="20">
        <v>10.5</v>
      </c>
      <c r="T28" s="21">
        <v>465.6</v>
      </c>
      <c r="U28" s="19">
        <v>113</v>
      </c>
      <c r="V28" s="20">
        <v>35</v>
      </c>
      <c r="W28" s="21">
        <v>10.5</v>
      </c>
    </row>
    <row r="29" spans="1:23" x14ac:dyDescent="0.25">
      <c r="A29" s="1935">
        <v>11</v>
      </c>
      <c r="B29" s="1935" t="s">
        <v>335</v>
      </c>
      <c r="C29" s="47" t="s">
        <v>10</v>
      </c>
      <c r="D29" s="30">
        <v>2.5</v>
      </c>
      <c r="E29" s="31">
        <v>13.1</v>
      </c>
      <c r="F29" s="32" t="s">
        <v>191</v>
      </c>
      <c r="G29" s="33">
        <v>131.19999999999999</v>
      </c>
      <c r="H29" s="16">
        <v>0.35</v>
      </c>
      <c r="I29" s="17"/>
      <c r="J29" s="18">
        <v>4</v>
      </c>
      <c r="K29" s="16">
        <v>114</v>
      </c>
      <c r="L29" s="17"/>
      <c r="M29" s="18">
        <v>10</v>
      </c>
      <c r="N29" s="160">
        <v>7.0000000000000007E-2</v>
      </c>
      <c r="O29" s="27">
        <v>2.8</v>
      </c>
      <c r="P29" s="29"/>
      <c r="Q29" s="330">
        <v>0</v>
      </c>
      <c r="R29" s="297">
        <v>0.35</v>
      </c>
      <c r="S29" s="17"/>
      <c r="T29" s="18">
        <v>4</v>
      </c>
      <c r="U29" s="16">
        <v>115</v>
      </c>
      <c r="V29" s="17"/>
      <c r="W29" s="18">
        <v>10</v>
      </c>
    </row>
    <row r="30" spans="1:23" ht="15.75" thickBot="1" x14ac:dyDescent="0.3">
      <c r="A30" s="1936"/>
      <c r="B30" s="1936"/>
      <c r="C30" s="48" t="s">
        <v>12</v>
      </c>
      <c r="D30" s="34">
        <v>6.3</v>
      </c>
      <c r="E30" s="35">
        <v>31.6</v>
      </c>
      <c r="F30" s="36" t="s">
        <v>191</v>
      </c>
      <c r="G30" s="37">
        <v>331</v>
      </c>
      <c r="H30" s="289">
        <v>0.52</v>
      </c>
      <c r="I30" s="20"/>
      <c r="J30" s="21">
        <v>6</v>
      </c>
      <c r="K30" s="19">
        <v>114</v>
      </c>
      <c r="L30" s="20"/>
      <c r="M30" s="21">
        <v>10</v>
      </c>
      <c r="N30" s="161">
        <v>0.1</v>
      </c>
      <c r="O30" s="28">
        <v>1.59</v>
      </c>
      <c r="P30" s="1777"/>
      <c r="Q30" s="330">
        <v>0</v>
      </c>
      <c r="R30" s="300">
        <v>0.78</v>
      </c>
      <c r="S30" s="20"/>
      <c r="T30" s="21">
        <v>9</v>
      </c>
      <c r="U30" s="19">
        <v>115</v>
      </c>
      <c r="V30" s="20"/>
      <c r="W30" s="21">
        <v>10</v>
      </c>
    </row>
    <row r="31" spans="1:23" x14ac:dyDescent="0.25">
      <c r="A31" s="1935">
        <v>12</v>
      </c>
      <c r="B31" s="1935" t="s">
        <v>318</v>
      </c>
      <c r="C31" s="47"/>
      <c r="D31" s="30"/>
      <c r="E31" s="31"/>
      <c r="F31" s="32"/>
      <c r="G31" s="33"/>
      <c r="H31" s="16"/>
      <c r="I31" s="17"/>
      <c r="J31" s="18"/>
      <c r="K31" s="16"/>
      <c r="L31" s="17"/>
      <c r="M31" s="18"/>
      <c r="N31" s="160"/>
      <c r="O31" s="26"/>
      <c r="P31" s="29"/>
      <c r="Q31" s="330"/>
      <c r="R31" s="297"/>
      <c r="S31" s="17"/>
      <c r="T31" s="18"/>
      <c r="U31" s="16"/>
      <c r="V31" s="17"/>
      <c r="W31" s="18"/>
    </row>
    <row r="32" spans="1:23" ht="15.75" thickBot="1" x14ac:dyDescent="0.3">
      <c r="A32" s="1936"/>
      <c r="B32" s="1936"/>
      <c r="C32" s="48" t="s">
        <v>12</v>
      </c>
      <c r="D32" s="34">
        <v>2.5</v>
      </c>
      <c r="E32" s="333">
        <v>13.12</v>
      </c>
      <c r="F32" s="36" t="s">
        <v>191</v>
      </c>
      <c r="G32" s="37">
        <v>131.19999999999999</v>
      </c>
      <c r="H32" s="19"/>
      <c r="I32" s="20"/>
      <c r="J32" s="21">
        <v>35</v>
      </c>
      <c r="K32" s="19"/>
      <c r="L32" s="20"/>
      <c r="M32" s="21">
        <v>10.1</v>
      </c>
      <c r="N32" s="161">
        <v>0.61</v>
      </c>
      <c r="O32" s="115">
        <v>24.4</v>
      </c>
      <c r="P32" s="1777"/>
      <c r="Q32" s="330">
        <v>0</v>
      </c>
      <c r="R32" s="296"/>
      <c r="S32" s="108"/>
      <c r="T32" s="109">
        <v>11</v>
      </c>
      <c r="U32" s="107"/>
      <c r="V32" s="108"/>
      <c r="W32" s="109">
        <v>10.1</v>
      </c>
    </row>
    <row r="33" spans="1:23" x14ac:dyDescent="0.25">
      <c r="A33" s="1945">
        <v>13</v>
      </c>
      <c r="B33" s="1945" t="s">
        <v>317</v>
      </c>
      <c r="C33" s="47" t="s">
        <v>10</v>
      </c>
      <c r="D33" s="30">
        <v>6.3</v>
      </c>
      <c r="E33" s="31">
        <v>31.6</v>
      </c>
      <c r="F33" s="32" t="s">
        <v>191</v>
      </c>
      <c r="G33" s="33">
        <v>330.7</v>
      </c>
      <c r="H33" s="16">
        <v>1.1000000000000001</v>
      </c>
      <c r="I33" s="17"/>
      <c r="J33" s="18">
        <v>12</v>
      </c>
      <c r="K33" s="16">
        <v>113.5</v>
      </c>
      <c r="L33" s="17"/>
      <c r="M33" s="18">
        <v>10.199999999999999</v>
      </c>
      <c r="N33" s="26">
        <v>0.21</v>
      </c>
      <c r="O33" s="27">
        <v>3.33</v>
      </c>
      <c r="P33" s="29"/>
      <c r="Q33" s="330"/>
      <c r="R33" s="297">
        <v>3.8</v>
      </c>
      <c r="S33" s="17"/>
      <c r="T33" s="18">
        <v>42</v>
      </c>
      <c r="U33" s="16">
        <v>113</v>
      </c>
      <c r="V33" s="17"/>
      <c r="W33" s="18">
        <v>10.199999999999999</v>
      </c>
    </row>
    <row r="34" spans="1:23" ht="15.75" thickBot="1" x14ac:dyDescent="0.3">
      <c r="A34" s="1946"/>
      <c r="B34" s="1946"/>
      <c r="C34" s="48" t="s">
        <v>12</v>
      </c>
      <c r="D34" s="34">
        <v>2.5</v>
      </c>
      <c r="E34" s="35">
        <v>13.1</v>
      </c>
      <c r="F34" s="36" t="s">
        <v>191</v>
      </c>
      <c r="G34" s="37">
        <v>131.19999999999999</v>
      </c>
      <c r="H34" s="19">
        <v>1.3</v>
      </c>
      <c r="I34" s="20"/>
      <c r="J34" s="21">
        <v>14</v>
      </c>
      <c r="K34" s="19">
        <v>113.5</v>
      </c>
      <c r="L34" s="20"/>
      <c r="M34" s="21">
        <v>10.199999999999999</v>
      </c>
      <c r="N34" s="162">
        <v>0.25</v>
      </c>
      <c r="O34" s="28">
        <v>10</v>
      </c>
      <c r="P34" s="1777"/>
      <c r="Q34" s="330">
        <v>0</v>
      </c>
      <c r="R34" s="298">
        <v>2.1</v>
      </c>
      <c r="S34" s="20"/>
      <c r="T34" s="21">
        <v>23</v>
      </c>
      <c r="U34" s="19">
        <v>113</v>
      </c>
      <c r="V34" s="20"/>
      <c r="W34" s="21">
        <v>10.199999999999999</v>
      </c>
    </row>
    <row r="35" spans="1:23" x14ac:dyDescent="0.25">
      <c r="A35" s="1935">
        <v>14</v>
      </c>
      <c r="B35" s="1935" t="s">
        <v>302</v>
      </c>
      <c r="C35" s="47" t="s">
        <v>10</v>
      </c>
      <c r="D35" s="30">
        <v>10</v>
      </c>
      <c r="E35" s="31"/>
      <c r="F35" s="32" t="s">
        <v>191</v>
      </c>
      <c r="G35" s="33"/>
      <c r="H35" s="16"/>
      <c r="I35" s="17">
        <v>2.4</v>
      </c>
      <c r="J35" s="18">
        <v>145</v>
      </c>
      <c r="K35" s="16"/>
      <c r="L35" s="17">
        <v>36</v>
      </c>
      <c r="M35" s="18">
        <v>6.4</v>
      </c>
      <c r="N35" s="160">
        <v>1.75</v>
      </c>
      <c r="O35" s="27">
        <v>17.5</v>
      </c>
      <c r="P35" s="29"/>
      <c r="Q35" s="330">
        <v>0</v>
      </c>
      <c r="R35" s="297"/>
      <c r="S35" s="17">
        <v>1</v>
      </c>
      <c r="T35" s="18">
        <v>120</v>
      </c>
      <c r="U35" s="16"/>
      <c r="V35" s="17">
        <v>36</v>
      </c>
      <c r="W35" s="18">
        <v>6.4</v>
      </c>
    </row>
    <row r="36" spans="1:23" ht="15.75" thickBot="1" x14ac:dyDescent="0.3">
      <c r="A36" s="1936"/>
      <c r="B36" s="1936"/>
      <c r="C36" s="48" t="s">
        <v>12</v>
      </c>
      <c r="D36" s="34">
        <v>10</v>
      </c>
      <c r="E36" s="35"/>
      <c r="F36" s="36" t="s">
        <v>191</v>
      </c>
      <c r="G36" s="37"/>
      <c r="H36" s="19"/>
      <c r="I36" s="20">
        <v>2.4</v>
      </c>
      <c r="J36" s="21">
        <v>145</v>
      </c>
      <c r="K36" s="19"/>
      <c r="L36" s="20">
        <v>36</v>
      </c>
      <c r="M36" s="21">
        <v>6.4</v>
      </c>
      <c r="N36" s="161">
        <v>1.75</v>
      </c>
      <c r="O36" s="28">
        <v>17.5</v>
      </c>
      <c r="P36" s="1777"/>
      <c r="Q36" s="330">
        <v>0</v>
      </c>
      <c r="R36" s="298"/>
      <c r="S36" s="20">
        <v>1</v>
      </c>
      <c r="T36" s="21">
        <v>120</v>
      </c>
      <c r="U36" s="19"/>
      <c r="V36" s="20">
        <v>36</v>
      </c>
      <c r="W36" s="21">
        <v>6.4</v>
      </c>
    </row>
    <row r="37" spans="1:23" x14ac:dyDescent="0.25">
      <c r="A37" s="1935">
        <v>16</v>
      </c>
      <c r="B37" s="1935" t="s">
        <v>322</v>
      </c>
      <c r="C37" s="47" t="s">
        <v>10</v>
      </c>
      <c r="D37" s="30">
        <v>6.3</v>
      </c>
      <c r="E37" s="31">
        <v>31.6</v>
      </c>
      <c r="F37" s="32">
        <v>94.5</v>
      </c>
      <c r="G37" s="33">
        <v>331</v>
      </c>
      <c r="H37" s="16">
        <v>11.9</v>
      </c>
      <c r="I37" s="17">
        <v>1.3</v>
      </c>
      <c r="J37" s="18">
        <v>126</v>
      </c>
      <c r="K37" s="16">
        <v>115</v>
      </c>
      <c r="L37" s="17">
        <v>35</v>
      </c>
      <c r="M37" s="18">
        <v>10.3</v>
      </c>
      <c r="N37" s="160">
        <v>2.3199999999999998</v>
      </c>
      <c r="O37" s="27">
        <v>36.83</v>
      </c>
      <c r="P37" s="29"/>
      <c r="Q37" s="330"/>
      <c r="R37" s="297">
        <v>6.2</v>
      </c>
      <c r="S37" s="17">
        <v>1.3</v>
      </c>
      <c r="T37" s="18">
        <v>65</v>
      </c>
      <c r="U37" s="16">
        <v>115</v>
      </c>
      <c r="V37" s="17">
        <v>35</v>
      </c>
      <c r="W37" s="18">
        <v>10.3</v>
      </c>
    </row>
    <row r="38" spans="1:23" ht="15.75" thickBot="1" x14ac:dyDescent="0.3">
      <c r="A38" s="1936"/>
      <c r="B38" s="1936"/>
      <c r="C38" s="48" t="s">
        <v>239</v>
      </c>
      <c r="D38" s="34">
        <v>6.3</v>
      </c>
      <c r="E38" s="35">
        <v>31.6</v>
      </c>
      <c r="F38" s="36">
        <v>94.5</v>
      </c>
      <c r="G38" s="37">
        <v>331</v>
      </c>
      <c r="H38" s="19">
        <v>0</v>
      </c>
      <c r="I38" s="20">
        <v>0</v>
      </c>
      <c r="J38" s="21">
        <v>0</v>
      </c>
      <c r="K38" s="19">
        <v>115</v>
      </c>
      <c r="L38" s="20">
        <v>35</v>
      </c>
      <c r="M38" s="21">
        <v>10.3</v>
      </c>
      <c r="N38" s="161">
        <v>0</v>
      </c>
      <c r="O38" s="28">
        <v>0</v>
      </c>
      <c r="P38" s="115" t="s">
        <v>364</v>
      </c>
      <c r="Q38" s="330">
        <v>0</v>
      </c>
      <c r="R38" s="298">
        <v>0</v>
      </c>
      <c r="S38" s="20">
        <v>0</v>
      </c>
      <c r="T38" s="21">
        <v>0</v>
      </c>
      <c r="U38" s="19">
        <v>115</v>
      </c>
      <c r="V38" s="20">
        <v>35</v>
      </c>
      <c r="W38" s="21">
        <v>10.3</v>
      </c>
    </row>
    <row r="39" spans="1:23" x14ac:dyDescent="0.25">
      <c r="A39" s="1935">
        <v>17</v>
      </c>
      <c r="B39" s="1935" t="s">
        <v>249</v>
      </c>
      <c r="C39" s="47" t="s">
        <v>10</v>
      </c>
      <c r="D39" s="30">
        <v>6.3</v>
      </c>
      <c r="E39" s="31">
        <v>31.6</v>
      </c>
      <c r="F39" s="32"/>
      <c r="G39" s="33">
        <v>360.7</v>
      </c>
      <c r="H39" s="16">
        <v>11.8</v>
      </c>
      <c r="I39" s="17"/>
      <c r="J39" s="18">
        <v>131</v>
      </c>
      <c r="K39" s="16">
        <v>115</v>
      </c>
      <c r="L39" s="17"/>
      <c r="M39" s="18">
        <v>10.1</v>
      </c>
      <c r="N39" s="160">
        <v>2.29</v>
      </c>
      <c r="O39" s="26">
        <v>36.35</v>
      </c>
      <c r="P39" s="29"/>
      <c r="Q39" s="330"/>
      <c r="R39" s="297">
        <v>14.61</v>
      </c>
      <c r="S39" s="17"/>
      <c r="T39" s="18">
        <v>163.19999999999999</v>
      </c>
      <c r="U39" s="16">
        <v>113</v>
      </c>
      <c r="V39" s="17"/>
      <c r="W39" s="18">
        <v>10.1</v>
      </c>
    </row>
    <row r="40" spans="1:23" ht="15.75" thickBot="1" x14ac:dyDescent="0.3">
      <c r="A40" s="1936"/>
      <c r="B40" s="1936"/>
      <c r="C40" s="48" t="s">
        <v>12</v>
      </c>
      <c r="D40" s="34">
        <v>6.3</v>
      </c>
      <c r="E40" s="35">
        <v>31.6</v>
      </c>
      <c r="F40" s="36"/>
      <c r="G40" s="37">
        <v>360.7</v>
      </c>
      <c r="H40" s="19">
        <v>11.7</v>
      </c>
      <c r="I40" s="20"/>
      <c r="J40" s="21">
        <v>131</v>
      </c>
      <c r="K40" s="19">
        <v>114.9</v>
      </c>
      <c r="L40" s="20"/>
      <c r="M40" s="21">
        <v>10.1</v>
      </c>
      <c r="N40" s="161">
        <v>2.29</v>
      </c>
      <c r="O40" s="115">
        <v>36.35</v>
      </c>
      <c r="P40" s="1777"/>
      <c r="Q40" s="330">
        <v>0</v>
      </c>
      <c r="R40" s="298">
        <v>14.61</v>
      </c>
      <c r="S40" s="20"/>
      <c r="T40" s="21">
        <v>163.5</v>
      </c>
      <c r="U40" s="19">
        <v>114</v>
      </c>
      <c r="V40" s="20"/>
      <c r="W40" s="21">
        <v>10.1</v>
      </c>
    </row>
    <row r="41" spans="1:23" x14ac:dyDescent="0.25">
      <c r="A41" s="1935">
        <v>18</v>
      </c>
      <c r="B41" s="1935" t="s">
        <v>328</v>
      </c>
      <c r="C41" s="47" t="s">
        <v>10</v>
      </c>
      <c r="D41" s="30">
        <v>2.5</v>
      </c>
      <c r="E41" s="31">
        <v>12.6</v>
      </c>
      <c r="F41" s="32"/>
      <c r="G41" s="33">
        <v>131.19999999999999</v>
      </c>
      <c r="H41" s="16">
        <v>5.75</v>
      </c>
      <c r="I41" s="17"/>
      <c r="J41" s="18">
        <v>62.92</v>
      </c>
      <c r="K41" s="16">
        <v>115</v>
      </c>
      <c r="L41" s="17"/>
      <c r="M41" s="18">
        <v>10.5</v>
      </c>
      <c r="N41" s="160">
        <v>1.1399999999999999</v>
      </c>
      <c r="O41" s="26">
        <v>45.6</v>
      </c>
      <c r="P41" s="29"/>
      <c r="Q41" s="330"/>
      <c r="R41" s="297">
        <v>2.82</v>
      </c>
      <c r="S41" s="17"/>
      <c r="T41" s="18">
        <v>31.5</v>
      </c>
      <c r="U41" s="16">
        <v>117.48</v>
      </c>
      <c r="V41" s="17"/>
      <c r="W41" s="18">
        <v>10.5</v>
      </c>
    </row>
    <row r="42" spans="1:23" ht="15.75" thickBot="1" x14ac:dyDescent="0.3">
      <c r="A42" s="1936"/>
      <c r="B42" s="1936"/>
      <c r="C42" s="48" t="s">
        <v>12</v>
      </c>
      <c r="D42" s="34">
        <v>2.5</v>
      </c>
      <c r="E42" s="35">
        <v>12.6</v>
      </c>
      <c r="F42" s="36"/>
      <c r="G42" s="37">
        <v>131.19999999999999</v>
      </c>
      <c r="H42" s="19">
        <v>0</v>
      </c>
      <c r="I42" s="20"/>
      <c r="J42" s="21">
        <v>0</v>
      </c>
      <c r="K42" s="19">
        <v>117</v>
      </c>
      <c r="L42" s="20"/>
      <c r="M42" s="21">
        <v>10.3</v>
      </c>
      <c r="N42" s="161">
        <v>0</v>
      </c>
      <c r="O42" s="115">
        <v>0</v>
      </c>
      <c r="P42" s="1777" t="s">
        <v>364</v>
      </c>
      <c r="Q42" s="330">
        <v>0</v>
      </c>
      <c r="R42" s="298">
        <v>2.77</v>
      </c>
      <c r="S42" s="20"/>
      <c r="T42" s="21">
        <v>31.5</v>
      </c>
      <c r="U42" s="19">
        <v>117.26</v>
      </c>
      <c r="V42" s="20"/>
      <c r="W42" s="21">
        <v>10.3</v>
      </c>
    </row>
    <row r="43" spans="1:23" x14ac:dyDescent="0.25">
      <c r="A43" s="1935">
        <v>19</v>
      </c>
      <c r="B43" s="1935" t="s">
        <v>230</v>
      </c>
      <c r="C43" s="47" t="s">
        <v>10</v>
      </c>
      <c r="D43" s="30">
        <v>25</v>
      </c>
      <c r="E43" s="31">
        <v>125.5</v>
      </c>
      <c r="F43" s="32"/>
      <c r="G43" s="310">
        <v>656</v>
      </c>
      <c r="H43" s="16">
        <v>1</v>
      </c>
      <c r="I43" s="17"/>
      <c r="J43" s="18">
        <v>6.6</v>
      </c>
      <c r="K43" s="16">
        <v>115</v>
      </c>
      <c r="L43" s="17"/>
      <c r="M43" s="18">
        <v>10</v>
      </c>
      <c r="N43" s="160">
        <v>0.11</v>
      </c>
      <c r="O43" s="26">
        <v>0.44</v>
      </c>
      <c r="P43" s="29"/>
      <c r="Q43" s="330">
        <v>0</v>
      </c>
      <c r="R43" s="297">
        <v>11.11</v>
      </c>
      <c r="S43" s="17"/>
      <c r="T43" s="18">
        <v>127</v>
      </c>
      <c r="U43" s="16">
        <v>118.9</v>
      </c>
      <c r="V43" s="17"/>
      <c r="W43" s="18">
        <v>10.4</v>
      </c>
    </row>
    <row r="44" spans="1:23" ht="15.75" thickBot="1" x14ac:dyDescent="0.3">
      <c r="A44" s="1936"/>
      <c r="B44" s="1936"/>
      <c r="C44" s="48" t="s">
        <v>12</v>
      </c>
      <c r="D44" s="34">
        <v>25</v>
      </c>
      <c r="E44" s="35">
        <v>125.5</v>
      </c>
      <c r="F44" s="36"/>
      <c r="G44" s="798">
        <v>656</v>
      </c>
      <c r="H44" s="19">
        <v>4.3</v>
      </c>
      <c r="I44" s="20"/>
      <c r="J44" s="21">
        <v>45</v>
      </c>
      <c r="K44" s="19">
        <v>114.9</v>
      </c>
      <c r="L44" s="20"/>
      <c r="M44" s="21">
        <v>10</v>
      </c>
      <c r="N44" s="161">
        <v>0.78</v>
      </c>
      <c r="O44" s="115">
        <v>3.12</v>
      </c>
      <c r="P44" s="1777"/>
      <c r="Q44" s="330">
        <v>0</v>
      </c>
      <c r="R44" s="298">
        <v>11.11</v>
      </c>
      <c r="S44" s="20"/>
      <c r="T44" s="21">
        <v>127</v>
      </c>
      <c r="U44" s="19">
        <v>118.9</v>
      </c>
      <c r="V44" s="20"/>
      <c r="W44" s="21">
        <v>10.4</v>
      </c>
    </row>
    <row r="45" spans="1:23" ht="15" customHeight="1" x14ac:dyDescent="0.25">
      <c r="A45" s="1947">
        <v>20</v>
      </c>
      <c r="B45" s="1935" t="s">
        <v>336</v>
      </c>
      <c r="C45" s="47" t="s">
        <v>10</v>
      </c>
      <c r="D45" s="30">
        <v>6.3</v>
      </c>
      <c r="E45" s="31">
        <v>31.6</v>
      </c>
      <c r="F45" s="32" t="s">
        <v>191</v>
      </c>
      <c r="G45" s="33">
        <v>346.4</v>
      </c>
      <c r="H45" s="16">
        <v>0</v>
      </c>
      <c r="I45" s="17"/>
      <c r="J45" s="18">
        <v>0</v>
      </c>
      <c r="K45" s="16">
        <v>115</v>
      </c>
      <c r="L45" s="17"/>
      <c r="M45" s="18">
        <v>10</v>
      </c>
      <c r="N45" s="26">
        <v>0</v>
      </c>
      <c r="O45" s="26">
        <v>0</v>
      </c>
      <c r="P45" s="1933" t="s">
        <v>608</v>
      </c>
      <c r="Q45" s="330"/>
      <c r="R45" s="297">
        <v>10.6</v>
      </c>
      <c r="S45" s="17"/>
      <c r="T45" s="18">
        <v>122.5</v>
      </c>
      <c r="U45" s="16">
        <v>118.5</v>
      </c>
      <c r="V45" s="17"/>
      <c r="W45" s="18">
        <v>10.25</v>
      </c>
    </row>
    <row r="46" spans="1:23" ht="15.75" thickBot="1" x14ac:dyDescent="0.3">
      <c r="A46" s="1948"/>
      <c r="B46" s="1936"/>
      <c r="C46" s="48" t="s">
        <v>12</v>
      </c>
      <c r="D46" s="34">
        <v>6.3</v>
      </c>
      <c r="E46" s="35">
        <v>31.6</v>
      </c>
      <c r="F46" s="36" t="s">
        <v>191</v>
      </c>
      <c r="G46" s="37">
        <v>346.4</v>
      </c>
      <c r="H46" s="19">
        <v>0</v>
      </c>
      <c r="I46" s="20"/>
      <c r="J46" s="21">
        <v>0</v>
      </c>
      <c r="K46" s="19">
        <v>114.9</v>
      </c>
      <c r="L46" s="20"/>
      <c r="M46" s="21">
        <v>10</v>
      </c>
      <c r="N46" s="162">
        <v>0</v>
      </c>
      <c r="O46" s="115">
        <v>0</v>
      </c>
      <c r="P46" s="1934"/>
      <c r="Q46" s="330">
        <v>0</v>
      </c>
      <c r="R46" s="298">
        <v>8.91</v>
      </c>
      <c r="S46" s="20"/>
      <c r="T46" s="21">
        <v>103</v>
      </c>
      <c r="U46" s="19">
        <v>118.5</v>
      </c>
      <c r="V46" s="20"/>
      <c r="W46" s="21">
        <v>10.25</v>
      </c>
    </row>
    <row r="47" spans="1:23" ht="15.75" thickBot="1" x14ac:dyDescent="0.3">
      <c r="A47" s="38">
        <v>21</v>
      </c>
      <c r="B47" s="43" t="s">
        <v>327</v>
      </c>
      <c r="C47" s="49" t="s">
        <v>10</v>
      </c>
      <c r="D47" s="39">
        <v>6.3</v>
      </c>
      <c r="E47" s="40">
        <v>31.6</v>
      </c>
      <c r="F47" s="41">
        <v>94.5</v>
      </c>
      <c r="G47" s="42">
        <v>331</v>
      </c>
      <c r="H47" s="118">
        <v>4.45</v>
      </c>
      <c r="I47" s="119"/>
      <c r="J47" s="120">
        <v>50.8</v>
      </c>
      <c r="K47" s="118">
        <v>114</v>
      </c>
      <c r="L47" s="119"/>
      <c r="M47" s="120">
        <v>10</v>
      </c>
      <c r="N47" s="305">
        <v>0.88</v>
      </c>
      <c r="O47" s="274">
        <v>13.97</v>
      </c>
      <c r="P47" s="1778"/>
      <c r="Q47" s="330">
        <v>0</v>
      </c>
      <c r="R47" s="301">
        <v>4</v>
      </c>
      <c r="S47" s="291"/>
      <c r="T47" s="292">
        <v>44.5</v>
      </c>
      <c r="U47" s="290">
        <v>111</v>
      </c>
      <c r="V47" s="291"/>
      <c r="W47" s="292">
        <v>10.4</v>
      </c>
    </row>
    <row r="48" spans="1:23" x14ac:dyDescent="0.25">
      <c r="A48" s="1935">
        <v>22</v>
      </c>
      <c r="B48" s="1935" t="s">
        <v>232</v>
      </c>
      <c r="C48" s="47" t="s">
        <v>10</v>
      </c>
      <c r="D48" s="30">
        <v>10</v>
      </c>
      <c r="E48" s="31">
        <v>50</v>
      </c>
      <c r="F48" s="32">
        <v>150</v>
      </c>
      <c r="G48" s="33">
        <v>525</v>
      </c>
      <c r="H48" s="16">
        <v>7</v>
      </c>
      <c r="I48" s="17">
        <v>0</v>
      </c>
      <c r="J48" s="18">
        <v>77</v>
      </c>
      <c r="K48" s="16">
        <v>115</v>
      </c>
      <c r="L48" s="17">
        <v>35</v>
      </c>
      <c r="M48" s="18">
        <v>10</v>
      </c>
      <c r="N48" s="160">
        <v>1.33</v>
      </c>
      <c r="O48" s="26">
        <v>13.3</v>
      </c>
      <c r="P48" s="29"/>
      <c r="Q48" s="330"/>
      <c r="R48" s="297">
        <v>11.4</v>
      </c>
      <c r="S48" s="17">
        <v>0</v>
      </c>
      <c r="T48" s="18">
        <v>130.19999999999999</v>
      </c>
      <c r="U48" s="16">
        <v>118</v>
      </c>
      <c r="V48" s="17">
        <v>35</v>
      </c>
      <c r="W48" s="18">
        <v>10.4</v>
      </c>
    </row>
    <row r="49" spans="1:23" ht="15.75" thickBot="1" x14ac:dyDescent="0.3">
      <c r="A49" s="1937"/>
      <c r="B49" s="1936"/>
      <c r="C49" s="48" t="s">
        <v>12</v>
      </c>
      <c r="D49" s="34">
        <v>10</v>
      </c>
      <c r="E49" s="35">
        <v>50</v>
      </c>
      <c r="F49" s="36">
        <v>150</v>
      </c>
      <c r="G49" s="37">
        <v>525</v>
      </c>
      <c r="H49" s="19">
        <v>8.1</v>
      </c>
      <c r="I49" s="20">
        <v>10.5</v>
      </c>
      <c r="J49" s="21">
        <v>56</v>
      </c>
      <c r="K49" s="19">
        <v>115</v>
      </c>
      <c r="L49" s="20">
        <v>35</v>
      </c>
      <c r="M49" s="21">
        <v>10</v>
      </c>
      <c r="N49" s="161">
        <v>1.6</v>
      </c>
      <c r="O49" s="115">
        <v>16</v>
      </c>
      <c r="P49" s="1777"/>
      <c r="Q49" s="330">
        <v>0</v>
      </c>
      <c r="R49" s="298">
        <v>16.3</v>
      </c>
      <c r="S49" s="20">
        <v>7.5</v>
      </c>
      <c r="T49" s="21">
        <v>160</v>
      </c>
      <c r="U49" s="19">
        <v>118</v>
      </c>
      <c r="V49" s="20">
        <v>35</v>
      </c>
      <c r="W49" s="21">
        <v>10.4</v>
      </c>
    </row>
    <row r="50" spans="1:23" x14ac:dyDescent="0.25">
      <c r="A50" s="1935">
        <v>23</v>
      </c>
      <c r="B50" s="1935" t="s">
        <v>320</v>
      </c>
      <c r="C50" s="47" t="s">
        <v>10</v>
      </c>
      <c r="D50" s="30">
        <v>10</v>
      </c>
      <c r="E50" s="31">
        <v>52.5</v>
      </c>
      <c r="F50" s="32" t="s">
        <v>192</v>
      </c>
      <c r="G50" s="33">
        <v>525</v>
      </c>
      <c r="H50" s="16"/>
      <c r="I50" s="17"/>
      <c r="J50" s="18">
        <v>141</v>
      </c>
      <c r="K50" s="16"/>
      <c r="L50" s="17"/>
      <c r="M50" s="18">
        <v>10.7</v>
      </c>
      <c r="N50" s="26">
        <v>2.61</v>
      </c>
      <c r="O50" s="26">
        <v>26.1</v>
      </c>
      <c r="P50" s="26"/>
      <c r="Q50" s="330">
        <v>0</v>
      </c>
      <c r="R50" s="295"/>
      <c r="S50" s="287"/>
      <c r="T50" s="288">
        <v>24.7</v>
      </c>
      <c r="U50" s="286"/>
      <c r="V50" s="287"/>
      <c r="W50" s="288">
        <v>10.7</v>
      </c>
    </row>
    <row r="51" spans="1:23" ht="15.75" thickBot="1" x14ac:dyDescent="0.3">
      <c r="A51" s="1937"/>
      <c r="B51" s="1936"/>
      <c r="C51" s="48" t="s">
        <v>239</v>
      </c>
      <c r="D51" s="34">
        <v>6.3</v>
      </c>
      <c r="E51" s="35">
        <v>33.1</v>
      </c>
      <c r="F51" s="36" t="s">
        <v>192</v>
      </c>
      <c r="G51" s="37">
        <v>330.6</v>
      </c>
      <c r="H51" s="19"/>
      <c r="I51" s="20"/>
      <c r="J51" s="21">
        <v>0</v>
      </c>
      <c r="K51" s="19"/>
      <c r="L51" s="20"/>
      <c r="M51" s="21">
        <v>10.7</v>
      </c>
      <c r="N51" s="162">
        <v>0</v>
      </c>
      <c r="O51" s="115">
        <v>0</v>
      </c>
      <c r="P51" s="1777" t="s">
        <v>364</v>
      </c>
      <c r="Q51" s="330">
        <v>0</v>
      </c>
      <c r="R51" s="296"/>
      <c r="S51" s="108"/>
      <c r="T51" s="109">
        <v>0</v>
      </c>
      <c r="U51" s="107"/>
      <c r="V51" s="108"/>
      <c r="W51" s="109">
        <v>10.7</v>
      </c>
    </row>
    <row r="52" spans="1:23" ht="15.75" thickBot="1" x14ac:dyDescent="0.3">
      <c r="A52" s="38">
        <v>24</v>
      </c>
      <c r="B52" s="43" t="s">
        <v>321</v>
      </c>
      <c r="C52" s="49" t="s">
        <v>59</v>
      </c>
      <c r="D52" s="39">
        <v>15</v>
      </c>
      <c r="E52" s="40">
        <v>78.7</v>
      </c>
      <c r="F52" s="41" t="s">
        <v>192</v>
      </c>
      <c r="G52" s="42">
        <v>1312</v>
      </c>
      <c r="H52" s="118"/>
      <c r="I52" s="119"/>
      <c r="J52" s="120">
        <v>505</v>
      </c>
      <c r="K52" s="118"/>
      <c r="L52" s="119"/>
      <c r="M52" s="120">
        <v>6.3</v>
      </c>
      <c r="N52" s="305">
        <v>5.5</v>
      </c>
      <c r="O52" s="159">
        <v>36.67</v>
      </c>
      <c r="P52" s="1778"/>
      <c r="Q52" s="330">
        <v>0</v>
      </c>
      <c r="R52" s="299"/>
      <c r="S52" s="119"/>
      <c r="T52" s="120">
        <v>30.4</v>
      </c>
      <c r="U52" s="118"/>
      <c r="V52" s="119"/>
      <c r="W52" s="120">
        <v>6.3</v>
      </c>
    </row>
    <row r="53" spans="1:23" x14ac:dyDescent="0.25">
      <c r="A53" s="1935">
        <v>25</v>
      </c>
      <c r="B53" s="1935" t="s">
        <v>337</v>
      </c>
      <c r="C53" s="47" t="s">
        <v>10</v>
      </c>
      <c r="D53" s="30">
        <v>4</v>
      </c>
      <c r="E53" s="31" t="s">
        <v>191</v>
      </c>
      <c r="F53" s="32">
        <v>66</v>
      </c>
      <c r="G53" s="33">
        <v>210</v>
      </c>
      <c r="H53" s="16"/>
      <c r="I53" s="17"/>
      <c r="J53" s="18">
        <v>17</v>
      </c>
      <c r="K53" s="16"/>
      <c r="L53" s="17"/>
      <c r="M53" s="18">
        <v>10.4</v>
      </c>
      <c r="N53" s="160">
        <v>0.31</v>
      </c>
      <c r="O53" s="27">
        <v>7.75</v>
      </c>
      <c r="P53" s="29"/>
      <c r="Q53" s="330"/>
      <c r="R53" s="297"/>
      <c r="S53" s="17"/>
      <c r="T53" s="18">
        <v>29</v>
      </c>
      <c r="U53" s="16"/>
      <c r="V53" s="17"/>
      <c r="W53" s="18">
        <v>10.5</v>
      </c>
    </row>
    <row r="54" spans="1:23" ht="15.75" thickBot="1" x14ac:dyDescent="0.3">
      <c r="A54" s="1936"/>
      <c r="B54" s="1936"/>
      <c r="C54" s="48" t="s">
        <v>12</v>
      </c>
      <c r="D54" s="34">
        <v>2.5</v>
      </c>
      <c r="E54" s="35" t="s">
        <v>191</v>
      </c>
      <c r="F54" s="36">
        <v>41.2</v>
      </c>
      <c r="G54" s="37">
        <v>137.5</v>
      </c>
      <c r="H54" s="19"/>
      <c r="I54" s="20"/>
      <c r="J54" s="21">
        <v>11</v>
      </c>
      <c r="K54" s="19"/>
      <c r="L54" s="20"/>
      <c r="M54" s="21">
        <v>10.1</v>
      </c>
      <c r="N54" s="161">
        <v>0.19</v>
      </c>
      <c r="O54" s="28">
        <v>7.6</v>
      </c>
      <c r="P54" s="1777"/>
      <c r="Q54" s="330"/>
      <c r="R54" s="298"/>
      <c r="S54" s="20"/>
      <c r="T54" s="21">
        <v>12</v>
      </c>
      <c r="U54" s="19"/>
      <c r="V54" s="20"/>
      <c r="W54" s="21">
        <v>10.3</v>
      </c>
    </row>
    <row r="55" spans="1:23" x14ac:dyDescent="0.25">
      <c r="A55" s="1943">
        <v>26</v>
      </c>
      <c r="B55" s="1943" t="s">
        <v>338</v>
      </c>
      <c r="C55" s="166" t="s">
        <v>10</v>
      </c>
      <c r="D55" s="167">
        <v>4</v>
      </c>
      <c r="E55" s="168" t="s">
        <v>191</v>
      </c>
      <c r="F55" s="169">
        <v>66</v>
      </c>
      <c r="G55" s="170">
        <v>210</v>
      </c>
      <c r="H55" s="16"/>
      <c r="I55" s="17"/>
      <c r="J55" s="18">
        <v>27</v>
      </c>
      <c r="K55" s="16"/>
      <c r="L55" s="17"/>
      <c r="M55" s="18">
        <v>10.3</v>
      </c>
      <c r="N55" s="160">
        <v>0.48</v>
      </c>
      <c r="O55" s="27">
        <v>12</v>
      </c>
      <c r="P55" s="29"/>
      <c r="Q55" s="330"/>
      <c r="R55" s="295"/>
      <c r="S55" s="287"/>
      <c r="T55" s="288">
        <v>33</v>
      </c>
      <c r="U55" s="286"/>
      <c r="V55" s="287"/>
      <c r="W55" s="288">
        <v>10.1</v>
      </c>
    </row>
    <row r="56" spans="1:23" ht="15.75" thickBot="1" x14ac:dyDescent="0.3">
      <c r="A56" s="1944"/>
      <c r="B56" s="1944"/>
      <c r="C56" s="171" t="s">
        <v>12</v>
      </c>
      <c r="D56" s="172">
        <v>2.5</v>
      </c>
      <c r="E56" s="173" t="s">
        <v>191</v>
      </c>
      <c r="F56" s="174">
        <v>41.2</v>
      </c>
      <c r="G56" s="175">
        <v>137.5</v>
      </c>
      <c r="H56" s="19"/>
      <c r="I56" s="20"/>
      <c r="J56" s="21">
        <v>21</v>
      </c>
      <c r="K56" s="19"/>
      <c r="L56" s="20"/>
      <c r="M56" s="21">
        <v>10.4</v>
      </c>
      <c r="N56" s="161">
        <v>0.38</v>
      </c>
      <c r="O56" s="28">
        <v>15.2</v>
      </c>
      <c r="P56" s="1777"/>
      <c r="Q56" s="330"/>
      <c r="R56" s="296"/>
      <c r="S56" s="108"/>
      <c r="T56" s="109">
        <v>33</v>
      </c>
      <c r="U56" s="107"/>
      <c r="V56" s="108"/>
      <c r="W56" s="109">
        <v>10.5</v>
      </c>
    </row>
    <row r="57" spans="1:23" x14ac:dyDescent="0.25">
      <c r="A57" s="1935">
        <v>27</v>
      </c>
      <c r="B57" s="1935" t="s">
        <v>339</v>
      </c>
      <c r="C57" s="47" t="s">
        <v>10</v>
      </c>
      <c r="D57" s="30">
        <v>1.6</v>
      </c>
      <c r="E57" s="31" t="s">
        <v>191</v>
      </c>
      <c r="F57" s="32">
        <v>26.4</v>
      </c>
      <c r="G57" s="33">
        <v>88</v>
      </c>
      <c r="H57" s="16"/>
      <c r="I57" s="17"/>
      <c r="J57" s="18">
        <v>0</v>
      </c>
      <c r="K57" s="16"/>
      <c r="L57" s="17"/>
      <c r="M57" s="18">
        <v>10.1</v>
      </c>
      <c r="N57" s="160">
        <v>0</v>
      </c>
      <c r="O57" s="27">
        <v>0</v>
      </c>
      <c r="P57" s="29" t="s">
        <v>364</v>
      </c>
      <c r="Q57" s="330"/>
      <c r="R57" s="297"/>
      <c r="S57" s="17"/>
      <c r="T57" s="18">
        <v>13</v>
      </c>
      <c r="U57" s="16"/>
      <c r="V57" s="17"/>
      <c r="W57" s="18">
        <v>10</v>
      </c>
    </row>
    <row r="58" spans="1:23" ht="15.75" thickBot="1" x14ac:dyDescent="0.3">
      <c r="A58" s="1936"/>
      <c r="B58" s="1936"/>
      <c r="C58" s="48" t="s">
        <v>12</v>
      </c>
      <c r="D58" s="34">
        <v>1.6</v>
      </c>
      <c r="E58" s="35" t="s">
        <v>191</v>
      </c>
      <c r="F58" s="36">
        <v>26.4</v>
      </c>
      <c r="G58" s="37">
        <v>88</v>
      </c>
      <c r="H58" s="19"/>
      <c r="I58" s="20"/>
      <c r="J58" s="21">
        <v>38</v>
      </c>
      <c r="K58" s="19"/>
      <c r="L58" s="20"/>
      <c r="M58" s="21">
        <v>10.4</v>
      </c>
      <c r="N58" s="161">
        <v>0.68</v>
      </c>
      <c r="O58" s="28">
        <v>42.5</v>
      </c>
      <c r="P58" s="1777"/>
      <c r="Q58" s="330"/>
      <c r="R58" s="298"/>
      <c r="S58" s="20"/>
      <c r="T58" s="21">
        <v>12</v>
      </c>
      <c r="U58" s="19"/>
      <c r="V58" s="20"/>
      <c r="W58" s="21">
        <v>11</v>
      </c>
    </row>
    <row r="59" spans="1:23" x14ac:dyDescent="0.25">
      <c r="A59" s="1935">
        <v>28</v>
      </c>
      <c r="B59" s="1935" t="s">
        <v>340</v>
      </c>
      <c r="C59" s="47" t="s">
        <v>10</v>
      </c>
      <c r="D59" s="30">
        <v>2.5</v>
      </c>
      <c r="E59" s="31" t="s">
        <v>191</v>
      </c>
      <c r="F59" s="32">
        <v>41.2</v>
      </c>
      <c r="G59" s="33">
        <v>137.5</v>
      </c>
      <c r="H59" s="16"/>
      <c r="I59" s="17"/>
      <c r="J59" s="18">
        <v>47</v>
      </c>
      <c r="K59" s="16"/>
      <c r="L59" s="17"/>
      <c r="M59" s="18">
        <v>10.5</v>
      </c>
      <c r="N59" s="160">
        <v>0.85</v>
      </c>
      <c r="O59" s="27">
        <v>34</v>
      </c>
      <c r="P59" s="29"/>
      <c r="Q59" s="330"/>
      <c r="R59" s="295"/>
      <c r="S59" s="287"/>
      <c r="T59" s="288">
        <v>25</v>
      </c>
      <c r="U59" s="286"/>
      <c r="V59" s="287"/>
      <c r="W59" s="288">
        <v>10.6</v>
      </c>
    </row>
    <row r="60" spans="1:23" ht="15.75" thickBot="1" x14ac:dyDescent="0.3">
      <c r="A60" s="1936"/>
      <c r="B60" s="1936"/>
      <c r="C60" s="48" t="s">
        <v>239</v>
      </c>
      <c r="D60" s="34">
        <v>4</v>
      </c>
      <c r="E60" s="35" t="s">
        <v>191</v>
      </c>
      <c r="F60" s="36">
        <v>66</v>
      </c>
      <c r="G60" s="37">
        <v>210</v>
      </c>
      <c r="H60" s="19"/>
      <c r="I60" s="20"/>
      <c r="J60" s="21">
        <v>0</v>
      </c>
      <c r="K60" s="19"/>
      <c r="L60" s="20"/>
      <c r="M60" s="21">
        <v>10.4</v>
      </c>
      <c r="N60" s="161">
        <v>0</v>
      </c>
      <c r="O60" s="28">
        <v>0</v>
      </c>
      <c r="P60" s="1777" t="s">
        <v>364</v>
      </c>
      <c r="Q60" s="330"/>
      <c r="R60" s="296"/>
      <c r="S60" s="108"/>
      <c r="T60" s="109">
        <v>0</v>
      </c>
      <c r="U60" s="107"/>
      <c r="V60" s="108"/>
      <c r="W60" s="109">
        <v>10.8</v>
      </c>
    </row>
    <row r="61" spans="1:23" ht="15.75" thickBot="1" x14ac:dyDescent="0.3">
      <c r="A61" s="38">
        <v>29</v>
      </c>
      <c r="B61" s="38" t="s">
        <v>341</v>
      </c>
      <c r="C61" s="49" t="s">
        <v>10</v>
      </c>
      <c r="D61" s="39">
        <v>1.6</v>
      </c>
      <c r="E61" s="40" t="s">
        <v>191</v>
      </c>
      <c r="F61" s="41">
        <v>26.4</v>
      </c>
      <c r="G61" s="42">
        <v>88</v>
      </c>
      <c r="H61" s="118"/>
      <c r="I61" s="119"/>
      <c r="J61" s="120">
        <v>17</v>
      </c>
      <c r="K61" s="118"/>
      <c r="L61" s="119"/>
      <c r="M61" s="120">
        <v>10</v>
      </c>
      <c r="N61" s="305">
        <v>0.28999999999999998</v>
      </c>
      <c r="O61" s="159">
        <v>18.13</v>
      </c>
      <c r="P61" s="1778"/>
      <c r="Q61" s="330"/>
      <c r="R61" s="299"/>
      <c r="S61" s="119"/>
      <c r="T61" s="120">
        <v>0</v>
      </c>
      <c r="U61" s="118"/>
      <c r="V61" s="119"/>
      <c r="W61" s="120">
        <v>0</v>
      </c>
    </row>
    <row r="62" spans="1:23" x14ac:dyDescent="0.25">
      <c r="A62" s="1935">
        <v>30</v>
      </c>
      <c r="B62" s="1935" t="s">
        <v>342</v>
      </c>
      <c r="C62" s="47" t="s">
        <v>10</v>
      </c>
      <c r="D62" s="30">
        <v>1.6</v>
      </c>
      <c r="E62" s="31" t="s">
        <v>191</v>
      </c>
      <c r="F62" s="32">
        <v>26.4</v>
      </c>
      <c r="G62" s="33">
        <v>146.19999999999999</v>
      </c>
      <c r="H62" s="16"/>
      <c r="I62" s="17"/>
      <c r="J62" s="18">
        <v>7</v>
      </c>
      <c r="K62" s="16"/>
      <c r="L62" s="17"/>
      <c r="M62" s="18">
        <v>6.4</v>
      </c>
      <c r="N62" s="160">
        <v>0.08</v>
      </c>
      <c r="O62" s="27">
        <v>5</v>
      </c>
      <c r="P62" s="29"/>
      <c r="Q62" s="330"/>
      <c r="R62" s="295"/>
      <c r="S62" s="287"/>
      <c r="T62" s="288">
        <v>43</v>
      </c>
      <c r="U62" s="286"/>
      <c r="V62" s="287"/>
      <c r="W62" s="288">
        <v>6.4</v>
      </c>
    </row>
    <row r="63" spans="1:23" ht="15.75" thickBot="1" x14ac:dyDescent="0.3">
      <c r="A63" s="1936"/>
      <c r="B63" s="1936"/>
      <c r="C63" s="48" t="s">
        <v>12</v>
      </c>
      <c r="D63" s="34">
        <v>2.5</v>
      </c>
      <c r="E63" s="35" t="s">
        <v>191</v>
      </c>
      <c r="F63" s="36">
        <v>41.2</v>
      </c>
      <c r="G63" s="37">
        <v>137.5</v>
      </c>
      <c r="H63" s="19"/>
      <c r="I63" s="20"/>
      <c r="J63" s="21">
        <v>22</v>
      </c>
      <c r="K63" s="19"/>
      <c r="L63" s="20"/>
      <c r="M63" s="21">
        <v>10.3</v>
      </c>
      <c r="N63" s="161">
        <v>0.39</v>
      </c>
      <c r="O63" s="28">
        <v>15.6</v>
      </c>
      <c r="P63" s="1777"/>
      <c r="Q63" s="330"/>
      <c r="R63" s="296"/>
      <c r="S63" s="108"/>
      <c r="T63" s="109">
        <v>22</v>
      </c>
      <c r="U63" s="107"/>
      <c r="V63" s="108"/>
      <c r="W63" s="109">
        <v>10.1</v>
      </c>
    </row>
    <row r="64" spans="1:23" x14ac:dyDescent="0.25">
      <c r="A64" s="1935">
        <v>31</v>
      </c>
      <c r="B64" s="1935" t="s">
        <v>343</v>
      </c>
      <c r="C64" s="47" t="s">
        <v>10</v>
      </c>
      <c r="D64" s="30">
        <v>1.6</v>
      </c>
      <c r="E64" s="31" t="s">
        <v>191</v>
      </c>
      <c r="F64" s="32">
        <v>26.4</v>
      </c>
      <c r="G64" s="33">
        <v>84</v>
      </c>
      <c r="H64" s="16"/>
      <c r="I64" s="17"/>
      <c r="J64" s="18">
        <v>0</v>
      </c>
      <c r="K64" s="16"/>
      <c r="L64" s="17"/>
      <c r="M64" s="18">
        <v>10.3</v>
      </c>
      <c r="N64" s="160">
        <v>0</v>
      </c>
      <c r="O64" s="27">
        <v>0</v>
      </c>
      <c r="P64" s="29" t="s">
        <v>364</v>
      </c>
      <c r="Q64" s="330"/>
      <c r="R64" s="297"/>
      <c r="S64" s="17"/>
      <c r="T64" s="18">
        <v>23</v>
      </c>
      <c r="U64" s="16"/>
      <c r="V64" s="17"/>
      <c r="W64" s="18">
        <v>10.1</v>
      </c>
    </row>
    <row r="65" spans="1:23" ht="15.75" thickBot="1" x14ac:dyDescent="0.3">
      <c r="A65" s="1936"/>
      <c r="B65" s="1936"/>
      <c r="C65" s="48" t="s">
        <v>12</v>
      </c>
      <c r="D65" s="34">
        <v>1.6</v>
      </c>
      <c r="E65" s="35" t="s">
        <v>191</v>
      </c>
      <c r="F65" s="36">
        <v>26.4</v>
      </c>
      <c r="G65" s="37">
        <v>88</v>
      </c>
      <c r="H65" s="19"/>
      <c r="I65" s="20"/>
      <c r="J65" s="21">
        <v>31</v>
      </c>
      <c r="K65" s="19"/>
      <c r="L65" s="20"/>
      <c r="M65" s="21">
        <v>10.3</v>
      </c>
      <c r="N65" s="161">
        <v>0.55000000000000004</v>
      </c>
      <c r="O65" s="28">
        <v>34.380000000000003</v>
      </c>
      <c r="P65" s="1777"/>
      <c r="Q65" s="330"/>
      <c r="R65" s="298"/>
      <c r="S65" s="20"/>
      <c r="T65" s="21">
        <v>6</v>
      </c>
      <c r="U65" s="19"/>
      <c r="V65" s="20"/>
      <c r="W65" s="21">
        <v>10.8</v>
      </c>
    </row>
    <row r="66" spans="1:23" x14ac:dyDescent="0.25">
      <c r="A66" s="1935">
        <v>32</v>
      </c>
      <c r="B66" s="1935" t="s">
        <v>344</v>
      </c>
      <c r="C66" s="47" t="s">
        <v>59</v>
      </c>
      <c r="D66" s="30">
        <v>1.6</v>
      </c>
      <c r="E66" s="31" t="s">
        <v>191</v>
      </c>
      <c r="F66" s="32">
        <v>26.4</v>
      </c>
      <c r="G66" s="33">
        <v>84</v>
      </c>
      <c r="H66" s="16"/>
      <c r="I66" s="17"/>
      <c r="J66" s="18">
        <v>0</v>
      </c>
      <c r="K66" s="16"/>
      <c r="L66" s="17"/>
      <c r="M66" s="18">
        <v>10.5</v>
      </c>
      <c r="N66" s="160">
        <v>0</v>
      </c>
      <c r="O66" s="27">
        <v>0</v>
      </c>
      <c r="P66" s="29" t="s">
        <v>364</v>
      </c>
      <c r="Q66" s="330"/>
      <c r="R66" s="295"/>
      <c r="S66" s="287"/>
      <c r="T66" s="18">
        <v>0</v>
      </c>
      <c r="U66" s="286"/>
      <c r="V66" s="287"/>
      <c r="W66" s="288">
        <v>10.4</v>
      </c>
    </row>
    <row r="67" spans="1:23" ht="15.75" thickBot="1" x14ac:dyDescent="0.3">
      <c r="A67" s="1936"/>
      <c r="B67" s="1936"/>
      <c r="C67" s="48" t="s">
        <v>12</v>
      </c>
      <c r="D67" s="34">
        <v>2.5</v>
      </c>
      <c r="E67" s="35" t="s">
        <v>191</v>
      </c>
      <c r="F67" s="36">
        <v>41.2</v>
      </c>
      <c r="G67" s="37">
        <v>131</v>
      </c>
      <c r="H67" s="19"/>
      <c r="I67" s="20"/>
      <c r="J67" s="21">
        <v>27</v>
      </c>
      <c r="K67" s="19"/>
      <c r="L67" s="20"/>
      <c r="M67" s="21">
        <v>10.5</v>
      </c>
      <c r="N67" s="161">
        <v>0.49</v>
      </c>
      <c r="O67" s="28">
        <v>19.600000000000001</v>
      </c>
      <c r="P67" s="1777"/>
      <c r="Q67" s="330"/>
      <c r="R67" s="296"/>
      <c r="S67" s="108"/>
      <c r="T67" s="109">
        <v>19</v>
      </c>
      <c r="U67" s="107"/>
      <c r="V67" s="108"/>
      <c r="W67" s="109">
        <v>10.5</v>
      </c>
    </row>
    <row r="68" spans="1:23" s="102" customFormat="1" x14ac:dyDescent="0.25">
      <c r="A68" s="1935">
        <v>33</v>
      </c>
      <c r="B68" s="1935" t="s">
        <v>345</v>
      </c>
      <c r="C68" s="47" t="s">
        <v>10</v>
      </c>
      <c r="D68" s="30">
        <v>2.5</v>
      </c>
      <c r="E68" s="31" t="s">
        <v>191</v>
      </c>
      <c r="F68" s="32">
        <v>41.2</v>
      </c>
      <c r="G68" s="33">
        <v>131</v>
      </c>
      <c r="H68" s="16"/>
      <c r="I68" s="17"/>
      <c r="J68" s="18">
        <v>28</v>
      </c>
      <c r="K68" s="16"/>
      <c r="L68" s="17"/>
      <c r="M68" s="18">
        <v>10.5</v>
      </c>
      <c r="N68" s="160">
        <v>0.51</v>
      </c>
      <c r="O68" s="27">
        <v>20.399999999999999</v>
      </c>
      <c r="P68" s="29"/>
      <c r="Q68" s="330"/>
      <c r="R68" s="297"/>
      <c r="S68" s="17"/>
      <c r="T68" s="18">
        <v>28</v>
      </c>
      <c r="U68" s="16"/>
      <c r="V68" s="17"/>
      <c r="W68" s="18">
        <v>10.4</v>
      </c>
    </row>
    <row r="69" spans="1:23" s="102" customFormat="1" ht="15.75" thickBot="1" x14ac:dyDescent="0.3">
      <c r="A69" s="1936"/>
      <c r="B69" s="1936"/>
      <c r="C69" s="48" t="s">
        <v>12</v>
      </c>
      <c r="D69" s="34">
        <v>2.5</v>
      </c>
      <c r="E69" s="35" t="s">
        <v>191</v>
      </c>
      <c r="F69" s="36">
        <v>41.2</v>
      </c>
      <c r="G69" s="37">
        <v>131</v>
      </c>
      <c r="H69" s="19"/>
      <c r="I69" s="20"/>
      <c r="J69" s="21">
        <v>7</v>
      </c>
      <c r="K69" s="19"/>
      <c r="L69" s="20"/>
      <c r="M69" s="21">
        <v>10.5</v>
      </c>
      <c r="N69" s="161">
        <v>0.13</v>
      </c>
      <c r="O69" s="28">
        <v>5.2</v>
      </c>
      <c r="P69" s="1777"/>
      <c r="Q69" s="330"/>
      <c r="R69" s="298"/>
      <c r="S69" s="20"/>
      <c r="T69" s="21">
        <v>4.5</v>
      </c>
      <c r="U69" s="19"/>
      <c r="V69" s="20"/>
      <c r="W69" s="21">
        <v>10.199999999999999</v>
      </c>
    </row>
    <row r="70" spans="1:23" x14ac:dyDescent="0.25">
      <c r="A70" s="1935">
        <v>34</v>
      </c>
      <c r="B70" s="1935" t="s">
        <v>346</v>
      </c>
      <c r="C70" s="47" t="s">
        <v>10</v>
      </c>
      <c r="D70" s="30">
        <v>6.3</v>
      </c>
      <c r="E70" s="31" t="s">
        <v>191</v>
      </c>
      <c r="F70" s="32">
        <v>94.5</v>
      </c>
      <c r="G70" s="33">
        <v>346.4</v>
      </c>
      <c r="H70" s="16"/>
      <c r="I70" s="17"/>
      <c r="J70" s="18">
        <v>6</v>
      </c>
      <c r="K70" s="16"/>
      <c r="L70" s="17"/>
      <c r="M70" s="18">
        <v>10.3</v>
      </c>
      <c r="N70" s="160">
        <v>0.11</v>
      </c>
      <c r="O70" s="27">
        <v>1.75</v>
      </c>
      <c r="P70" s="29"/>
      <c r="Q70" s="330"/>
      <c r="R70" s="295"/>
      <c r="S70" s="287"/>
      <c r="T70" s="288">
        <v>31</v>
      </c>
      <c r="U70" s="286"/>
      <c r="V70" s="287"/>
      <c r="W70" s="288">
        <v>10.1</v>
      </c>
    </row>
    <row r="71" spans="1:23" ht="15.75" thickBot="1" x14ac:dyDescent="0.3">
      <c r="A71" s="1936"/>
      <c r="B71" s="1936"/>
      <c r="C71" s="48" t="s">
        <v>12</v>
      </c>
      <c r="D71" s="34">
        <v>6.3</v>
      </c>
      <c r="E71" s="35" t="s">
        <v>191</v>
      </c>
      <c r="F71" s="36">
        <v>94.5</v>
      </c>
      <c r="G71" s="37">
        <v>346.4</v>
      </c>
      <c r="H71" s="19"/>
      <c r="I71" s="20"/>
      <c r="J71" s="21">
        <v>10.9</v>
      </c>
      <c r="K71" s="19"/>
      <c r="L71" s="20"/>
      <c r="M71" s="21">
        <v>10.199999999999999</v>
      </c>
      <c r="N71" s="161">
        <v>0.19</v>
      </c>
      <c r="O71" s="28">
        <v>3.02</v>
      </c>
      <c r="P71" s="1777"/>
      <c r="Q71" s="330"/>
      <c r="R71" s="296"/>
      <c r="S71" s="108"/>
      <c r="T71" s="109">
        <v>162.05000000000001</v>
      </c>
      <c r="U71" s="107"/>
      <c r="V71" s="108"/>
      <c r="W71" s="109">
        <v>10.3</v>
      </c>
    </row>
    <row r="72" spans="1:23" ht="41.25" customHeight="1" x14ac:dyDescent="0.25">
      <c r="A72" s="1935">
        <v>35</v>
      </c>
      <c r="B72" s="1935" t="s">
        <v>347</v>
      </c>
      <c r="C72" s="47" t="s">
        <v>10</v>
      </c>
      <c r="D72" s="30">
        <v>2.5</v>
      </c>
      <c r="E72" s="31" t="s">
        <v>191</v>
      </c>
      <c r="F72" s="32">
        <v>41.2</v>
      </c>
      <c r="G72" s="33">
        <v>131</v>
      </c>
      <c r="H72" s="16"/>
      <c r="I72" s="17"/>
      <c r="J72" s="18">
        <v>0</v>
      </c>
      <c r="K72" s="16"/>
      <c r="L72" s="17"/>
      <c r="M72" s="18">
        <v>10.199999999999999</v>
      </c>
      <c r="N72" s="160">
        <v>0</v>
      </c>
      <c r="O72" s="27">
        <v>0</v>
      </c>
      <c r="P72" s="1779" t="s">
        <v>607</v>
      </c>
      <c r="Q72" s="331"/>
      <c r="R72" s="297"/>
      <c r="S72" s="17"/>
      <c r="T72" s="18">
        <v>38</v>
      </c>
      <c r="U72" s="16"/>
      <c r="V72" s="17"/>
      <c r="W72" s="18">
        <v>10.3</v>
      </c>
    </row>
    <row r="73" spans="1:23" ht="15.75" thickBot="1" x14ac:dyDescent="0.3">
      <c r="A73" s="1936"/>
      <c r="B73" s="1936"/>
      <c r="C73" s="48" t="s">
        <v>239</v>
      </c>
      <c r="D73" s="34">
        <v>1</v>
      </c>
      <c r="E73" s="35" t="s">
        <v>191</v>
      </c>
      <c r="F73" s="36">
        <v>17.3</v>
      </c>
      <c r="G73" s="37">
        <v>63</v>
      </c>
      <c r="H73" s="19"/>
      <c r="I73" s="20"/>
      <c r="J73" s="21">
        <v>24</v>
      </c>
      <c r="K73" s="19"/>
      <c r="L73" s="20"/>
      <c r="M73" s="21">
        <v>10.199999999999999</v>
      </c>
      <c r="N73" s="161">
        <v>0.4</v>
      </c>
      <c r="O73" s="28">
        <v>40</v>
      </c>
      <c r="P73" s="1793"/>
      <c r="Q73" s="330"/>
      <c r="R73" s="298"/>
      <c r="S73" s="20"/>
      <c r="T73" s="21">
        <v>0</v>
      </c>
      <c r="U73" s="19"/>
      <c r="V73" s="20"/>
      <c r="W73" s="21">
        <v>10.3</v>
      </c>
    </row>
    <row r="74" spans="1:23" ht="42.75" customHeight="1" x14ac:dyDescent="0.25">
      <c r="A74" s="1935">
        <v>36</v>
      </c>
      <c r="B74" s="1935" t="s">
        <v>348</v>
      </c>
      <c r="C74" s="47" t="s">
        <v>59</v>
      </c>
      <c r="D74" s="30">
        <v>2</v>
      </c>
      <c r="E74" s="31" t="s">
        <v>191</v>
      </c>
      <c r="F74" s="32">
        <v>33</v>
      </c>
      <c r="G74" s="33">
        <v>184</v>
      </c>
      <c r="H74" s="16"/>
      <c r="I74" s="17"/>
      <c r="J74" s="18">
        <v>0</v>
      </c>
      <c r="K74" s="16"/>
      <c r="L74" s="17"/>
      <c r="M74" s="18">
        <v>6.1</v>
      </c>
      <c r="N74" s="160">
        <v>0</v>
      </c>
      <c r="O74" s="27">
        <v>0</v>
      </c>
      <c r="P74" s="1780" t="s">
        <v>607</v>
      </c>
      <c r="Q74" s="330"/>
      <c r="R74" s="297"/>
      <c r="S74" s="17"/>
      <c r="T74" s="18">
        <v>0</v>
      </c>
      <c r="U74" s="16"/>
      <c r="V74" s="17"/>
      <c r="W74" s="18">
        <v>6.3</v>
      </c>
    </row>
    <row r="75" spans="1:23" ht="15.75" thickBot="1" x14ac:dyDescent="0.3">
      <c r="A75" s="1936"/>
      <c r="B75" s="1936"/>
      <c r="C75" s="48" t="s">
        <v>12</v>
      </c>
      <c r="D75" s="34">
        <v>2</v>
      </c>
      <c r="E75" s="35" t="s">
        <v>191</v>
      </c>
      <c r="F75" s="36">
        <v>33</v>
      </c>
      <c r="G75" s="37">
        <v>184</v>
      </c>
      <c r="H75" s="19"/>
      <c r="I75" s="20"/>
      <c r="J75" s="21">
        <v>56</v>
      </c>
      <c r="K75" s="19"/>
      <c r="L75" s="20"/>
      <c r="M75" s="21">
        <v>6.1</v>
      </c>
      <c r="N75" s="161">
        <v>0.59</v>
      </c>
      <c r="O75" s="28">
        <v>29.5</v>
      </c>
      <c r="P75" s="332"/>
      <c r="Q75" s="331"/>
      <c r="R75" s="298"/>
      <c r="S75" s="20"/>
      <c r="T75" s="21">
        <v>45</v>
      </c>
      <c r="U75" s="19"/>
      <c r="V75" s="20"/>
      <c r="W75" s="21">
        <v>6.2</v>
      </c>
    </row>
    <row r="76" spans="1:23" ht="15.75" thickBot="1" x14ac:dyDescent="0.3">
      <c r="A76" s="38">
        <v>37</v>
      </c>
      <c r="B76" s="38" t="s">
        <v>349</v>
      </c>
      <c r="C76" s="49" t="s">
        <v>10</v>
      </c>
      <c r="D76" s="39">
        <v>3.2</v>
      </c>
      <c r="E76" s="40" t="s">
        <v>191</v>
      </c>
      <c r="F76" s="41" t="s">
        <v>191</v>
      </c>
      <c r="G76" s="42" t="s">
        <v>233</v>
      </c>
      <c r="H76" s="118"/>
      <c r="I76" s="119"/>
      <c r="J76" s="120">
        <v>0</v>
      </c>
      <c r="K76" s="118"/>
      <c r="L76" s="119"/>
      <c r="M76" s="120">
        <v>10.199999999999999</v>
      </c>
      <c r="N76" s="305">
        <v>0</v>
      </c>
      <c r="O76" s="159">
        <v>0</v>
      </c>
      <c r="P76" s="274" t="s">
        <v>363</v>
      </c>
      <c r="Q76" s="330"/>
      <c r="R76" s="299"/>
      <c r="S76" s="119"/>
      <c r="T76" s="120">
        <v>0</v>
      </c>
      <c r="U76" s="118"/>
      <c r="V76" s="119"/>
      <c r="W76" s="120">
        <v>10.199999999999999</v>
      </c>
    </row>
    <row r="77" spans="1:23" ht="15.75" thickBot="1" x14ac:dyDescent="0.3">
      <c r="A77" s="799">
        <v>38</v>
      </c>
      <c r="B77" s="800" t="s">
        <v>350</v>
      </c>
      <c r="C77" s="801" t="s">
        <v>10</v>
      </c>
      <c r="D77" s="44">
        <v>2.5</v>
      </c>
      <c r="E77" s="802" t="s">
        <v>191</v>
      </c>
      <c r="F77" s="45">
        <v>41.2</v>
      </c>
      <c r="G77" s="46">
        <v>137.5</v>
      </c>
      <c r="H77" s="803"/>
      <c r="I77" s="804"/>
      <c r="J77" s="1050">
        <v>31</v>
      </c>
      <c r="K77" s="803"/>
      <c r="L77" s="804"/>
      <c r="M77" s="1050">
        <v>10.199999999999999</v>
      </c>
      <c r="N77" s="162">
        <v>0.55000000000000004</v>
      </c>
      <c r="O77" s="796">
        <v>22</v>
      </c>
      <c r="P77" s="44"/>
      <c r="Q77" s="332"/>
      <c r="R77" s="302"/>
      <c r="S77" s="294"/>
      <c r="T77" s="163">
        <v>100</v>
      </c>
      <c r="U77" s="293"/>
      <c r="V77" s="294"/>
      <c r="W77" s="163">
        <v>10.199999999999999</v>
      </c>
    </row>
    <row r="78" spans="1:23" x14ac:dyDescent="0.25">
      <c r="A78" s="1935">
        <v>39</v>
      </c>
      <c r="B78" s="1935" t="s">
        <v>538</v>
      </c>
      <c r="C78" s="47" t="s">
        <v>59</v>
      </c>
      <c r="D78" s="30">
        <v>4</v>
      </c>
      <c r="E78" s="31"/>
      <c r="F78" s="32"/>
      <c r="G78" s="33"/>
      <c r="H78" s="16"/>
      <c r="I78" s="17"/>
      <c r="J78" s="18" t="e">
        <v>#REF!</v>
      </c>
      <c r="K78" s="16"/>
      <c r="L78" s="17"/>
      <c r="M78" s="18" t="e">
        <v>#REF!</v>
      </c>
      <c r="N78" s="160" t="e">
        <v>#REF!</v>
      </c>
      <c r="O78" s="27" t="e">
        <v>#REF!</v>
      </c>
      <c r="P78" s="1781"/>
      <c r="Q78" s="330"/>
      <c r="R78" s="297"/>
      <c r="S78" s="17"/>
      <c r="T78" s="18">
        <v>0</v>
      </c>
      <c r="U78" s="16"/>
      <c r="V78" s="17"/>
      <c r="W78" s="18">
        <v>6.3</v>
      </c>
    </row>
    <row r="79" spans="1:23" ht="15.75" thickBot="1" x14ac:dyDescent="0.3">
      <c r="A79" s="1936"/>
      <c r="B79" s="1936"/>
      <c r="C79" s="48" t="s">
        <v>12</v>
      </c>
      <c r="D79" s="34">
        <v>4</v>
      </c>
      <c r="E79" s="35"/>
      <c r="F79" s="36"/>
      <c r="G79" s="37"/>
      <c r="H79" s="19"/>
      <c r="I79" s="20"/>
      <c r="J79" s="21" t="e">
        <v>#REF!</v>
      </c>
      <c r="K79" s="19"/>
      <c r="L79" s="20"/>
      <c r="M79" s="21" t="e">
        <v>#REF!</v>
      </c>
      <c r="N79" s="161" t="e">
        <v>#REF!</v>
      </c>
      <c r="O79" s="28" t="e">
        <v>#REF!</v>
      </c>
      <c r="P79" s="332"/>
      <c r="Q79" s="331"/>
      <c r="R79" s="298"/>
      <c r="S79" s="20"/>
      <c r="T79" s="21">
        <v>45</v>
      </c>
      <c r="U79" s="19"/>
      <c r="V79" s="20"/>
      <c r="W79" s="21">
        <v>6.2</v>
      </c>
    </row>
    <row r="80" spans="1:23" x14ac:dyDescent="0.25">
      <c r="A80" s="1935">
        <v>39</v>
      </c>
      <c r="B80" s="1935" t="s">
        <v>540</v>
      </c>
      <c r="C80" s="47" t="s">
        <v>59</v>
      </c>
      <c r="D80" s="30">
        <v>4</v>
      </c>
      <c r="E80" s="31"/>
      <c r="F80" s="32"/>
      <c r="G80" s="33"/>
      <c r="H80" s="16"/>
      <c r="I80" s="17"/>
      <c r="J80" s="18" t="e">
        <v>#REF!</v>
      </c>
      <c r="K80" s="16"/>
      <c r="L80" s="17"/>
      <c r="M80" s="18" t="e">
        <v>#REF!</v>
      </c>
      <c r="N80" s="160" t="e">
        <v>#REF!</v>
      </c>
      <c r="O80" s="27" t="e">
        <v>#REF!</v>
      </c>
      <c r="P80" s="1781"/>
      <c r="Q80" s="330"/>
      <c r="R80" s="297"/>
      <c r="S80" s="17"/>
      <c r="T80" s="18">
        <v>0</v>
      </c>
      <c r="U80" s="16"/>
      <c r="V80" s="17"/>
      <c r="W80" s="18">
        <v>6.3</v>
      </c>
    </row>
    <row r="81" spans="1:23" ht="15.75" thickBot="1" x14ac:dyDescent="0.3">
      <c r="A81" s="1936"/>
      <c r="B81" s="1936"/>
      <c r="C81" s="48" t="s">
        <v>12</v>
      </c>
      <c r="D81" s="34">
        <v>4</v>
      </c>
      <c r="E81" s="35"/>
      <c r="F81" s="36"/>
      <c r="G81" s="37"/>
      <c r="H81" s="19"/>
      <c r="I81" s="20"/>
      <c r="J81" s="21" t="e">
        <v>#REF!</v>
      </c>
      <c r="K81" s="19"/>
      <c r="L81" s="20"/>
      <c r="M81" s="21" t="e">
        <v>#REF!</v>
      </c>
      <c r="N81" s="161" t="e">
        <v>#REF!</v>
      </c>
      <c r="O81" s="28" t="e">
        <v>#REF!</v>
      </c>
      <c r="P81" s="332"/>
      <c r="Q81" s="331"/>
      <c r="R81" s="298"/>
      <c r="S81" s="20"/>
      <c r="T81" s="21">
        <v>45</v>
      </c>
      <c r="U81" s="19"/>
      <c r="V81" s="20"/>
      <c r="W81" s="21">
        <v>6.2</v>
      </c>
    </row>
    <row r="82" spans="1:23" ht="13.5" customHeight="1" x14ac:dyDescent="0.25"/>
  </sheetData>
  <mergeCells count="71">
    <mergeCell ref="Q3:Q9"/>
    <mergeCell ref="A11:A12"/>
    <mergeCell ref="B11:B12"/>
    <mergeCell ref="A13:A14"/>
    <mergeCell ref="B13:B14"/>
    <mergeCell ref="N4:P4"/>
    <mergeCell ref="A23:A24"/>
    <mergeCell ref="A29:A30"/>
    <mergeCell ref="B31:B32"/>
    <mergeCell ref="A17:A18"/>
    <mergeCell ref="B17:B18"/>
    <mergeCell ref="B25:B26"/>
    <mergeCell ref="A20:A21"/>
    <mergeCell ref="B23:B24"/>
    <mergeCell ref="B27:B28"/>
    <mergeCell ref="B20:B21"/>
    <mergeCell ref="B29:B30"/>
    <mergeCell ref="A25:A26"/>
    <mergeCell ref="A31:A32"/>
    <mergeCell ref="A27:A28"/>
    <mergeCell ref="B43:B44"/>
    <mergeCell ref="B45:B46"/>
    <mergeCell ref="B50:B51"/>
    <mergeCell ref="B48:B49"/>
    <mergeCell ref="A43:A44"/>
    <mergeCell ref="A45:A46"/>
    <mergeCell ref="A48:A49"/>
    <mergeCell ref="A15:A16"/>
    <mergeCell ref="B15:B16"/>
    <mergeCell ref="A64:A65"/>
    <mergeCell ref="A57:A58"/>
    <mergeCell ref="A55:A56"/>
    <mergeCell ref="B59:B60"/>
    <mergeCell ref="A62:A63"/>
    <mergeCell ref="B62:B63"/>
    <mergeCell ref="A39:A40"/>
    <mergeCell ref="B39:B40"/>
    <mergeCell ref="A35:A36"/>
    <mergeCell ref="B35:B36"/>
    <mergeCell ref="A33:A34"/>
    <mergeCell ref="B33:B34"/>
    <mergeCell ref="B41:B42"/>
    <mergeCell ref="B55:B56"/>
    <mergeCell ref="A1:P1"/>
    <mergeCell ref="A2:P2"/>
    <mergeCell ref="A3:L3"/>
    <mergeCell ref="N3:P3"/>
    <mergeCell ref="A74:A75"/>
    <mergeCell ref="B74:B75"/>
    <mergeCell ref="B66:B67"/>
    <mergeCell ref="B37:B38"/>
    <mergeCell ref="A37:A38"/>
    <mergeCell ref="B72:B73"/>
    <mergeCell ref="B68:B69"/>
    <mergeCell ref="A68:A69"/>
    <mergeCell ref="A70:A71"/>
    <mergeCell ref="B70:B71"/>
    <mergeCell ref="A41:A42"/>
    <mergeCell ref="B64:B65"/>
    <mergeCell ref="P45:P46"/>
    <mergeCell ref="A78:A79"/>
    <mergeCell ref="B78:B79"/>
    <mergeCell ref="A80:A81"/>
    <mergeCell ref="B80:B81"/>
    <mergeCell ref="A59:A60"/>
    <mergeCell ref="A72:A73"/>
    <mergeCell ref="A50:A51"/>
    <mergeCell ref="A53:A54"/>
    <mergeCell ref="A66:A67"/>
    <mergeCell ref="B57:B58"/>
    <mergeCell ref="B53:B54"/>
  </mergeCells>
  <phoneticPr fontId="2" type="noConversion"/>
  <pageMargins left="0.51181102362204722" right="0.51181102362204722" top="0.55118110236220474" bottom="0.47244094488188981" header="0.51181102362204722" footer="0.27559055118110237"/>
  <pageSetup paperSize="9" scale="90" fitToHeight="10" orientation="landscape" horizontalDpi="4294967293" r:id="rId1"/>
  <headerFooter alignWithMargins="0">
    <oddFooter>&amp;R&amp;A&amp;P</oddFooter>
  </headerFooter>
  <rowBreaks count="1" manualBreakCount="1">
    <brk id="73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AS956"/>
  <sheetViews>
    <sheetView tabSelected="1" view="pageBreakPreview" zoomScale="90" zoomScaleNormal="75" zoomScaleSheetLayoutView="90" workbookViewId="0">
      <selection activeCell="P34" sqref="P34"/>
    </sheetView>
  </sheetViews>
  <sheetFormatPr defaultRowHeight="16.5" x14ac:dyDescent="0.25"/>
  <cols>
    <col min="1" max="1" width="26.28515625" style="720" customWidth="1"/>
    <col min="2" max="2" width="42.28515625" style="132" customWidth="1"/>
    <col min="3" max="3" width="36.140625" style="132" customWidth="1"/>
    <col min="4" max="6" width="11.140625" style="135" customWidth="1"/>
    <col min="7" max="7" width="22.42578125" style="135" customWidth="1"/>
    <col min="8" max="8" width="10.5703125" style="135" customWidth="1"/>
    <col min="9" max="15" width="6.5703125" style="135" bestFit="1" customWidth="1"/>
    <col min="16" max="18" width="9.28515625" style="132" bestFit="1" customWidth="1"/>
    <col min="19" max="16384" width="9.140625" style="132"/>
  </cols>
  <sheetData>
    <row r="1" spans="1:25" x14ac:dyDescent="0.25">
      <c r="A1" s="724"/>
      <c r="B1" s="725"/>
      <c r="C1" s="725"/>
      <c r="D1" s="725"/>
      <c r="E1" s="725"/>
      <c r="F1" s="726"/>
      <c r="G1" s="727" t="s">
        <v>353</v>
      </c>
      <c r="H1" s="3"/>
      <c r="I1" s="3"/>
      <c r="J1" s="3"/>
      <c r="K1" s="3"/>
      <c r="L1" s="3"/>
      <c r="M1" s="3"/>
      <c r="N1" s="3"/>
      <c r="O1" s="3"/>
      <c r="P1" s="133"/>
      <c r="Q1" s="133"/>
      <c r="R1" s="134"/>
      <c r="S1" s="134"/>
      <c r="T1" s="134"/>
      <c r="U1" s="134"/>
      <c r="V1" s="134"/>
      <c r="W1" s="134"/>
      <c r="X1" s="134"/>
      <c r="Y1" s="134"/>
    </row>
    <row r="2" spans="1:25" ht="15" customHeight="1" x14ac:dyDescent="0.3">
      <c r="A2" s="2046" t="s">
        <v>156</v>
      </c>
      <c r="B2" s="2047"/>
      <c r="C2" s="2047"/>
      <c r="D2" s="2047"/>
      <c r="E2" s="2047"/>
      <c r="F2" s="2047"/>
      <c r="G2" s="2048"/>
      <c r="H2" s="136"/>
      <c r="I2" s="136"/>
      <c r="J2" s="136"/>
      <c r="K2" s="136"/>
      <c r="L2" s="136"/>
      <c r="M2" s="136"/>
      <c r="N2" s="136"/>
      <c r="O2" s="136"/>
    </row>
    <row r="3" spans="1:25" ht="22.5" customHeight="1" thickBot="1" x14ac:dyDescent="0.3">
      <c r="A3" s="728"/>
      <c r="B3" s="176" t="s">
        <v>117</v>
      </c>
      <c r="C3" s="137" t="s">
        <v>545</v>
      </c>
      <c r="D3" s="138"/>
      <c r="E3" s="138"/>
      <c r="F3" s="138"/>
      <c r="G3" s="729"/>
      <c r="H3" s="136"/>
      <c r="I3" s="136"/>
      <c r="J3" s="136"/>
      <c r="K3" s="136"/>
      <c r="L3" s="136"/>
      <c r="M3" s="136"/>
      <c r="N3" s="136"/>
      <c r="O3" s="136"/>
    </row>
    <row r="4" spans="1:25" ht="18" customHeight="1" thickBot="1" x14ac:dyDescent="0.3">
      <c r="A4" s="2055" t="s">
        <v>151</v>
      </c>
      <c r="B4" s="2049" t="s">
        <v>152</v>
      </c>
      <c r="C4" s="2049" t="s">
        <v>153</v>
      </c>
      <c r="D4" s="2043" t="s">
        <v>154</v>
      </c>
      <c r="E4" s="2044"/>
      <c r="F4" s="2045"/>
      <c r="G4" s="2049" t="s">
        <v>126</v>
      </c>
      <c r="H4" s="136"/>
      <c r="I4" s="136"/>
      <c r="J4" s="136"/>
      <c r="K4" s="136"/>
      <c r="L4" s="136"/>
      <c r="M4" s="136"/>
      <c r="N4" s="136"/>
      <c r="O4" s="136"/>
    </row>
    <row r="5" spans="1:25" ht="26.25" customHeight="1" thickBot="1" x14ac:dyDescent="0.3">
      <c r="A5" s="2056"/>
      <c r="B5" s="2050"/>
      <c r="C5" s="2050"/>
      <c r="D5" s="139" t="s">
        <v>5</v>
      </c>
      <c r="E5" s="139" t="s">
        <v>6</v>
      </c>
      <c r="F5" s="139" t="s">
        <v>283</v>
      </c>
      <c r="G5" s="2050"/>
      <c r="H5" s="136"/>
      <c r="I5" s="136"/>
      <c r="J5" s="136"/>
      <c r="K5" s="136"/>
      <c r="L5" s="136"/>
      <c r="M5" s="136"/>
      <c r="N5" s="136"/>
      <c r="O5" s="136"/>
    </row>
    <row r="6" spans="1:25" thickBot="1" x14ac:dyDescent="0.3">
      <c r="A6" s="2051" t="s">
        <v>159</v>
      </c>
      <c r="B6" s="2052"/>
      <c r="C6" s="2053"/>
      <c r="D6" s="2053"/>
      <c r="E6" s="2053"/>
      <c r="F6" s="2053"/>
      <c r="G6" s="2054"/>
      <c r="H6" s="136"/>
      <c r="I6" s="136"/>
      <c r="J6" s="136"/>
      <c r="K6" s="136"/>
      <c r="L6" s="136"/>
      <c r="M6" s="136"/>
      <c r="N6" s="136"/>
      <c r="O6" s="136"/>
    </row>
    <row r="7" spans="1:25" x14ac:dyDescent="0.25">
      <c r="A7" s="1954" t="s">
        <v>287</v>
      </c>
      <c r="B7" s="1982" t="s">
        <v>366</v>
      </c>
      <c r="C7" s="87" t="s">
        <v>465</v>
      </c>
      <c r="D7" s="1960">
        <v>1.7</v>
      </c>
      <c r="E7" s="1960">
        <v>3.5</v>
      </c>
      <c r="F7" s="1960">
        <v>2.2999999999999998</v>
      </c>
      <c r="G7" s="2059"/>
      <c r="H7" s="136"/>
      <c r="I7" s="136"/>
      <c r="J7" s="136"/>
      <c r="K7" s="136"/>
      <c r="L7" s="136"/>
      <c r="M7" s="136"/>
      <c r="N7" s="136"/>
      <c r="O7" s="136"/>
    </row>
    <row r="8" spans="1:25" x14ac:dyDescent="0.25">
      <c r="A8" s="1955"/>
      <c r="B8" s="1983"/>
      <c r="C8" s="88" t="s">
        <v>466</v>
      </c>
      <c r="D8" s="1961"/>
      <c r="E8" s="1961"/>
      <c r="F8" s="1961"/>
      <c r="G8" s="2060"/>
      <c r="H8" s="136"/>
      <c r="I8" s="136"/>
      <c r="J8" s="136"/>
      <c r="K8" s="136"/>
      <c r="L8" s="136"/>
      <c r="M8" s="136"/>
      <c r="N8" s="136"/>
      <c r="O8" s="136"/>
    </row>
    <row r="9" spans="1:25" x14ac:dyDescent="0.25">
      <c r="A9" s="1955"/>
      <c r="B9" s="1983"/>
      <c r="C9" s="88" t="s">
        <v>467</v>
      </c>
      <c r="D9" s="1961"/>
      <c r="E9" s="1961"/>
      <c r="F9" s="1961"/>
      <c r="G9" s="2060"/>
      <c r="H9" s="136"/>
      <c r="I9" s="136"/>
      <c r="J9" s="136"/>
      <c r="K9" s="136"/>
      <c r="L9" s="136"/>
      <c r="M9" s="136"/>
      <c r="N9" s="136"/>
      <c r="O9" s="136"/>
    </row>
    <row r="10" spans="1:25" x14ac:dyDescent="0.25">
      <c r="A10" s="1955"/>
      <c r="B10" s="1983"/>
      <c r="C10" s="88" t="s">
        <v>468</v>
      </c>
      <c r="D10" s="1961"/>
      <c r="E10" s="1961"/>
      <c r="F10" s="1961"/>
      <c r="G10" s="2060"/>
      <c r="H10" s="136"/>
      <c r="I10" s="136"/>
      <c r="J10" s="136"/>
      <c r="K10" s="136"/>
      <c r="L10" s="136"/>
      <c r="M10" s="136"/>
      <c r="N10" s="136"/>
      <c r="O10" s="136"/>
    </row>
    <row r="11" spans="1:25" x14ac:dyDescent="0.25">
      <c r="A11" s="1955"/>
      <c r="B11" s="1984"/>
      <c r="C11" s="146" t="s">
        <v>469</v>
      </c>
      <c r="D11" s="1962"/>
      <c r="E11" s="1962"/>
      <c r="F11" s="1962"/>
      <c r="G11" s="2061"/>
      <c r="H11" s="136"/>
      <c r="I11" s="136"/>
      <c r="J11" s="136"/>
      <c r="K11" s="136"/>
      <c r="L11" s="136"/>
      <c r="M11" s="136"/>
      <c r="N11" s="136"/>
      <c r="O11" s="136"/>
    </row>
    <row r="12" spans="1:25" x14ac:dyDescent="0.25">
      <c r="A12" s="1955"/>
      <c r="B12" s="2057" t="s">
        <v>244</v>
      </c>
      <c r="C12" s="88" t="s">
        <v>470</v>
      </c>
      <c r="D12" s="2031">
        <v>2</v>
      </c>
      <c r="E12" s="2031">
        <v>2.5</v>
      </c>
      <c r="F12" s="2031">
        <v>2.2000000000000002</v>
      </c>
      <c r="G12" s="2062"/>
      <c r="H12" s="136"/>
      <c r="I12" s="136"/>
      <c r="J12" s="136"/>
      <c r="K12" s="136"/>
      <c r="L12" s="136"/>
      <c r="M12" s="136"/>
      <c r="N12" s="136"/>
      <c r="O12" s="136"/>
    </row>
    <row r="13" spans="1:25" x14ac:dyDescent="0.25">
      <c r="A13" s="1955"/>
      <c r="B13" s="2011"/>
      <c r="C13" s="88" t="s">
        <v>471</v>
      </c>
      <c r="D13" s="1961"/>
      <c r="E13" s="1961"/>
      <c r="F13" s="1961"/>
      <c r="G13" s="2060"/>
      <c r="H13" s="136"/>
      <c r="I13" s="136"/>
      <c r="J13" s="136"/>
      <c r="K13" s="136"/>
      <c r="L13" s="136"/>
      <c r="M13" s="136"/>
      <c r="N13" s="136"/>
      <c r="O13" s="136"/>
    </row>
    <row r="14" spans="1:25" x14ac:dyDescent="0.25">
      <c r="A14" s="1955"/>
      <c r="B14" s="2058"/>
      <c r="C14" s="88" t="s">
        <v>472</v>
      </c>
      <c r="D14" s="1962"/>
      <c r="E14" s="1962"/>
      <c r="F14" s="1962"/>
      <c r="G14" s="2061"/>
      <c r="H14" s="136"/>
      <c r="I14" s="136"/>
      <c r="J14" s="136"/>
      <c r="K14" s="136"/>
      <c r="L14" s="136"/>
      <c r="M14" s="136"/>
      <c r="N14" s="136"/>
      <c r="O14" s="136"/>
    </row>
    <row r="15" spans="1:25" x14ac:dyDescent="0.25">
      <c r="A15" s="1955"/>
      <c r="B15" s="1983" t="s">
        <v>375</v>
      </c>
      <c r="C15" s="723" t="s">
        <v>533</v>
      </c>
      <c r="D15" s="1961">
        <v>2.1</v>
      </c>
      <c r="E15" s="1961">
        <v>2.7</v>
      </c>
      <c r="F15" s="1961">
        <v>1.7</v>
      </c>
      <c r="G15" s="2060"/>
      <c r="H15" s="136"/>
      <c r="I15" s="136"/>
      <c r="J15" s="136"/>
      <c r="K15" s="136"/>
      <c r="L15" s="136"/>
      <c r="M15" s="136"/>
      <c r="N15" s="136"/>
      <c r="O15" s="136"/>
    </row>
    <row r="16" spans="1:25" x14ac:dyDescent="0.25">
      <c r="A16" s="1955"/>
      <c r="B16" s="1983"/>
      <c r="C16" s="88" t="s">
        <v>473</v>
      </c>
      <c r="D16" s="1961"/>
      <c r="E16" s="1961"/>
      <c r="F16" s="1961"/>
      <c r="G16" s="2060"/>
      <c r="H16" s="136"/>
      <c r="I16" s="136"/>
      <c r="J16" s="136"/>
      <c r="K16" s="136"/>
      <c r="L16" s="136"/>
      <c r="M16" s="136"/>
      <c r="N16" s="136"/>
      <c r="O16" s="136"/>
    </row>
    <row r="17" spans="1:15" x14ac:dyDescent="0.25">
      <c r="A17" s="1955"/>
      <c r="B17" s="1983"/>
      <c r="C17" s="88" t="s">
        <v>474</v>
      </c>
      <c r="D17" s="1961"/>
      <c r="E17" s="1961"/>
      <c r="F17" s="1961"/>
      <c r="G17" s="2060"/>
      <c r="H17" s="136"/>
      <c r="I17" s="136"/>
      <c r="J17" s="136"/>
      <c r="K17" s="136"/>
      <c r="L17" s="136"/>
      <c r="M17" s="136"/>
      <c r="N17" s="136"/>
      <c r="O17" s="136"/>
    </row>
    <row r="18" spans="1:15" x14ac:dyDescent="0.25">
      <c r="A18" s="1955"/>
      <c r="B18" s="1983"/>
      <c r="C18" s="88" t="s">
        <v>475</v>
      </c>
      <c r="D18" s="1961"/>
      <c r="E18" s="1961"/>
      <c r="F18" s="1961"/>
      <c r="G18" s="2060"/>
      <c r="H18" s="136"/>
      <c r="I18" s="136"/>
      <c r="J18" s="136"/>
      <c r="K18" s="136"/>
      <c r="L18" s="136"/>
      <c r="M18" s="136"/>
      <c r="N18" s="136"/>
      <c r="O18" s="136"/>
    </row>
    <row r="19" spans="1:15" ht="17.25" thickBot="1" x14ac:dyDescent="0.3">
      <c r="A19" s="1956"/>
      <c r="B19" s="1986"/>
      <c r="C19" s="91" t="s">
        <v>476</v>
      </c>
      <c r="D19" s="1976"/>
      <c r="E19" s="1976"/>
      <c r="F19" s="1976"/>
      <c r="G19" s="2063"/>
      <c r="H19" s="136"/>
      <c r="I19" s="136"/>
      <c r="J19" s="136"/>
      <c r="K19" s="136"/>
      <c r="L19" s="136"/>
      <c r="M19" s="136"/>
      <c r="N19" s="136"/>
      <c r="O19" s="136"/>
    </row>
    <row r="20" spans="1:15" x14ac:dyDescent="0.25">
      <c r="A20" s="1954" t="s">
        <v>293</v>
      </c>
      <c r="B20" s="2000" t="s">
        <v>289</v>
      </c>
      <c r="C20" s="87" t="s">
        <v>534</v>
      </c>
      <c r="D20" s="1960">
        <v>2.7</v>
      </c>
      <c r="E20" s="1960">
        <v>5.4</v>
      </c>
      <c r="F20" s="1960">
        <v>4.9000000000000004</v>
      </c>
      <c r="G20" s="2064"/>
      <c r="H20" s="136"/>
      <c r="I20" s="136"/>
      <c r="J20" s="136"/>
      <c r="K20" s="136"/>
      <c r="L20" s="136"/>
      <c r="M20" s="136"/>
      <c r="N20" s="136"/>
      <c r="O20" s="136"/>
    </row>
    <row r="21" spans="1:15" x14ac:dyDescent="0.25">
      <c r="A21" s="1955"/>
      <c r="B21" s="2001"/>
      <c r="C21" s="88" t="s">
        <v>477</v>
      </c>
      <c r="D21" s="1961"/>
      <c r="E21" s="1961"/>
      <c r="F21" s="1961"/>
      <c r="G21" s="2011"/>
      <c r="H21" s="136"/>
      <c r="I21" s="136"/>
      <c r="J21" s="136"/>
      <c r="K21" s="136"/>
      <c r="L21" s="136"/>
      <c r="M21" s="136"/>
      <c r="N21" s="136"/>
      <c r="O21" s="136"/>
    </row>
    <row r="22" spans="1:15" x14ac:dyDescent="0.25">
      <c r="A22" s="1955"/>
      <c r="B22" s="2001"/>
      <c r="C22" s="88" t="s">
        <v>478</v>
      </c>
      <c r="D22" s="1961"/>
      <c r="E22" s="1961"/>
      <c r="F22" s="1961"/>
      <c r="G22" s="2011"/>
      <c r="H22" s="136"/>
      <c r="I22" s="136"/>
      <c r="J22" s="136"/>
      <c r="K22" s="136"/>
      <c r="L22" s="136"/>
      <c r="M22" s="136"/>
      <c r="N22" s="136"/>
      <c r="O22" s="136"/>
    </row>
    <row r="23" spans="1:15" x14ac:dyDescent="0.25">
      <c r="A23" s="1955"/>
      <c r="B23" s="2001"/>
      <c r="C23" s="88" t="s">
        <v>479</v>
      </c>
      <c r="D23" s="1961"/>
      <c r="E23" s="1961"/>
      <c r="F23" s="1961"/>
      <c r="G23" s="2011"/>
      <c r="H23" s="136"/>
      <c r="I23" s="136"/>
      <c r="J23" s="136"/>
      <c r="K23" s="136"/>
      <c r="L23" s="136"/>
      <c r="M23" s="136"/>
      <c r="N23" s="136"/>
      <c r="O23" s="136"/>
    </row>
    <row r="24" spans="1:15" x14ac:dyDescent="0.25">
      <c r="A24" s="1955"/>
      <c r="B24" s="2026"/>
      <c r="C24" s="146" t="s">
        <v>480</v>
      </c>
      <c r="D24" s="1962"/>
      <c r="E24" s="1962"/>
      <c r="F24" s="1962"/>
      <c r="G24" s="2058"/>
      <c r="H24" s="136"/>
      <c r="I24" s="136"/>
      <c r="J24" s="136"/>
      <c r="K24" s="136"/>
      <c r="L24" s="136"/>
      <c r="M24" s="136"/>
      <c r="N24" s="136"/>
      <c r="O24" s="136"/>
    </row>
    <row r="25" spans="1:15" x14ac:dyDescent="0.25">
      <c r="A25" s="1955"/>
      <c r="B25" s="2027" t="s">
        <v>367</v>
      </c>
      <c r="C25" s="88" t="s">
        <v>534</v>
      </c>
      <c r="D25" s="2031">
        <v>3.1</v>
      </c>
      <c r="E25" s="2031">
        <v>5.6</v>
      </c>
      <c r="F25" s="2031">
        <v>5.2</v>
      </c>
      <c r="G25" s="2057"/>
      <c r="H25" s="136"/>
      <c r="I25" s="136"/>
      <c r="J25" s="136"/>
      <c r="K25" s="136"/>
      <c r="L25" s="136"/>
      <c r="M25" s="136"/>
      <c r="N25" s="136"/>
      <c r="O25" s="136"/>
    </row>
    <row r="26" spans="1:15" x14ac:dyDescent="0.25">
      <c r="A26" s="1955"/>
      <c r="B26" s="2001"/>
      <c r="C26" s="88" t="s">
        <v>477</v>
      </c>
      <c r="D26" s="1961"/>
      <c r="E26" s="1961"/>
      <c r="F26" s="1961"/>
      <c r="G26" s="2011"/>
      <c r="H26" s="136"/>
      <c r="I26" s="136"/>
      <c r="J26" s="136"/>
      <c r="K26" s="136"/>
      <c r="L26" s="136"/>
      <c r="M26" s="136"/>
      <c r="N26" s="136"/>
      <c r="O26" s="136"/>
    </row>
    <row r="27" spans="1:15" x14ac:dyDescent="0.25">
      <c r="A27" s="1955"/>
      <c r="B27" s="2001"/>
      <c r="C27" s="88" t="s">
        <v>478</v>
      </c>
      <c r="D27" s="1961"/>
      <c r="E27" s="1961"/>
      <c r="F27" s="1961"/>
      <c r="G27" s="2011"/>
      <c r="H27" s="136"/>
      <c r="I27" s="136"/>
      <c r="J27" s="136"/>
      <c r="K27" s="136"/>
      <c r="L27" s="136"/>
      <c r="M27" s="136"/>
      <c r="N27" s="136"/>
      <c r="O27" s="136"/>
    </row>
    <row r="28" spans="1:15" x14ac:dyDescent="0.25">
      <c r="A28" s="1955"/>
      <c r="B28" s="2001"/>
      <c r="C28" s="88" t="s">
        <v>481</v>
      </c>
      <c r="D28" s="1961"/>
      <c r="E28" s="1961"/>
      <c r="F28" s="1961"/>
      <c r="G28" s="2011"/>
      <c r="H28" s="136"/>
      <c r="I28" s="136"/>
      <c r="J28" s="136"/>
      <c r="K28" s="136"/>
      <c r="L28" s="136"/>
      <c r="M28" s="136"/>
      <c r="N28" s="136"/>
      <c r="O28" s="136"/>
    </row>
    <row r="29" spans="1:15" x14ac:dyDescent="0.25">
      <c r="A29" s="1955"/>
      <c r="B29" s="2026"/>
      <c r="C29" s="146" t="s">
        <v>480</v>
      </c>
      <c r="D29" s="1962"/>
      <c r="E29" s="1962"/>
      <c r="F29" s="1962"/>
      <c r="G29" s="2058"/>
      <c r="H29" s="136"/>
      <c r="I29" s="136"/>
      <c r="J29" s="136"/>
      <c r="K29" s="136"/>
      <c r="L29" s="136"/>
      <c r="M29" s="136"/>
      <c r="N29" s="136"/>
      <c r="O29" s="136"/>
    </row>
    <row r="30" spans="1:15" ht="16.5" customHeight="1" x14ac:dyDescent="0.25">
      <c r="A30" s="1955"/>
      <c r="B30" s="1985" t="s">
        <v>227</v>
      </c>
      <c r="C30" s="88" t="s">
        <v>482</v>
      </c>
      <c r="D30" s="2031">
        <v>2.5</v>
      </c>
      <c r="E30" s="2031">
        <v>3.8</v>
      </c>
      <c r="F30" s="2032">
        <v>1.8</v>
      </c>
      <c r="G30" s="2009"/>
      <c r="H30" s="136"/>
      <c r="I30" s="136"/>
      <c r="J30" s="136"/>
      <c r="K30" s="136"/>
      <c r="L30" s="136"/>
      <c r="M30" s="136"/>
      <c r="N30" s="136"/>
      <c r="O30" s="136"/>
    </row>
    <row r="31" spans="1:15" x14ac:dyDescent="0.25">
      <c r="A31" s="1955"/>
      <c r="B31" s="1983"/>
      <c r="C31" s="88" t="s">
        <v>483</v>
      </c>
      <c r="D31" s="1961"/>
      <c r="E31" s="1961"/>
      <c r="F31" s="2033"/>
      <c r="G31" s="2004"/>
      <c r="H31" s="136"/>
      <c r="I31" s="136"/>
      <c r="J31" s="136"/>
      <c r="K31" s="136"/>
      <c r="L31" s="136"/>
      <c r="M31" s="136"/>
      <c r="N31" s="136"/>
      <c r="O31" s="136"/>
    </row>
    <row r="32" spans="1:15" ht="25.5" customHeight="1" x14ac:dyDescent="0.25">
      <c r="A32" s="1955"/>
      <c r="B32" s="1984"/>
      <c r="C32" s="146" t="s">
        <v>288</v>
      </c>
      <c r="D32" s="1962"/>
      <c r="E32" s="1962"/>
      <c r="F32" s="2034"/>
      <c r="G32" s="2010"/>
      <c r="H32" s="136"/>
      <c r="I32" s="136"/>
      <c r="J32" s="136"/>
      <c r="K32" s="136"/>
      <c r="L32" s="136"/>
      <c r="M32" s="136"/>
      <c r="N32" s="136"/>
      <c r="O32" s="136"/>
    </row>
    <row r="33" spans="1:15" x14ac:dyDescent="0.25">
      <c r="A33" s="1955"/>
      <c r="B33" s="1985" t="s">
        <v>228</v>
      </c>
      <c r="C33" s="88" t="s">
        <v>482</v>
      </c>
      <c r="D33" s="2031">
        <v>1</v>
      </c>
      <c r="E33" s="2031">
        <v>1.4</v>
      </c>
      <c r="F33" s="2032">
        <v>-1.4</v>
      </c>
      <c r="G33" s="2009"/>
      <c r="H33" s="136"/>
      <c r="I33" s="136"/>
      <c r="J33" s="136"/>
      <c r="K33" s="136"/>
      <c r="L33" s="136"/>
      <c r="M33" s="136"/>
      <c r="N33" s="136"/>
      <c r="O33" s="136"/>
    </row>
    <row r="34" spans="1:15" x14ac:dyDescent="0.25">
      <c r="A34" s="1955"/>
      <c r="B34" s="1983"/>
      <c r="C34" s="88" t="s">
        <v>483</v>
      </c>
      <c r="D34" s="1961"/>
      <c r="E34" s="1961"/>
      <c r="F34" s="2033"/>
      <c r="G34" s="2004"/>
      <c r="H34" s="136"/>
      <c r="I34" s="136"/>
      <c r="J34" s="136"/>
      <c r="K34" s="136"/>
      <c r="L34" s="136"/>
      <c r="M34" s="136"/>
      <c r="N34" s="136"/>
      <c r="O34" s="136"/>
    </row>
    <row r="35" spans="1:15" x14ac:dyDescent="0.25">
      <c r="A35" s="1955"/>
      <c r="B35" s="1984"/>
      <c r="C35" s="146" t="s">
        <v>288</v>
      </c>
      <c r="D35" s="1962"/>
      <c r="E35" s="1962"/>
      <c r="F35" s="2034"/>
      <c r="G35" s="2010"/>
      <c r="H35" s="136"/>
      <c r="I35" s="136"/>
      <c r="J35" s="136"/>
      <c r="K35" s="136"/>
      <c r="L35" s="136"/>
      <c r="M35" s="136"/>
      <c r="N35" s="136"/>
      <c r="O35" s="136"/>
    </row>
    <row r="36" spans="1:15" x14ac:dyDescent="0.25">
      <c r="A36" s="1955"/>
      <c r="B36" s="1983" t="s">
        <v>229</v>
      </c>
      <c r="C36" s="88" t="s">
        <v>484</v>
      </c>
      <c r="D36" s="1961">
        <v>0</v>
      </c>
      <c r="E36" s="1961">
        <v>0</v>
      </c>
      <c r="F36" s="1961">
        <v>0</v>
      </c>
      <c r="G36" s="2011" t="s">
        <v>282</v>
      </c>
      <c r="H36" s="136"/>
      <c r="I36" s="136"/>
      <c r="J36" s="136"/>
      <c r="K36" s="136"/>
      <c r="L36" s="136"/>
      <c r="M36" s="136"/>
      <c r="N36" s="136"/>
      <c r="O36" s="136"/>
    </row>
    <row r="37" spans="1:15" x14ac:dyDescent="0.25">
      <c r="A37" s="1955"/>
      <c r="B37" s="1983"/>
      <c r="C37" s="88" t="s">
        <v>483</v>
      </c>
      <c r="D37" s="1961"/>
      <c r="E37" s="1961"/>
      <c r="F37" s="1961"/>
      <c r="G37" s="2011"/>
      <c r="H37" s="136"/>
      <c r="I37" s="136"/>
      <c r="J37" s="136"/>
      <c r="K37" s="136"/>
      <c r="L37" s="136"/>
      <c r="M37" s="136"/>
      <c r="N37" s="136"/>
      <c r="O37" s="136"/>
    </row>
    <row r="38" spans="1:15" x14ac:dyDescent="0.25">
      <c r="A38" s="1955"/>
      <c r="B38" s="1983"/>
      <c r="C38" s="88" t="s">
        <v>485</v>
      </c>
      <c r="D38" s="1961"/>
      <c r="E38" s="1961"/>
      <c r="F38" s="1961"/>
      <c r="G38" s="2011"/>
      <c r="H38" s="136"/>
      <c r="I38" s="136"/>
      <c r="J38" s="136"/>
      <c r="K38" s="136"/>
      <c r="L38" s="136"/>
      <c r="M38" s="136"/>
      <c r="N38" s="136"/>
      <c r="O38" s="136"/>
    </row>
    <row r="39" spans="1:15" ht="17.25" thickBot="1" x14ac:dyDescent="0.3">
      <c r="A39" s="1956"/>
      <c r="B39" s="1986"/>
      <c r="C39" s="91" t="s">
        <v>486</v>
      </c>
      <c r="D39" s="1976"/>
      <c r="E39" s="1976"/>
      <c r="F39" s="1976"/>
      <c r="G39" s="2012"/>
      <c r="H39" s="136"/>
      <c r="I39" s="136"/>
      <c r="J39" s="136"/>
      <c r="K39" s="136"/>
      <c r="L39" s="136"/>
      <c r="M39" s="136"/>
      <c r="N39" s="136"/>
      <c r="O39" s="136"/>
    </row>
    <row r="40" spans="1:15" x14ac:dyDescent="0.25">
      <c r="A40" s="1954" t="s">
        <v>322</v>
      </c>
      <c r="B40" s="140" t="s">
        <v>245</v>
      </c>
      <c r="C40" s="92" t="s">
        <v>491</v>
      </c>
      <c r="D40" s="1963">
        <v>1.3</v>
      </c>
      <c r="E40" s="1963">
        <v>2</v>
      </c>
      <c r="F40" s="1963">
        <v>1</v>
      </c>
      <c r="G40" s="2003"/>
      <c r="H40" s="136"/>
      <c r="I40" s="136"/>
      <c r="J40" s="136"/>
      <c r="K40" s="136"/>
      <c r="L40" s="136"/>
      <c r="M40" s="136"/>
      <c r="N40" s="136"/>
      <c r="O40" s="136"/>
    </row>
    <row r="41" spans="1:15" x14ac:dyDescent="0.25">
      <c r="A41" s="1955"/>
      <c r="B41" s="141"/>
      <c r="C41" s="89" t="s">
        <v>487</v>
      </c>
      <c r="D41" s="1964"/>
      <c r="E41" s="1964"/>
      <c r="F41" s="1964"/>
      <c r="G41" s="2004"/>
      <c r="H41" s="136"/>
      <c r="I41" s="136"/>
      <c r="J41" s="136"/>
      <c r="K41" s="136"/>
      <c r="L41" s="136"/>
      <c r="M41" s="136"/>
      <c r="N41" s="136"/>
      <c r="O41" s="136"/>
    </row>
    <row r="42" spans="1:15" x14ac:dyDescent="0.25">
      <c r="A42" s="1955"/>
      <c r="B42" s="141"/>
      <c r="C42" s="88" t="s">
        <v>488</v>
      </c>
      <c r="D42" s="1964"/>
      <c r="E42" s="1964"/>
      <c r="F42" s="1964"/>
      <c r="G42" s="2004"/>
      <c r="H42" s="136"/>
      <c r="I42" s="136"/>
      <c r="J42" s="136"/>
      <c r="K42" s="136"/>
      <c r="L42" s="136"/>
      <c r="M42" s="136"/>
      <c r="N42" s="136"/>
      <c r="O42" s="136"/>
    </row>
    <row r="43" spans="1:15" x14ac:dyDescent="0.25">
      <c r="A43" s="1955"/>
      <c r="B43" s="141" t="s">
        <v>246</v>
      </c>
      <c r="C43" s="89" t="s">
        <v>489</v>
      </c>
      <c r="D43" s="1964"/>
      <c r="E43" s="1964"/>
      <c r="F43" s="1964"/>
      <c r="G43" s="2004"/>
      <c r="H43" s="136"/>
      <c r="I43" s="136"/>
      <c r="J43" s="136"/>
      <c r="K43" s="136"/>
      <c r="L43" s="136"/>
      <c r="M43" s="136"/>
      <c r="N43" s="136"/>
      <c r="O43" s="136"/>
    </row>
    <row r="44" spans="1:15" ht="17.25" thickBot="1" x14ac:dyDescent="0.3">
      <c r="A44" s="1956"/>
      <c r="B44" s="141"/>
      <c r="C44" s="91" t="s">
        <v>490</v>
      </c>
      <c r="D44" s="2071"/>
      <c r="E44" s="2071"/>
      <c r="F44" s="2071"/>
      <c r="G44" s="2005"/>
      <c r="H44" s="136"/>
      <c r="I44" s="136"/>
      <c r="J44" s="136"/>
      <c r="K44" s="136"/>
      <c r="L44" s="136"/>
      <c r="M44" s="136"/>
      <c r="N44" s="136"/>
      <c r="O44" s="136"/>
    </row>
    <row r="45" spans="1:15" x14ac:dyDescent="0.25">
      <c r="A45" s="1954" t="s">
        <v>320</v>
      </c>
      <c r="B45" s="143" t="s">
        <v>247</v>
      </c>
      <c r="C45" s="87" t="s">
        <v>492</v>
      </c>
      <c r="D45" s="1960">
        <v>1.3</v>
      </c>
      <c r="E45" s="1960">
        <v>2.2999999999999998</v>
      </c>
      <c r="F45" s="1960">
        <v>2.2999999999999998</v>
      </c>
      <c r="G45" s="2003"/>
      <c r="H45" s="136"/>
      <c r="I45" s="136"/>
      <c r="J45" s="136"/>
      <c r="K45" s="136"/>
      <c r="L45" s="136"/>
      <c r="M45" s="136"/>
      <c r="N45" s="136"/>
      <c r="O45" s="136"/>
    </row>
    <row r="46" spans="1:15" x14ac:dyDescent="0.25">
      <c r="A46" s="1955"/>
      <c r="B46" s="144"/>
      <c r="C46" s="88" t="s">
        <v>493</v>
      </c>
      <c r="D46" s="1961"/>
      <c r="E46" s="1961"/>
      <c r="F46" s="1961"/>
      <c r="G46" s="2004"/>
      <c r="H46" s="136"/>
      <c r="I46" s="136"/>
      <c r="J46" s="136"/>
      <c r="K46" s="136"/>
      <c r="L46" s="136"/>
      <c r="M46" s="136"/>
      <c r="N46" s="136"/>
      <c r="O46" s="136"/>
    </row>
    <row r="47" spans="1:15" x14ac:dyDescent="0.25">
      <c r="A47" s="1955"/>
      <c r="B47" s="144"/>
      <c r="C47" s="88" t="s">
        <v>494</v>
      </c>
      <c r="D47" s="1961"/>
      <c r="E47" s="1961"/>
      <c r="F47" s="1961"/>
      <c r="G47" s="2004"/>
      <c r="H47" s="136"/>
      <c r="I47" s="136"/>
      <c r="J47" s="136"/>
      <c r="K47" s="136"/>
      <c r="L47" s="136"/>
      <c r="M47" s="136"/>
      <c r="N47" s="136"/>
      <c r="O47" s="136"/>
    </row>
    <row r="48" spans="1:15" x14ac:dyDescent="0.25">
      <c r="A48" s="1955"/>
      <c r="B48" s="144"/>
      <c r="C48" s="88" t="s">
        <v>370</v>
      </c>
      <c r="D48" s="1961"/>
      <c r="E48" s="1961"/>
      <c r="F48" s="1961"/>
      <c r="G48" s="2004"/>
      <c r="H48" s="136"/>
      <c r="I48" s="136"/>
      <c r="J48" s="136"/>
      <c r="K48" s="136"/>
      <c r="L48" s="136"/>
      <c r="M48" s="136"/>
      <c r="N48" s="136"/>
      <c r="O48" s="136"/>
    </row>
    <row r="49" spans="1:45" ht="17.25" thickBot="1" x14ac:dyDescent="0.3">
      <c r="A49" s="1956"/>
      <c r="B49" s="142"/>
      <c r="C49" s="91"/>
      <c r="D49" s="1981"/>
      <c r="E49" s="1981"/>
      <c r="F49" s="1981"/>
      <c r="G49" s="2005"/>
      <c r="H49" s="136"/>
      <c r="I49" s="136"/>
      <c r="J49" s="136"/>
      <c r="K49" s="136"/>
      <c r="L49" s="136"/>
      <c r="M49" s="136"/>
      <c r="N49" s="136"/>
      <c r="O49" s="136"/>
    </row>
    <row r="50" spans="1:45" x14ac:dyDescent="0.25">
      <c r="A50" s="1954" t="s">
        <v>297</v>
      </c>
      <c r="B50" s="2028" t="s">
        <v>224</v>
      </c>
      <c r="C50" s="87" t="s">
        <v>495</v>
      </c>
      <c r="D50" s="1957">
        <v>2.5</v>
      </c>
      <c r="E50" s="1960">
        <v>1.5</v>
      </c>
      <c r="F50" s="1960">
        <v>2.5</v>
      </c>
      <c r="G50" s="2006"/>
      <c r="H50" s="136"/>
      <c r="I50" s="136"/>
      <c r="J50" s="136"/>
      <c r="K50" s="136"/>
      <c r="L50" s="136"/>
      <c r="M50" s="136"/>
      <c r="N50" s="136"/>
      <c r="O50" s="136"/>
    </row>
    <row r="51" spans="1:45" x14ac:dyDescent="0.25">
      <c r="A51" s="1955"/>
      <c r="B51" s="2029"/>
      <c r="C51" s="88" t="s">
        <v>496</v>
      </c>
      <c r="D51" s="1958"/>
      <c r="E51" s="1961"/>
      <c r="F51" s="1961"/>
      <c r="G51" s="2007"/>
      <c r="H51" s="136"/>
      <c r="I51" s="136"/>
      <c r="J51" s="136"/>
      <c r="K51" s="136"/>
      <c r="L51" s="136"/>
      <c r="M51" s="136"/>
      <c r="N51" s="136"/>
      <c r="O51" s="136"/>
    </row>
    <row r="52" spans="1:45" x14ac:dyDescent="0.25">
      <c r="A52" s="1955"/>
      <c r="B52" s="2029"/>
      <c r="C52" s="88" t="s">
        <v>535</v>
      </c>
      <c r="D52" s="1958"/>
      <c r="E52" s="1961"/>
      <c r="F52" s="1961"/>
      <c r="G52" s="2007"/>
      <c r="H52" s="136"/>
      <c r="I52" s="136"/>
      <c r="J52" s="136"/>
      <c r="K52" s="136"/>
      <c r="L52" s="136"/>
      <c r="M52" s="136"/>
      <c r="N52" s="136"/>
      <c r="O52" s="136"/>
    </row>
    <row r="53" spans="1:45" x14ac:dyDescent="0.25">
      <c r="A53" s="1955"/>
      <c r="B53" s="2030"/>
      <c r="C53" s="88" t="s">
        <v>369</v>
      </c>
      <c r="D53" s="1959"/>
      <c r="E53" s="1962"/>
      <c r="F53" s="1962"/>
      <c r="G53" s="2008"/>
      <c r="H53" s="136"/>
      <c r="I53" s="136"/>
      <c r="J53" s="136"/>
      <c r="K53" s="136"/>
      <c r="L53" s="136"/>
      <c r="M53" s="136"/>
      <c r="N53" s="136"/>
      <c r="O53" s="136"/>
    </row>
    <row r="54" spans="1:45" x14ac:dyDescent="0.25">
      <c r="A54" s="1955"/>
      <c r="B54" s="2068" t="s">
        <v>225</v>
      </c>
      <c r="C54" s="723" t="s">
        <v>492</v>
      </c>
      <c r="D54" s="2025">
        <v>2.5</v>
      </c>
      <c r="E54" s="2031">
        <v>-2</v>
      </c>
      <c r="F54" s="2031">
        <v>-2.5</v>
      </c>
      <c r="G54" s="2039"/>
      <c r="H54" s="136"/>
      <c r="I54" s="136"/>
      <c r="J54" s="136"/>
      <c r="K54" s="136"/>
      <c r="L54" s="136"/>
      <c r="M54" s="136"/>
      <c r="N54" s="136"/>
      <c r="O54" s="136"/>
    </row>
    <row r="55" spans="1:45" x14ac:dyDescent="0.25">
      <c r="A55" s="1955"/>
      <c r="B55" s="2069"/>
      <c r="C55" s="88" t="s">
        <v>497</v>
      </c>
      <c r="D55" s="1958"/>
      <c r="E55" s="1961"/>
      <c r="F55" s="1961"/>
      <c r="G55" s="2007"/>
      <c r="H55" s="136"/>
      <c r="I55" s="136"/>
      <c r="J55" s="136"/>
      <c r="K55" s="136"/>
      <c r="L55" s="136"/>
      <c r="M55" s="136"/>
      <c r="N55" s="136"/>
      <c r="O55" s="136"/>
    </row>
    <row r="56" spans="1:45" x14ac:dyDescent="0.25">
      <c r="A56" s="1955"/>
      <c r="B56" s="2069"/>
      <c r="C56" s="88" t="s">
        <v>498</v>
      </c>
      <c r="D56" s="1958"/>
      <c r="E56" s="1961"/>
      <c r="F56" s="1961"/>
      <c r="G56" s="2007"/>
      <c r="H56" s="136"/>
      <c r="I56" s="136"/>
      <c r="J56" s="136"/>
      <c r="K56" s="136"/>
      <c r="L56" s="136"/>
      <c r="M56" s="136"/>
      <c r="N56" s="136"/>
      <c r="O56" s="136"/>
    </row>
    <row r="57" spans="1:45" x14ac:dyDescent="0.25">
      <c r="A57" s="1955"/>
      <c r="B57" s="2070"/>
      <c r="C57" s="146" t="s">
        <v>368</v>
      </c>
      <c r="D57" s="1959"/>
      <c r="E57" s="1962"/>
      <c r="F57" s="1962"/>
      <c r="G57" s="2008"/>
      <c r="H57" s="136"/>
      <c r="I57" s="136"/>
      <c r="J57" s="136"/>
      <c r="K57" s="136"/>
      <c r="L57" s="136"/>
      <c r="M57" s="136"/>
      <c r="N57" s="136"/>
      <c r="O57" s="136"/>
    </row>
    <row r="58" spans="1:45" x14ac:dyDescent="0.25">
      <c r="A58" s="1955"/>
      <c r="B58" s="1985" t="s">
        <v>155</v>
      </c>
      <c r="C58" s="723" t="s">
        <v>492</v>
      </c>
      <c r="D58" s="2031">
        <v>8.1</v>
      </c>
      <c r="E58" s="2031">
        <v>10.5</v>
      </c>
      <c r="F58" s="2031">
        <v>10.199999999999999</v>
      </c>
      <c r="G58" s="2040"/>
      <c r="H58" s="136"/>
      <c r="I58" s="136"/>
      <c r="J58" s="136"/>
      <c r="K58" s="136"/>
      <c r="L58" s="136"/>
      <c r="M58" s="136"/>
      <c r="N58" s="136"/>
      <c r="O58" s="136"/>
    </row>
    <row r="59" spans="1:45" x14ac:dyDescent="0.25">
      <c r="A59" s="1955"/>
      <c r="B59" s="1983"/>
      <c r="C59" s="88" t="s">
        <v>499</v>
      </c>
      <c r="D59" s="1961"/>
      <c r="E59" s="1961"/>
      <c r="F59" s="1961"/>
      <c r="G59" s="2040"/>
      <c r="H59" s="136"/>
      <c r="I59" s="136"/>
      <c r="J59" s="136"/>
      <c r="K59" s="136"/>
      <c r="L59" s="136"/>
      <c r="M59" s="136"/>
      <c r="N59" s="136"/>
      <c r="O59" s="136"/>
    </row>
    <row r="60" spans="1:45" x14ac:dyDescent="0.25">
      <c r="A60" s="1955"/>
      <c r="B60" s="1983"/>
      <c r="C60" s="88" t="s">
        <v>500</v>
      </c>
      <c r="D60" s="1961"/>
      <c r="E60" s="1961"/>
      <c r="F60" s="1961"/>
      <c r="G60" s="2040"/>
      <c r="H60" s="136"/>
      <c r="I60" s="136"/>
      <c r="J60" s="136"/>
      <c r="K60" s="136"/>
      <c r="L60" s="136"/>
      <c r="M60" s="136"/>
      <c r="N60" s="136"/>
      <c r="O60" s="136"/>
    </row>
    <row r="61" spans="1:45" x14ac:dyDescent="0.25">
      <c r="A61" s="1955"/>
      <c r="B61" s="1984"/>
      <c r="C61" s="88" t="s">
        <v>368</v>
      </c>
      <c r="D61" s="1962"/>
      <c r="E61" s="1962"/>
      <c r="F61" s="1962"/>
      <c r="G61" s="2040"/>
      <c r="H61" s="136"/>
      <c r="I61" s="136"/>
      <c r="J61" s="136"/>
      <c r="K61" s="136"/>
      <c r="L61" s="136"/>
      <c r="M61" s="136"/>
      <c r="N61" s="136"/>
      <c r="O61" s="136"/>
    </row>
    <row r="62" spans="1:45" ht="28.5" customHeight="1" x14ac:dyDescent="0.25">
      <c r="A62" s="1955"/>
      <c r="B62" s="806" t="s">
        <v>21</v>
      </c>
      <c r="C62" s="1776"/>
      <c r="D62" s="807">
        <v>0</v>
      </c>
      <c r="E62" s="807">
        <v>0</v>
      </c>
      <c r="F62" s="807">
        <v>0</v>
      </c>
      <c r="G62" s="2040"/>
      <c r="H62" s="136"/>
      <c r="I62" s="136"/>
      <c r="J62" s="136"/>
      <c r="K62" s="136"/>
      <c r="L62" s="136"/>
      <c r="M62" s="136"/>
      <c r="N62" s="136"/>
      <c r="O62" s="136"/>
    </row>
    <row r="63" spans="1:45" ht="35.25" customHeight="1" thickBot="1" x14ac:dyDescent="0.3">
      <c r="A63" s="1956"/>
      <c r="B63" s="806" t="s">
        <v>22</v>
      </c>
      <c r="C63" s="805"/>
      <c r="D63" s="1806">
        <v>0</v>
      </c>
      <c r="E63" s="1806">
        <v>0</v>
      </c>
      <c r="F63" s="1806">
        <v>0</v>
      </c>
      <c r="G63" s="2041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100"/>
    </row>
    <row r="64" spans="1:45" x14ac:dyDescent="0.25">
      <c r="A64" s="1954" t="s">
        <v>243</v>
      </c>
      <c r="B64" s="2065" t="s">
        <v>226</v>
      </c>
      <c r="C64" s="87" t="s">
        <v>501</v>
      </c>
      <c r="D64" s="2036">
        <v>5</v>
      </c>
      <c r="E64" s="1960">
        <v>4.8</v>
      </c>
      <c r="F64" s="1960">
        <v>5.2</v>
      </c>
      <c r="G64" s="2019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136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</row>
    <row r="65" spans="1:45" x14ac:dyDescent="0.25">
      <c r="A65" s="1955"/>
      <c r="B65" s="2066"/>
      <c r="C65" s="88" t="s">
        <v>370</v>
      </c>
      <c r="D65" s="2037"/>
      <c r="E65" s="1991"/>
      <c r="F65" s="1991"/>
      <c r="G65" s="2020"/>
      <c r="H65" s="2042"/>
      <c r="I65" s="2035"/>
      <c r="J65" s="2035"/>
      <c r="K65" s="2035"/>
      <c r="L65" s="2035"/>
      <c r="M65" s="2035"/>
      <c r="N65" s="2035"/>
      <c r="O65" s="2035"/>
      <c r="P65" s="2035"/>
      <c r="Q65" s="2035"/>
      <c r="R65" s="2035"/>
      <c r="S65" s="2035"/>
      <c r="T65" s="2035"/>
      <c r="U65" s="2035"/>
      <c r="V65" s="2035"/>
      <c r="W65" s="2035"/>
      <c r="X65" s="2035"/>
      <c r="Y65" s="2035"/>
      <c r="Z65" s="2035"/>
      <c r="AA65" s="2035"/>
      <c r="AB65" s="2035"/>
      <c r="AC65" s="2035"/>
      <c r="AD65" s="2035"/>
      <c r="AE65" s="2035"/>
      <c r="AF65" s="2035"/>
      <c r="AG65" s="203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</row>
    <row r="66" spans="1:45" ht="17.25" thickBot="1" x14ac:dyDescent="0.3">
      <c r="A66" s="1956"/>
      <c r="B66" s="2067"/>
      <c r="C66" s="146"/>
      <c r="D66" s="2038"/>
      <c r="E66" s="1981"/>
      <c r="F66" s="1981"/>
      <c r="G66" s="2021"/>
      <c r="H66" s="2042"/>
      <c r="I66" s="2035"/>
      <c r="J66" s="2035"/>
      <c r="K66" s="2035"/>
      <c r="L66" s="2035"/>
      <c r="M66" s="2035"/>
      <c r="N66" s="2035"/>
      <c r="O66" s="2035"/>
      <c r="P66" s="2035"/>
      <c r="Q66" s="2035"/>
      <c r="R66" s="2035"/>
      <c r="S66" s="2035"/>
      <c r="T66" s="2035"/>
      <c r="U66" s="2035"/>
      <c r="V66" s="2035"/>
      <c r="W66" s="2035"/>
      <c r="X66" s="2035"/>
      <c r="Y66" s="2035"/>
      <c r="Z66" s="2035"/>
      <c r="AA66" s="2035"/>
      <c r="AB66" s="2035"/>
      <c r="AC66" s="2035"/>
      <c r="AD66" s="2035"/>
      <c r="AE66" s="2035"/>
      <c r="AF66" s="2035"/>
      <c r="AG66" s="203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</row>
    <row r="67" spans="1:45" x14ac:dyDescent="0.25">
      <c r="A67" s="1954" t="s">
        <v>230</v>
      </c>
      <c r="B67" s="1982" t="s">
        <v>189</v>
      </c>
      <c r="C67" s="92" t="s">
        <v>502</v>
      </c>
      <c r="D67" s="2013">
        <v>0.2</v>
      </c>
      <c r="E67" s="2013">
        <v>0.1</v>
      </c>
      <c r="F67" s="2013">
        <v>0</v>
      </c>
      <c r="G67" s="2022"/>
      <c r="H67" s="3"/>
      <c r="I67" s="3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</row>
    <row r="68" spans="1:45" x14ac:dyDescent="0.25">
      <c r="A68" s="1955"/>
      <c r="B68" s="1983"/>
      <c r="C68" s="89" t="s">
        <v>503</v>
      </c>
      <c r="D68" s="2014"/>
      <c r="E68" s="2014"/>
      <c r="F68" s="2014"/>
      <c r="G68" s="2023"/>
      <c r="H68" s="3"/>
      <c r="I68" s="3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</row>
    <row r="69" spans="1:45" x14ac:dyDescent="0.25">
      <c r="A69" s="1955"/>
      <c r="B69" s="1983"/>
      <c r="C69" s="88" t="s">
        <v>504</v>
      </c>
      <c r="D69" s="2015"/>
      <c r="E69" s="2015"/>
      <c r="F69" s="2015"/>
      <c r="G69" s="2023"/>
      <c r="H69" s="136"/>
      <c r="I69" s="136"/>
      <c r="J69" s="136"/>
      <c r="K69" s="136"/>
      <c r="L69" s="136"/>
      <c r="M69" s="136"/>
      <c r="N69" s="136"/>
      <c r="O69" s="136"/>
    </row>
    <row r="70" spans="1:45" x14ac:dyDescent="0.25">
      <c r="A70" s="1955"/>
      <c r="B70" s="1984"/>
      <c r="C70" s="722" t="s">
        <v>368</v>
      </c>
      <c r="D70" s="2016"/>
      <c r="E70" s="2016"/>
      <c r="F70" s="2016"/>
      <c r="G70" s="2024"/>
      <c r="H70" s="136"/>
      <c r="I70" s="136"/>
      <c r="J70" s="136"/>
      <c r="K70" s="136"/>
      <c r="L70" s="136"/>
      <c r="M70" s="136"/>
      <c r="N70" s="136"/>
      <c r="O70" s="136"/>
    </row>
    <row r="71" spans="1:45" x14ac:dyDescent="0.25">
      <c r="A71" s="1955"/>
      <c r="B71" s="1983" t="s">
        <v>190</v>
      </c>
      <c r="C71" s="89" t="s">
        <v>505</v>
      </c>
      <c r="D71" s="1964">
        <v>0.3</v>
      </c>
      <c r="E71" s="1964">
        <v>0.7</v>
      </c>
      <c r="F71" s="1964">
        <v>0</v>
      </c>
      <c r="G71" s="2017"/>
      <c r="H71" s="136"/>
      <c r="I71" s="136"/>
      <c r="J71" s="136"/>
      <c r="K71" s="136"/>
      <c r="L71" s="136"/>
      <c r="M71" s="136"/>
      <c r="N71" s="136"/>
      <c r="O71" s="136"/>
    </row>
    <row r="72" spans="1:45" x14ac:dyDescent="0.25">
      <c r="A72" s="1955"/>
      <c r="B72" s="1983"/>
      <c r="C72" s="89" t="s">
        <v>506</v>
      </c>
      <c r="D72" s="1964"/>
      <c r="E72" s="1964"/>
      <c r="F72" s="1964"/>
      <c r="G72" s="2017"/>
      <c r="H72" s="136"/>
      <c r="I72" s="136"/>
      <c r="J72" s="136"/>
      <c r="K72" s="136"/>
      <c r="L72" s="136"/>
      <c r="M72" s="136"/>
      <c r="N72" s="136"/>
      <c r="O72" s="136"/>
    </row>
    <row r="73" spans="1:45" x14ac:dyDescent="0.25">
      <c r="A73" s="1955"/>
      <c r="B73" s="1983"/>
      <c r="C73" s="88" t="s">
        <v>507</v>
      </c>
      <c r="D73" s="1964"/>
      <c r="E73" s="1964"/>
      <c r="F73" s="1964"/>
      <c r="G73" s="2017"/>
      <c r="H73" s="136"/>
      <c r="I73" s="136"/>
      <c r="J73" s="136"/>
      <c r="K73" s="136"/>
      <c r="L73" s="136"/>
      <c r="M73" s="136"/>
      <c r="N73" s="136"/>
      <c r="O73" s="136"/>
    </row>
    <row r="74" spans="1:45" ht="17.25" thickBot="1" x14ac:dyDescent="0.3">
      <c r="A74" s="1955"/>
      <c r="B74" s="1986"/>
      <c r="C74" s="722" t="s">
        <v>368</v>
      </c>
      <c r="D74" s="1981"/>
      <c r="E74" s="1981"/>
      <c r="F74" s="1981"/>
      <c r="G74" s="2018"/>
      <c r="H74" s="136"/>
      <c r="I74" s="136"/>
      <c r="J74" s="136"/>
      <c r="K74" s="136"/>
      <c r="L74" s="136"/>
      <c r="M74" s="136"/>
      <c r="N74" s="136"/>
      <c r="O74" s="136"/>
    </row>
    <row r="75" spans="1:45" x14ac:dyDescent="0.25">
      <c r="A75" s="1954" t="s">
        <v>231</v>
      </c>
      <c r="B75" s="1997" t="s">
        <v>378</v>
      </c>
      <c r="C75" s="87" t="s">
        <v>508</v>
      </c>
      <c r="D75" s="1963">
        <v>0.8</v>
      </c>
      <c r="E75" s="1963">
        <v>2.2999999999999998</v>
      </c>
      <c r="F75" s="1963">
        <v>1.7</v>
      </c>
      <c r="G75" s="1992"/>
      <c r="H75" s="136"/>
      <c r="I75" s="136"/>
      <c r="J75" s="136"/>
      <c r="K75" s="136"/>
      <c r="L75" s="136"/>
      <c r="M75" s="136"/>
      <c r="N75" s="136"/>
      <c r="O75" s="136"/>
    </row>
    <row r="76" spans="1:45" x14ac:dyDescent="0.25">
      <c r="A76" s="1955"/>
      <c r="B76" s="1998"/>
      <c r="C76" s="88" t="s">
        <v>509</v>
      </c>
      <c r="D76" s="1964"/>
      <c r="E76" s="1964"/>
      <c r="F76" s="1964"/>
      <c r="G76" s="1995"/>
      <c r="H76" s="136"/>
      <c r="I76" s="136"/>
      <c r="J76" s="136"/>
      <c r="K76" s="136"/>
      <c r="L76" s="136"/>
      <c r="M76" s="136"/>
      <c r="N76" s="136"/>
      <c r="O76" s="136"/>
    </row>
    <row r="77" spans="1:45" x14ac:dyDescent="0.25">
      <c r="A77" s="1955"/>
      <c r="B77" s="1998"/>
      <c r="C77" s="88" t="s">
        <v>510</v>
      </c>
      <c r="D77" s="1964"/>
      <c r="E77" s="1964"/>
      <c r="F77" s="1964"/>
      <c r="G77" s="1995"/>
      <c r="H77" s="136"/>
      <c r="I77" s="136"/>
      <c r="J77" s="136"/>
      <c r="K77" s="136"/>
      <c r="L77" s="136"/>
      <c r="M77" s="136"/>
      <c r="N77" s="136"/>
      <c r="O77" s="136"/>
    </row>
    <row r="78" spans="1:45" ht="17.25" thickBot="1" x14ac:dyDescent="0.3">
      <c r="A78" s="1956"/>
      <c r="B78" s="1999"/>
      <c r="C78" s="91" t="s">
        <v>511</v>
      </c>
      <c r="D78" s="1981"/>
      <c r="E78" s="1981"/>
      <c r="F78" s="1981"/>
      <c r="G78" s="1996"/>
      <c r="H78" s="136"/>
      <c r="I78" s="136"/>
      <c r="J78" s="136"/>
      <c r="K78" s="136"/>
      <c r="L78" s="136"/>
      <c r="M78" s="136"/>
      <c r="N78" s="136"/>
      <c r="O78" s="136"/>
    </row>
    <row r="79" spans="1:45" x14ac:dyDescent="0.25">
      <c r="A79" s="1955" t="s">
        <v>232</v>
      </c>
      <c r="B79" s="2000" t="s">
        <v>248</v>
      </c>
      <c r="C79" s="87" t="s">
        <v>512</v>
      </c>
      <c r="D79" s="1963">
        <v>0.8</v>
      </c>
      <c r="E79" s="1963">
        <v>2.6</v>
      </c>
      <c r="F79" s="1963">
        <v>2.1</v>
      </c>
      <c r="G79" s="1992"/>
      <c r="H79" s="136"/>
      <c r="I79" s="136"/>
      <c r="J79" s="136"/>
      <c r="K79" s="136"/>
      <c r="L79" s="136"/>
      <c r="M79" s="136"/>
      <c r="N79" s="136"/>
      <c r="O79" s="136"/>
    </row>
    <row r="80" spans="1:45" x14ac:dyDescent="0.25">
      <c r="A80" s="1955"/>
      <c r="B80" s="2001"/>
      <c r="C80" s="88" t="s">
        <v>513</v>
      </c>
      <c r="D80" s="1964"/>
      <c r="E80" s="1964"/>
      <c r="F80" s="1964"/>
      <c r="G80" s="1995"/>
      <c r="H80" s="136"/>
      <c r="I80" s="136"/>
      <c r="J80" s="136"/>
      <c r="K80" s="136"/>
      <c r="L80" s="136"/>
      <c r="M80" s="136"/>
      <c r="N80" s="136"/>
      <c r="O80" s="136"/>
    </row>
    <row r="81" spans="1:15" x14ac:dyDescent="0.25">
      <c r="A81" s="1955"/>
      <c r="B81" s="2001"/>
      <c r="C81" s="88" t="s">
        <v>514</v>
      </c>
      <c r="D81" s="1964"/>
      <c r="E81" s="1964"/>
      <c r="F81" s="1964"/>
      <c r="G81" s="1995"/>
      <c r="H81" s="136"/>
      <c r="I81" s="136"/>
      <c r="J81" s="136"/>
      <c r="K81" s="136"/>
      <c r="L81" s="136"/>
      <c r="M81" s="136"/>
      <c r="N81" s="136"/>
      <c r="O81" s="136"/>
    </row>
    <row r="82" spans="1:15" ht="17.25" thickBot="1" x14ac:dyDescent="0.3">
      <c r="A82" s="1956"/>
      <c r="B82" s="2002"/>
      <c r="C82" s="91" t="s">
        <v>515</v>
      </c>
      <c r="D82" s="1966"/>
      <c r="E82" s="1966"/>
      <c r="F82" s="1966"/>
      <c r="G82" s="1996"/>
      <c r="H82" s="136"/>
      <c r="I82" s="136"/>
      <c r="J82" s="136"/>
      <c r="K82" s="136"/>
      <c r="L82" s="136"/>
      <c r="M82" s="136"/>
      <c r="N82" s="136"/>
      <c r="O82" s="136"/>
    </row>
    <row r="83" spans="1:15" x14ac:dyDescent="0.25">
      <c r="A83" s="1954" t="s">
        <v>249</v>
      </c>
      <c r="B83" s="1982" t="s">
        <v>516</v>
      </c>
      <c r="C83" s="87" t="s">
        <v>517</v>
      </c>
      <c r="D83" s="1960">
        <v>1.6</v>
      </c>
      <c r="E83" s="1960">
        <v>2</v>
      </c>
      <c r="F83" s="1960">
        <v>2</v>
      </c>
      <c r="G83" s="1992"/>
      <c r="H83" s="136"/>
      <c r="I83" s="136"/>
      <c r="J83" s="136"/>
      <c r="K83" s="136"/>
      <c r="L83" s="136"/>
      <c r="M83" s="136"/>
      <c r="N83" s="136"/>
      <c r="O83" s="136"/>
    </row>
    <row r="84" spans="1:15" x14ac:dyDescent="0.25">
      <c r="A84" s="1955"/>
      <c r="B84" s="1983"/>
      <c r="C84" s="88" t="s">
        <v>497</v>
      </c>
      <c r="D84" s="1961"/>
      <c r="E84" s="1961"/>
      <c r="F84" s="1961"/>
      <c r="G84" s="1993"/>
      <c r="H84" s="136"/>
      <c r="I84" s="136"/>
      <c r="J84" s="136"/>
      <c r="K84" s="136"/>
      <c r="L84" s="136"/>
      <c r="M84" s="136"/>
      <c r="N84" s="136"/>
      <c r="O84" s="136"/>
    </row>
    <row r="85" spans="1:15" x14ac:dyDescent="0.25">
      <c r="A85" s="1955"/>
      <c r="B85" s="1983"/>
      <c r="C85" s="88" t="s">
        <v>518</v>
      </c>
      <c r="D85" s="1961"/>
      <c r="E85" s="1961"/>
      <c r="F85" s="1961"/>
      <c r="G85" s="1993"/>
      <c r="H85" s="136"/>
      <c r="I85" s="136"/>
      <c r="J85" s="136"/>
      <c r="K85" s="136"/>
      <c r="L85" s="136"/>
      <c r="M85" s="136"/>
      <c r="N85" s="136"/>
      <c r="O85" s="136"/>
    </row>
    <row r="86" spans="1:15" x14ac:dyDescent="0.25">
      <c r="A86" s="1955"/>
      <c r="B86" s="1984"/>
      <c r="C86" s="146" t="s">
        <v>370</v>
      </c>
      <c r="D86" s="1962"/>
      <c r="E86" s="1962"/>
      <c r="F86" s="1962"/>
      <c r="G86" s="1993"/>
      <c r="H86" s="136"/>
      <c r="I86" s="136"/>
      <c r="J86" s="136"/>
      <c r="K86" s="136"/>
      <c r="L86" s="136"/>
      <c r="M86" s="136"/>
      <c r="N86" s="136"/>
      <c r="O86" s="136"/>
    </row>
    <row r="87" spans="1:15" x14ac:dyDescent="0.25">
      <c r="A87" s="1955"/>
      <c r="B87" s="1985" t="s">
        <v>521</v>
      </c>
      <c r="C87" s="723" t="s">
        <v>517</v>
      </c>
      <c r="D87" s="1991">
        <v>1.6</v>
      </c>
      <c r="E87" s="1991">
        <v>2</v>
      </c>
      <c r="F87" s="1991">
        <v>2</v>
      </c>
      <c r="G87" s="1993"/>
      <c r="H87" s="136"/>
      <c r="I87" s="136"/>
      <c r="J87" s="136"/>
      <c r="K87" s="136"/>
      <c r="L87" s="136"/>
      <c r="M87" s="136"/>
      <c r="N87" s="136"/>
      <c r="O87" s="136"/>
    </row>
    <row r="88" spans="1:15" x14ac:dyDescent="0.25">
      <c r="A88" s="1955"/>
      <c r="B88" s="1983"/>
      <c r="C88" s="88" t="s">
        <v>519</v>
      </c>
      <c r="D88" s="1991"/>
      <c r="E88" s="1991"/>
      <c r="F88" s="1991"/>
      <c r="G88" s="1993"/>
      <c r="H88" s="136"/>
      <c r="I88" s="136"/>
      <c r="J88" s="136"/>
      <c r="K88" s="136"/>
      <c r="L88" s="136"/>
      <c r="M88" s="136"/>
      <c r="N88" s="136"/>
      <c r="O88" s="136"/>
    </row>
    <row r="89" spans="1:15" x14ac:dyDescent="0.25">
      <c r="A89" s="1955"/>
      <c r="B89" s="1983"/>
      <c r="C89" s="88" t="s">
        <v>500</v>
      </c>
      <c r="D89" s="1991"/>
      <c r="E89" s="1991"/>
      <c r="F89" s="1991"/>
      <c r="G89" s="1993"/>
      <c r="H89" s="136"/>
      <c r="I89" s="136"/>
      <c r="J89" s="136"/>
      <c r="K89" s="136"/>
      <c r="L89" s="136"/>
      <c r="M89" s="136"/>
      <c r="N89" s="136"/>
      <c r="O89" s="136"/>
    </row>
    <row r="90" spans="1:15" x14ac:dyDescent="0.25">
      <c r="A90" s="1955"/>
      <c r="B90" s="1983"/>
      <c r="C90" s="88" t="s">
        <v>520</v>
      </c>
      <c r="D90" s="1991"/>
      <c r="E90" s="1991"/>
      <c r="F90" s="1991"/>
      <c r="G90" s="1993"/>
      <c r="H90" s="136"/>
      <c r="I90" s="136"/>
      <c r="J90" s="136"/>
      <c r="K90" s="136"/>
      <c r="L90" s="136"/>
      <c r="M90" s="136"/>
      <c r="N90" s="136"/>
      <c r="O90" s="136"/>
    </row>
    <row r="91" spans="1:15" ht="17.25" thickBot="1" x14ac:dyDescent="0.3">
      <c r="A91" s="1956"/>
      <c r="B91" s="1986"/>
      <c r="C91" s="91" t="s">
        <v>522</v>
      </c>
      <c r="D91" s="1981"/>
      <c r="E91" s="1981"/>
      <c r="F91" s="1981"/>
      <c r="G91" s="1994"/>
      <c r="H91" s="136"/>
      <c r="I91" s="136"/>
      <c r="J91" s="136"/>
      <c r="K91" s="136"/>
      <c r="L91" s="136"/>
      <c r="M91" s="136"/>
      <c r="N91" s="136"/>
      <c r="O91" s="136"/>
    </row>
    <row r="92" spans="1:15" x14ac:dyDescent="0.25">
      <c r="A92" s="1954" t="s">
        <v>290</v>
      </c>
      <c r="B92" s="1977" t="s">
        <v>371</v>
      </c>
      <c r="C92" s="92" t="s">
        <v>523</v>
      </c>
      <c r="D92" s="1963">
        <v>1.5</v>
      </c>
      <c r="E92" s="1963">
        <v>2.2000000000000002</v>
      </c>
      <c r="F92" s="1963">
        <v>2.2000000000000002</v>
      </c>
      <c r="G92" s="1987" t="s">
        <v>373</v>
      </c>
      <c r="H92" s="136"/>
      <c r="I92" s="136"/>
      <c r="J92" s="136"/>
      <c r="K92" s="136"/>
      <c r="L92" s="136"/>
      <c r="M92" s="136"/>
      <c r="N92" s="136"/>
      <c r="O92" s="136"/>
    </row>
    <row r="93" spans="1:15" x14ac:dyDescent="0.25">
      <c r="A93" s="1955"/>
      <c r="B93" s="1978"/>
      <c r="C93" s="88" t="s">
        <v>524</v>
      </c>
      <c r="D93" s="1964"/>
      <c r="E93" s="1964"/>
      <c r="F93" s="1964"/>
      <c r="G93" s="1988"/>
      <c r="H93" s="136"/>
      <c r="I93" s="136"/>
      <c r="J93" s="136"/>
      <c r="K93" s="136"/>
      <c r="L93" s="136"/>
      <c r="M93" s="136"/>
      <c r="N93" s="136"/>
      <c r="O93" s="136"/>
    </row>
    <row r="94" spans="1:15" x14ac:dyDescent="0.25">
      <c r="A94" s="1955"/>
      <c r="B94" s="1979"/>
      <c r="C94" s="722" t="s">
        <v>368</v>
      </c>
      <c r="D94" s="1965"/>
      <c r="E94" s="1965"/>
      <c r="F94" s="1965"/>
      <c r="G94" s="1989"/>
      <c r="H94" s="136"/>
      <c r="I94" s="136"/>
      <c r="J94" s="136"/>
      <c r="K94" s="136"/>
      <c r="L94" s="136"/>
      <c r="M94" s="136"/>
      <c r="N94" s="136"/>
      <c r="O94" s="136"/>
    </row>
    <row r="95" spans="1:15" x14ac:dyDescent="0.25">
      <c r="A95" s="1955"/>
      <c r="B95" s="1978" t="s">
        <v>372</v>
      </c>
      <c r="C95" s="89" t="s">
        <v>525</v>
      </c>
      <c r="D95" s="1964">
        <v>4</v>
      </c>
      <c r="E95" s="1964">
        <v>5.6</v>
      </c>
      <c r="F95" s="1964">
        <v>6.4</v>
      </c>
      <c r="G95" s="1988" t="s">
        <v>373</v>
      </c>
      <c r="H95" s="136"/>
      <c r="I95" s="136"/>
      <c r="J95" s="136"/>
      <c r="K95" s="136"/>
      <c r="L95" s="136"/>
      <c r="M95" s="136"/>
      <c r="N95" s="136"/>
      <c r="O95" s="136"/>
    </row>
    <row r="96" spans="1:15" x14ac:dyDescent="0.25">
      <c r="A96" s="1955"/>
      <c r="B96" s="1978"/>
      <c r="C96" s="88" t="s">
        <v>509</v>
      </c>
      <c r="D96" s="1964"/>
      <c r="E96" s="1964"/>
      <c r="F96" s="1964"/>
      <c r="G96" s="1988"/>
      <c r="H96" s="136"/>
      <c r="I96" s="136"/>
      <c r="J96" s="136"/>
      <c r="K96" s="136"/>
      <c r="L96" s="136"/>
      <c r="M96" s="136"/>
      <c r="N96" s="136"/>
      <c r="O96" s="136"/>
    </row>
    <row r="97" spans="1:15" ht="17.25" thickBot="1" x14ac:dyDescent="0.3">
      <c r="A97" s="1956"/>
      <c r="B97" s="1980"/>
      <c r="C97" s="90" t="s">
        <v>368</v>
      </c>
      <c r="D97" s="1966"/>
      <c r="E97" s="1966"/>
      <c r="F97" s="1966"/>
      <c r="G97" s="1990"/>
      <c r="H97" s="136"/>
      <c r="I97" s="136"/>
      <c r="J97" s="136"/>
      <c r="K97" s="136"/>
      <c r="L97" s="136"/>
      <c r="M97" s="136"/>
      <c r="N97" s="136"/>
      <c r="O97" s="136"/>
    </row>
    <row r="98" spans="1:15" x14ac:dyDescent="0.25">
      <c r="A98" s="1967" t="s">
        <v>328</v>
      </c>
      <c r="B98" s="1970" t="s">
        <v>609</v>
      </c>
      <c r="C98" s="87" t="s">
        <v>526</v>
      </c>
      <c r="D98" s="1960">
        <v>1</v>
      </c>
      <c r="E98" s="1960">
        <v>1</v>
      </c>
      <c r="F98" s="1960">
        <v>1</v>
      </c>
      <c r="G98" s="1970" t="s">
        <v>547</v>
      </c>
      <c r="H98" s="136"/>
      <c r="I98" s="136"/>
      <c r="J98" s="136"/>
      <c r="K98" s="136"/>
      <c r="L98" s="136"/>
      <c r="M98" s="136"/>
      <c r="N98" s="136"/>
      <c r="O98" s="136"/>
    </row>
    <row r="99" spans="1:15" x14ac:dyDescent="0.25">
      <c r="A99" s="1968"/>
      <c r="B99" s="1971"/>
      <c r="C99" s="88" t="s">
        <v>527</v>
      </c>
      <c r="D99" s="1961"/>
      <c r="E99" s="1961"/>
      <c r="F99" s="1961"/>
      <c r="G99" s="1971"/>
      <c r="H99" s="136"/>
      <c r="I99" s="136"/>
      <c r="J99" s="136"/>
      <c r="K99" s="136"/>
      <c r="L99" s="136"/>
      <c r="M99" s="136"/>
      <c r="N99" s="136"/>
      <c r="O99" s="136"/>
    </row>
    <row r="100" spans="1:15" ht="49.5" x14ac:dyDescent="0.25">
      <c r="A100" s="1968"/>
      <c r="B100" s="1971"/>
      <c r="C100" s="88" t="s">
        <v>528</v>
      </c>
      <c r="D100" s="1961"/>
      <c r="E100" s="1961"/>
      <c r="F100" s="1961"/>
      <c r="G100" s="1971"/>
      <c r="H100" s="136"/>
      <c r="I100" s="136"/>
      <c r="J100" s="136"/>
      <c r="K100" s="136"/>
      <c r="L100" s="136"/>
      <c r="M100" s="136"/>
      <c r="N100" s="136"/>
      <c r="O100" s="136"/>
    </row>
    <row r="101" spans="1:15" ht="17.25" thickBot="1" x14ac:dyDescent="0.3">
      <c r="A101" s="1969"/>
      <c r="B101" s="1972"/>
      <c r="C101" s="91" t="s">
        <v>511</v>
      </c>
      <c r="D101" s="1976"/>
      <c r="E101" s="1976"/>
      <c r="F101" s="1976"/>
      <c r="G101" s="1972"/>
      <c r="H101" s="136"/>
      <c r="I101" s="136"/>
      <c r="J101" s="136"/>
      <c r="K101" s="136"/>
      <c r="L101" s="136"/>
      <c r="M101" s="136"/>
      <c r="N101" s="136"/>
      <c r="O101" s="136"/>
    </row>
    <row r="102" spans="1:15" x14ac:dyDescent="0.25">
      <c r="A102" s="1967" t="s">
        <v>327</v>
      </c>
      <c r="B102" s="1973" t="s">
        <v>374</v>
      </c>
      <c r="C102" s="87" t="s">
        <v>529</v>
      </c>
      <c r="D102" s="1960">
        <v>0.8</v>
      </c>
      <c r="E102" s="1960">
        <v>0.8</v>
      </c>
      <c r="F102" s="1960">
        <v>0.8</v>
      </c>
      <c r="G102" s="1970" t="s">
        <v>546</v>
      </c>
      <c r="H102" s="136"/>
      <c r="I102" s="136"/>
      <c r="J102" s="136"/>
      <c r="K102" s="136"/>
      <c r="L102" s="136"/>
      <c r="M102" s="136"/>
      <c r="N102" s="136"/>
      <c r="O102" s="136"/>
    </row>
    <row r="103" spans="1:15" x14ac:dyDescent="0.25">
      <c r="A103" s="1968"/>
      <c r="B103" s="1974"/>
      <c r="C103" s="88" t="s">
        <v>536</v>
      </c>
      <c r="D103" s="1961"/>
      <c r="E103" s="1961"/>
      <c r="F103" s="1961"/>
      <c r="G103" s="1971"/>
      <c r="H103" s="136"/>
      <c r="I103" s="136"/>
      <c r="J103" s="136"/>
      <c r="K103" s="136"/>
      <c r="L103" s="136"/>
      <c r="M103" s="136"/>
      <c r="N103" s="136"/>
      <c r="O103" s="136"/>
    </row>
    <row r="104" spans="1:15" ht="33" x14ac:dyDescent="0.25">
      <c r="A104" s="1968"/>
      <c r="B104" s="1974"/>
      <c r="C104" s="88" t="s">
        <v>530</v>
      </c>
      <c r="D104" s="1961"/>
      <c r="E104" s="1961"/>
      <c r="F104" s="1961"/>
      <c r="G104" s="1971"/>
      <c r="H104" s="136"/>
      <c r="I104" s="136"/>
      <c r="J104" s="136"/>
      <c r="K104" s="136"/>
      <c r="L104" s="136"/>
      <c r="M104" s="136"/>
      <c r="N104" s="136"/>
      <c r="O104" s="136"/>
    </row>
    <row r="105" spans="1:15" ht="33" customHeight="1" thickBot="1" x14ac:dyDescent="0.3">
      <c r="A105" s="1969"/>
      <c r="B105" s="1975"/>
      <c r="C105" s="91" t="s">
        <v>537</v>
      </c>
      <c r="D105" s="1976"/>
      <c r="E105" s="1976"/>
      <c r="F105" s="1976"/>
      <c r="G105" s="1972"/>
      <c r="H105" s="136"/>
      <c r="I105" s="136"/>
      <c r="J105" s="136"/>
      <c r="K105" s="136"/>
      <c r="L105" s="136"/>
      <c r="M105" s="136"/>
      <c r="N105" s="136"/>
      <c r="O105" s="136"/>
    </row>
    <row r="106" spans="1:15" x14ac:dyDescent="0.25">
      <c r="A106" s="721"/>
      <c r="B106" s="145"/>
      <c r="C106" s="145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</row>
    <row r="107" spans="1:15" x14ac:dyDescent="0.25">
      <c r="A107" s="721"/>
      <c r="B107" s="145"/>
      <c r="C107" s="145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</row>
    <row r="108" spans="1:15" x14ac:dyDescent="0.25">
      <c r="A108" s="721"/>
      <c r="B108" s="145"/>
      <c r="C108" s="145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</row>
    <row r="109" spans="1:15" x14ac:dyDescent="0.25">
      <c r="A109" s="721"/>
      <c r="B109" s="145"/>
      <c r="C109" s="145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</row>
    <row r="110" spans="1:15" x14ac:dyDescent="0.25">
      <c r="A110" s="721"/>
      <c r="B110" s="145"/>
      <c r="C110" s="145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</row>
    <row r="111" spans="1:15" x14ac:dyDescent="0.25">
      <c r="A111" s="721"/>
      <c r="B111" s="145"/>
      <c r="C111" s="145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</row>
    <row r="112" spans="1:15" x14ac:dyDescent="0.25">
      <c r="A112" s="721"/>
      <c r="B112" s="145"/>
      <c r="C112" s="145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</row>
    <row r="113" spans="1:15" x14ac:dyDescent="0.25">
      <c r="A113" s="721"/>
      <c r="B113" s="145"/>
      <c r="C113" s="145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</row>
    <row r="114" spans="1:15" x14ac:dyDescent="0.25">
      <c r="A114" s="721"/>
      <c r="B114" s="145"/>
      <c r="C114" s="145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</row>
    <row r="115" spans="1:15" x14ac:dyDescent="0.25">
      <c r="A115" s="721"/>
      <c r="B115" s="145"/>
      <c r="C115" s="145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</row>
    <row r="116" spans="1:15" x14ac:dyDescent="0.25">
      <c r="A116" s="721"/>
      <c r="B116" s="145"/>
      <c r="C116" s="145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</row>
    <row r="117" spans="1:15" x14ac:dyDescent="0.25">
      <c r="A117" s="721"/>
      <c r="B117" s="145"/>
      <c r="C117" s="145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</row>
    <row r="118" spans="1:15" x14ac:dyDescent="0.25">
      <c r="A118" s="721"/>
      <c r="B118" s="145"/>
      <c r="C118" s="145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</row>
    <row r="119" spans="1:15" x14ac:dyDescent="0.25">
      <c r="A119" s="721"/>
      <c r="B119" s="145"/>
      <c r="C119" s="145"/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</row>
    <row r="120" spans="1:15" x14ac:dyDescent="0.25">
      <c r="A120" s="721"/>
      <c r="B120" s="145"/>
      <c r="C120" s="145"/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</row>
    <row r="121" spans="1:15" x14ac:dyDescent="0.25">
      <c r="A121" s="721"/>
      <c r="B121" s="145"/>
      <c r="C121" s="145"/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</row>
    <row r="122" spans="1:15" x14ac:dyDescent="0.25">
      <c r="A122" s="721"/>
      <c r="B122" s="145"/>
      <c r="C122" s="145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</row>
    <row r="123" spans="1:15" x14ac:dyDescent="0.25">
      <c r="A123" s="721"/>
      <c r="B123" s="145"/>
      <c r="C123" s="145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</row>
    <row r="124" spans="1:15" x14ac:dyDescent="0.25">
      <c r="A124" s="721"/>
      <c r="B124" s="145"/>
      <c r="C124" s="145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</row>
    <row r="125" spans="1:15" x14ac:dyDescent="0.25">
      <c r="A125" s="721"/>
      <c r="B125" s="145"/>
      <c r="C125" s="145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</row>
    <row r="126" spans="1:15" x14ac:dyDescent="0.25">
      <c r="A126" s="721"/>
      <c r="B126" s="145"/>
      <c r="C126" s="145"/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</row>
    <row r="127" spans="1:15" x14ac:dyDescent="0.25">
      <c r="A127" s="721"/>
      <c r="B127" s="145"/>
      <c r="C127" s="145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</row>
    <row r="128" spans="1:15" x14ac:dyDescent="0.25">
      <c r="A128" s="721"/>
      <c r="B128" s="145"/>
      <c r="C128" s="145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</row>
    <row r="129" spans="1:15" x14ac:dyDescent="0.25">
      <c r="A129" s="721"/>
      <c r="B129" s="145"/>
      <c r="C129" s="145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</row>
    <row r="130" spans="1:15" x14ac:dyDescent="0.25">
      <c r="A130" s="721"/>
      <c r="B130" s="145"/>
      <c r="C130" s="145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</row>
    <row r="131" spans="1:15" x14ac:dyDescent="0.25">
      <c r="A131" s="721"/>
      <c r="B131" s="145"/>
      <c r="C131" s="145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</row>
    <row r="132" spans="1:15" x14ac:dyDescent="0.25">
      <c r="A132" s="721"/>
      <c r="B132" s="145"/>
      <c r="C132" s="145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</row>
    <row r="133" spans="1:15" x14ac:dyDescent="0.25">
      <c r="A133" s="721"/>
      <c r="B133" s="145"/>
      <c r="C133" s="145"/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</row>
    <row r="134" spans="1:15" x14ac:dyDescent="0.25">
      <c r="A134" s="721"/>
      <c r="B134" s="145"/>
      <c r="C134" s="145"/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</row>
    <row r="135" spans="1:15" x14ac:dyDescent="0.25">
      <c r="A135" s="721"/>
      <c r="B135" s="145"/>
      <c r="C135" s="145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</row>
    <row r="136" spans="1:15" x14ac:dyDescent="0.25">
      <c r="A136" s="721"/>
      <c r="B136" s="145"/>
      <c r="C136" s="145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</row>
    <row r="137" spans="1:15" x14ac:dyDescent="0.25">
      <c r="A137" s="721"/>
      <c r="B137" s="145"/>
      <c r="C137" s="145"/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</row>
    <row r="138" spans="1:15" x14ac:dyDescent="0.25">
      <c r="A138" s="721"/>
      <c r="B138" s="145"/>
      <c r="C138" s="145"/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</row>
    <row r="139" spans="1:15" x14ac:dyDescent="0.25">
      <c r="A139" s="721"/>
      <c r="B139" s="145"/>
      <c r="C139" s="145"/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</row>
    <row r="140" spans="1:15" x14ac:dyDescent="0.25">
      <c r="A140" s="721"/>
      <c r="B140" s="145"/>
      <c r="C140" s="145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</row>
    <row r="141" spans="1:15" x14ac:dyDescent="0.25">
      <c r="A141" s="721"/>
      <c r="B141" s="145"/>
      <c r="C141" s="145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</row>
    <row r="142" spans="1:15" x14ac:dyDescent="0.25">
      <c r="A142" s="721"/>
      <c r="B142" s="145"/>
      <c r="C142" s="145"/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</row>
    <row r="143" spans="1:15" x14ac:dyDescent="0.25">
      <c r="A143" s="721"/>
      <c r="B143" s="145"/>
      <c r="C143" s="145"/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</row>
    <row r="144" spans="1:15" x14ac:dyDescent="0.25">
      <c r="A144" s="721"/>
      <c r="B144" s="145"/>
      <c r="C144" s="145"/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</row>
    <row r="145" spans="1:15" x14ac:dyDescent="0.25">
      <c r="A145" s="721"/>
      <c r="B145" s="145"/>
      <c r="C145" s="145"/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</row>
    <row r="146" spans="1:15" x14ac:dyDescent="0.25">
      <c r="A146" s="721"/>
      <c r="B146" s="145"/>
      <c r="C146" s="145"/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</row>
    <row r="147" spans="1:15" x14ac:dyDescent="0.25">
      <c r="A147" s="721"/>
      <c r="B147" s="145"/>
      <c r="C147" s="145"/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</row>
    <row r="148" spans="1:15" x14ac:dyDescent="0.25">
      <c r="A148" s="721"/>
      <c r="B148" s="145"/>
      <c r="C148" s="145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</row>
    <row r="149" spans="1:15" x14ac:dyDescent="0.25">
      <c r="A149" s="721"/>
      <c r="B149" s="145"/>
      <c r="C149" s="145"/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</row>
    <row r="150" spans="1:15" x14ac:dyDescent="0.25">
      <c r="A150" s="721"/>
      <c r="B150" s="145"/>
      <c r="C150" s="145"/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</row>
    <row r="151" spans="1:15" x14ac:dyDescent="0.25">
      <c r="A151" s="721"/>
      <c r="B151" s="145"/>
      <c r="C151" s="145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</row>
    <row r="152" spans="1:15" x14ac:dyDescent="0.25">
      <c r="A152" s="721"/>
      <c r="B152" s="145"/>
      <c r="C152" s="145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</row>
    <row r="153" spans="1:15" x14ac:dyDescent="0.25">
      <c r="A153" s="721"/>
      <c r="B153" s="145"/>
      <c r="C153" s="145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</row>
    <row r="154" spans="1:15" x14ac:dyDescent="0.25">
      <c r="A154" s="721"/>
      <c r="B154" s="145"/>
      <c r="C154" s="145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</row>
    <row r="155" spans="1:15" x14ac:dyDescent="0.25">
      <c r="A155" s="721"/>
      <c r="B155" s="145"/>
      <c r="C155" s="145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</row>
    <row r="156" spans="1:15" x14ac:dyDescent="0.25">
      <c r="A156" s="721"/>
      <c r="B156" s="145"/>
      <c r="C156" s="145"/>
      <c r="D156" s="136"/>
      <c r="E156" s="136"/>
      <c r="F156" s="136"/>
      <c r="G156" s="136"/>
      <c r="H156" s="136"/>
      <c r="I156" s="136"/>
      <c r="J156" s="136"/>
      <c r="K156" s="136"/>
      <c r="L156" s="136"/>
      <c r="M156" s="136"/>
      <c r="N156" s="136"/>
      <c r="O156" s="136"/>
    </row>
    <row r="157" spans="1:15" x14ac:dyDescent="0.25">
      <c r="A157" s="721"/>
      <c r="B157" s="145"/>
      <c r="C157" s="145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  <c r="O157" s="136"/>
    </row>
    <row r="158" spans="1:15" x14ac:dyDescent="0.25">
      <c r="A158" s="721"/>
      <c r="B158" s="145"/>
      <c r="C158" s="145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</row>
    <row r="159" spans="1:15" x14ac:dyDescent="0.25">
      <c r="A159" s="721"/>
      <c r="B159" s="145"/>
      <c r="C159" s="145"/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  <c r="O159" s="136"/>
    </row>
    <row r="160" spans="1:15" x14ac:dyDescent="0.25">
      <c r="A160" s="721"/>
      <c r="B160" s="145"/>
      <c r="C160" s="145"/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6"/>
      <c r="O160" s="136"/>
    </row>
    <row r="161" spans="1:15" x14ac:dyDescent="0.25">
      <c r="A161" s="721"/>
      <c r="B161" s="145"/>
      <c r="C161" s="145"/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</row>
    <row r="162" spans="1:15" x14ac:dyDescent="0.25">
      <c r="A162" s="721"/>
      <c r="B162" s="145"/>
      <c r="C162" s="145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</row>
    <row r="163" spans="1:15" x14ac:dyDescent="0.25">
      <c r="A163" s="721"/>
      <c r="B163" s="145"/>
      <c r="C163" s="145"/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6"/>
    </row>
    <row r="164" spans="1:15" x14ac:dyDescent="0.25">
      <c r="A164" s="721"/>
      <c r="B164" s="145"/>
      <c r="C164" s="145"/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  <c r="O164" s="136"/>
    </row>
    <row r="165" spans="1:15" x14ac:dyDescent="0.25">
      <c r="A165" s="721"/>
      <c r="B165" s="145"/>
      <c r="C165" s="145"/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6"/>
      <c r="O165" s="136"/>
    </row>
    <row r="166" spans="1:15" x14ac:dyDescent="0.25">
      <c r="A166" s="721"/>
      <c r="B166" s="145"/>
      <c r="C166" s="145"/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6"/>
      <c r="O166" s="136"/>
    </row>
    <row r="167" spans="1:15" x14ac:dyDescent="0.25">
      <c r="A167" s="721"/>
      <c r="B167" s="145"/>
      <c r="C167" s="145"/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  <c r="O167" s="136"/>
    </row>
    <row r="168" spans="1:15" x14ac:dyDescent="0.25">
      <c r="A168" s="721"/>
      <c r="B168" s="145"/>
      <c r="C168" s="145"/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  <c r="O168" s="136"/>
    </row>
    <row r="169" spans="1:15" x14ac:dyDescent="0.25">
      <c r="A169" s="721"/>
      <c r="B169" s="145"/>
      <c r="C169" s="145"/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</row>
    <row r="170" spans="1:15" x14ac:dyDescent="0.25">
      <c r="A170" s="721"/>
      <c r="B170" s="145"/>
      <c r="C170" s="145"/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</row>
    <row r="171" spans="1:15" x14ac:dyDescent="0.25">
      <c r="A171" s="721"/>
      <c r="B171" s="145"/>
      <c r="C171" s="145"/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  <c r="O171" s="136"/>
    </row>
    <row r="172" spans="1:15" x14ac:dyDescent="0.25">
      <c r="A172" s="721"/>
      <c r="B172" s="145"/>
      <c r="C172" s="145"/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  <c r="O172" s="136"/>
    </row>
    <row r="173" spans="1:15" x14ac:dyDescent="0.25">
      <c r="A173" s="721"/>
      <c r="B173" s="145"/>
      <c r="C173" s="145"/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6"/>
      <c r="O173" s="136"/>
    </row>
    <row r="174" spans="1:15" x14ac:dyDescent="0.25">
      <c r="A174" s="721"/>
      <c r="B174" s="145"/>
      <c r="C174" s="145"/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</row>
    <row r="175" spans="1:15" x14ac:dyDescent="0.25">
      <c r="A175" s="721"/>
      <c r="B175" s="145"/>
      <c r="C175" s="145"/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6"/>
      <c r="O175" s="136"/>
    </row>
    <row r="176" spans="1:15" x14ac:dyDescent="0.25">
      <c r="A176" s="721"/>
      <c r="B176" s="145"/>
      <c r="C176" s="145"/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</row>
    <row r="177" spans="1:15" x14ac:dyDescent="0.25">
      <c r="A177" s="721"/>
      <c r="B177" s="145"/>
      <c r="C177" s="145"/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</row>
    <row r="178" spans="1:15" x14ac:dyDescent="0.25">
      <c r="A178" s="721"/>
      <c r="B178" s="145"/>
      <c r="C178" s="145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</row>
    <row r="179" spans="1:15" x14ac:dyDescent="0.25">
      <c r="A179" s="721"/>
      <c r="B179" s="145"/>
      <c r="C179" s="145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</row>
    <row r="180" spans="1:15" x14ac:dyDescent="0.25">
      <c r="A180" s="721"/>
      <c r="B180" s="145"/>
      <c r="C180" s="145"/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</row>
    <row r="181" spans="1:15" x14ac:dyDescent="0.25">
      <c r="A181" s="721"/>
      <c r="B181" s="145"/>
      <c r="C181" s="145"/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  <c r="O181" s="136"/>
    </row>
    <row r="182" spans="1:15" x14ac:dyDescent="0.25">
      <c r="A182" s="721"/>
      <c r="B182" s="145"/>
      <c r="C182" s="145"/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6"/>
      <c r="O182" s="136"/>
    </row>
    <row r="183" spans="1:15" x14ac:dyDescent="0.25">
      <c r="A183" s="721"/>
      <c r="B183" s="145"/>
      <c r="C183" s="145"/>
      <c r="D183" s="136"/>
      <c r="E183" s="136"/>
      <c r="F183" s="136"/>
      <c r="G183" s="136"/>
      <c r="H183" s="136"/>
      <c r="I183" s="136"/>
      <c r="J183" s="136"/>
      <c r="K183" s="136"/>
      <c r="L183" s="136"/>
      <c r="M183" s="136"/>
      <c r="N183" s="136"/>
      <c r="O183" s="136"/>
    </row>
    <row r="184" spans="1:15" x14ac:dyDescent="0.25">
      <c r="A184" s="721"/>
      <c r="B184" s="145"/>
      <c r="C184" s="145"/>
      <c r="D184" s="136"/>
      <c r="E184" s="136"/>
      <c r="F184" s="136"/>
      <c r="G184" s="136"/>
      <c r="H184" s="136"/>
      <c r="I184" s="136"/>
      <c r="J184" s="136"/>
      <c r="K184" s="136"/>
      <c r="L184" s="136"/>
      <c r="M184" s="136"/>
      <c r="N184" s="136"/>
      <c r="O184" s="136"/>
    </row>
    <row r="185" spans="1:15" x14ac:dyDescent="0.25">
      <c r="A185" s="721"/>
      <c r="B185" s="145"/>
      <c r="C185" s="145"/>
      <c r="D185" s="136"/>
      <c r="E185" s="136"/>
      <c r="F185" s="136"/>
      <c r="G185" s="136"/>
      <c r="H185" s="136"/>
      <c r="I185" s="136"/>
      <c r="J185" s="136"/>
      <c r="K185" s="136"/>
      <c r="L185" s="136"/>
      <c r="M185" s="136"/>
      <c r="N185" s="136"/>
      <c r="O185" s="136"/>
    </row>
    <row r="186" spans="1:15" x14ac:dyDescent="0.25">
      <c r="A186" s="721"/>
      <c r="B186" s="145"/>
      <c r="C186" s="145"/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6"/>
      <c r="O186" s="136"/>
    </row>
    <row r="187" spans="1:15" x14ac:dyDescent="0.25">
      <c r="A187" s="721"/>
      <c r="B187" s="145"/>
      <c r="C187" s="145"/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  <c r="O187" s="136"/>
    </row>
    <row r="188" spans="1:15" x14ac:dyDescent="0.25">
      <c r="A188" s="721"/>
      <c r="B188" s="145"/>
      <c r="C188" s="145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</row>
    <row r="189" spans="1:15" x14ac:dyDescent="0.25">
      <c r="A189" s="721"/>
      <c r="B189" s="145"/>
      <c r="C189" s="145"/>
      <c r="D189" s="136"/>
      <c r="E189" s="136"/>
      <c r="F189" s="136"/>
      <c r="G189" s="136"/>
      <c r="H189" s="136"/>
      <c r="I189" s="136"/>
      <c r="J189" s="136"/>
      <c r="K189" s="136"/>
      <c r="L189" s="136"/>
      <c r="M189" s="136"/>
      <c r="N189" s="136"/>
      <c r="O189" s="136"/>
    </row>
    <row r="190" spans="1:15" x14ac:dyDescent="0.25">
      <c r="A190" s="721"/>
      <c r="B190" s="145"/>
      <c r="C190" s="145"/>
      <c r="D190" s="136"/>
      <c r="E190" s="136"/>
      <c r="F190" s="136"/>
      <c r="G190" s="136"/>
      <c r="H190" s="136"/>
      <c r="I190" s="136"/>
      <c r="J190" s="136"/>
      <c r="K190" s="136"/>
      <c r="L190" s="136"/>
      <c r="M190" s="136"/>
      <c r="N190" s="136"/>
      <c r="O190" s="136"/>
    </row>
    <row r="191" spans="1:15" x14ac:dyDescent="0.25">
      <c r="A191" s="721"/>
      <c r="B191" s="145"/>
      <c r="C191" s="145"/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  <c r="O191" s="136"/>
    </row>
    <row r="192" spans="1:15" x14ac:dyDescent="0.25">
      <c r="A192" s="721"/>
      <c r="B192" s="145"/>
      <c r="C192" s="145"/>
      <c r="D192" s="136"/>
      <c r="E192" s="136"/>
      <c r="F192" s="136"/>
      <c r="G192" s="136"/>
      <c r="H192" s="136"/>
      <c r="I192" s="136"/>
      <c r="J192" s="136"/>
      <c r="K192" s="136"/>
      <c r="L192" s="136"/>
      <c r="M192" s="136"/>
      <c r="N192" s="136"/>
      <c r="O192" s="136"/>
    </row>
    <row r="193" spans="1:15" x14ac:dyDescent="0.25">
      <c r="A193" s="721"/>
      <c r="B193" s="145"/>
      <c r="C193" s="145"/>
      <c r="D193" s="136"/>
      <c r="E193" s="136"/>
      <c r="F193" s="136"/>
      <c r="G193" s="136"/>
      <c r="H193" s="136"/>
      <c r="I193" s="136"/>
      <c r="J193" s="136"/>
      <c r="K193" s="136"/>
      <c r="L193" s="136"/>
      <c r="M193" s="136"/>
      <c r="N193" s="136"/>
      <c r="O193" s="136"/>
    </row>
    <row r="194" spans="1:15" x14ac:dyDescent="0.25">
      <c r="A194" s="721"/>
      <c r="B194" s="145"/>
      <c r="C194" s="145"/>
      <c r="D194" s="136"/>
      <c r="E194" s="136"/>
      <c r="F194" s="136"/>
      <c r="G194" s="136"/>
      <c r="H194" s="136"/>
      <c r="I194" s="136"/>
      <c r="J194" s="136"/>
      <c r="K194" s="136"/>
      <c r="L194" s="136"/>
      <c r="M194" s="136"/>
      <c r="N194" s="136"/>
      <c r="O194" s="136"/>
    </row>
    <row r="195" spans="1:15" x14ac:dyDescent="0.25">
      <c r="A195" s="721"/>
      <c r="B195" s="145"/>
      <c r="C195" s="145"/>
      <c r="D195" s="136"/>
      <c r="E195" s="136"/>
      <c r="F195" s="136"/>
      <c r="G195" s="136"/>
      <c r="H195" s="136"/>
      <c r="I195" s="136"/>
      <c r="J195" s="136"/>
      <c r="K195" s="136"/>
      <c r="L195" s="136"/>
      <c r="M195" s="136"/>
      <c r="N195" s="136"/>
      <c r="O195" s="136"/>
    </row>
    <row r="196" spans="1:15" x14ac:dyDescent="0.25">
      <c r="A196" s="721"/>
      <c r="B196" s="145"/>
      <c r="C196" s="145"/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6"/>
      <c r="O196" s="136"/>
    </row>
    <row r="197" spans="1:15" x14ac:dyDescent="0.25">
      <c r="A197" s="721"/>
      <c r="B197" s="145"/>
      <c r="C197" s="145"/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</row>
    <row r="198" spans="1:15" x14ac:dyDescent="0.25">
      <c r="A198" s="721"/>
      <c r="B198" s="145"/>
      <c r="C198" s="145"/>
      <c r="D198" s="136"/>
      <c r="E198" s="136"/>
      <c r="F198" s="136"/>
      <c r="G198" s="136"/>
      <c r="H198" s="136"/>
      <c r="I198" s="136"/>
      <c r="J198" s="136"/>
      <c r="K198" s="136"/>
      <c r="L198" s="136"/>
      <c r="M198" s="136"/>
      <c r="N198" s="136"/>
      <c r="O198" s="136"/>
    </row>
    <row r="199" spans="1:15" x14ac:dyDescent="0.25">
      <c r="A199" s="721"/>
      <c r="B199" s="145"/>
      <c r="C199" s="145"/>
      <c r="D199" s="136"/>
      <c r="E199" s="136"/>
      <c r="F199" s="136"/>
      <c r="G199" s="136"/>
      <c r="H199" s="136"/>
      <c r="I199" s="136"/>
      <c r="J199" s="136"/>
      <c r="K199" s="136"/>
      <c r="L199" s="136"/>
      <c r="M199" s="136"/>
      <c r="N199" s="136"/>
      <c r="O199" s="136"/>
    </row>
    <row r="200" spans="1:15" x14ac:dyDescent="0.25">
      <c r="A200" s="721"/>
      <c r="B200" s="145"/>
      <c r="C200" s="145"/>
      <c r="D200" s="136"/>
      <c r="E200" s="136"/>
      <c r="F200" s="136"/>
      <c r="G200" s="136"/>
      <c r="H200" s="136"/>
      <c r="I200" s="136"/>
      <c r="J200" s="136"/>
      <c r="K200" s="136"/>
      <c r="L200" s="136"/>
      <c r="M200" s="136"/>
      <c r="N200" s="136"/>
      <c r="O200" s="136"/>
    </row>
    <row r="201" spans="1:15" x14ac:dyDescent="0.25">
      <c r="A201" s="721"/>
      <c r="B201" s="145"/>
      <c r="C201" s="145"/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6"/>
      <c r="O201" s="136"/>
    </row>
    <row r="202" spans="1:15" x14ac:dyDescent="0.25">
      <c r="A202" s="721"/>
      <c r="B202" s="145"/>
      <c r="C202" s="145"/>
      <c r="D202" s="136"/>
      <c r="E202" s="136"/>
      <c r="F202" s="136"/>
      <c r="G202" s="136"/>
      <c r="H202" s="136"/>
      <c r="I202" s="136"/>
      <c r="J202" s="136"/>
      <c r="K202" s="136"/>
      <c r="L202" s="136"/>
      <c r="M202" s="136"/>
      <c r="N202" s="136"/>
      <c r="O202" s="136"/>
    </row>
    <row r="203" spans="1:15" x14ac:dyDescent="0.25">
      <c r="A203" s="721"/>
      <c r="B203" s="145"/>
      <c r="C203" s="145"/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  <c r="O203" s="136"/>
    </row>
    <row r="204" spans="1:15" x14ac:dyDescent="0.25">
      <c r="A204" s="721"/>
      <c r="B204" s="145"/>
      <c r="C204" s="145"/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</row>
    <row r="205" spans="1:15" x14ac:dyDescent="0.25">
      <c r="A205" s="721"/>
      <c r="B205" s="145"/>
      <c r="C205" s="145"/>
      <c r="D205" s="136"/>
      <c r="E205" s="136"/>
      <c r="F205" s="136"/>
      <c r="G205" s="136"/>
      <c r="H205" s="136"/>
      <c r="I205" s="136"/>
      <c r="J205" s="136"/>
      <c r="K205" s="136"/>
      <c r="L205" s="136"/>
      <c r="M205" s="136"/>
      <c r="N205" s="136"/>
      <c r="O205" s="136"/>
    </row>
    <row r="206" spans="1:15" x14ac:dyDescent="0.25">
      <c r="A206" s="721"/>
      <c r="B206" s="145"/>
      <c r="C206" s="145"/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6"/>
      <c r="O206" s="136"/>
    </row>
    <row r="207" spans="1:15" x14ac:dyDescent="0.25">
      <c r="A207" s="721"/>
      <c r="B207" s="145"/>
      <c r="C207" s="145"/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6"/>
      <c r="O207" s="136"/>
    </row>
    <row r="208" spans="1:15" x14ac:dyDescent="0.25">
      <c r="A208" s="721"/>
      <c r="B208" s="145"/>
      <c r="C208" s="145"/>
      <c r="D208" s="136"/>
      <c r="E208" s="136"/>
      <c r="F208" s="136"/>
      <c r="G208" s="136"/>
      <c r="H208" s="136"/>
      <c r="I208" s="136"/>
      <c r="J208" s="136"/>
      <c r="K208" s="136"/>
      <c r="L208" s="136"/>
      <c r="M208" s="136"/>
      <c r="N208" s="136"/>
      <c r="O208" s="136"/>
    </row>
    <row r="209" spans="1:15" x14ac:dyDescent="0.25">
      <c r="A209" s="721"/>
      <c r="B209" s="145"/>
      <c r="C209" s="145"/>
      <c r="D209" s="136"/>
      <c r="E209" s="136"/>
      <c r="F209" s="136"/>
      <c r="G209" s="136"/>
      <c r="H209" s="136"/>
      <c r="I209" s="136"/>
      <c r="J209" s="136"/>
      <c r="K209" s="136"/>
      <c r="L209" s="136"/>
      <c r="M209" s="136"/>
      <c r="N209" s="136"/>
      <c r="O209" s="136"/>
    </row>
    <row r="210" spans="1:15" x14ac:dyDescent="0.25">
      <c r="A210" s="721"/>
      <c r="B210" s="145"/>
      <c r="C210" s="145"/>
      <c r="D210" s="136"/>
      <c r="E210" s="136"/>
      <c r="F210" s="136"/>
      <c r="G210" s="136"/>
      <c r="H210" s="136"/>
      <c r="I210" s="136"/>
      <c r="J210" s="136"/>
      <c r="K210" s="136"/>
      <c r="L210" s="136"/>
      <c r="M210" s="136"/>
      <c r="N210" s="136"/>
      <c r="O210" s="136"/>
    </row>
    <row r="211" spans="1:15" x14ac:dyDescent="0.25">
      <c r="A211" s="721"/>
      <c r="B211" s="145"/>
      <c r="C211" s="145"/>
      <c r="D211" s="136"/>
      <c r="E211" s="136"/>
      <c r="F211" s="136"/>
      <c r="G211" s="136"/>
      <c r="H211" s="136"/>
      <c r="I211" s="136"/>
      <c r="J211" s="136"/>
      <c r="K211" s="136"/>
      <c r="L211" s="136"/>
      <c r="M211" s="136"/>
      <c r="N211" s="136"/>
      <c r="O211" s="136"/>
    </row>
    <row r="212" spans="1:15" x14ac:dyDescent="0.25">
      <c r="A212" s="721"/>
      <c r="B212" s="145"/>
      <c r="C212" s="145"/>
      <c r="D212" s="136"/>
      <c r="E212" s="136"/>
      <c r="F212" s="136"/>
      <c r="G212" s="136"/>
      <c r="H212" s="136"/>
      <c r="I212" s="136"/>
      <c r="J212" s="136"/>
      <c r="K212" s="136"/>
      <c r="L212" s="136"/>
      <c r="M212" s="136"/>
      <c r="N212" s="136"/>
      <c r="O212" s="136"/>
    </row>
    <row r="213" spans="1:15" x14ac:dyDescent="0.25">
      <c r="A213" s="721"/>
      <c r="B213" s="145"/>
      <c r="C213" s="145"/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6"/>
      <c r="O213" s="136"/>
    </row>
    <row r="214" spans="1:15" x14ac:dyDescent="0.25">
      <c r="A214" s="721"/>
      <c r="B214" s="145"/>
      <c r="C214" s="145"/>
      <c r="D214" s="136"/>
      <c r="E214" s="136"/>
      <c r="F214" s="136"/>
      <c r="G214" s="136"/>
      <c r="H214" s="136"/>
      <c r="I214" s="136"/>
      <c r="J214" s="136"/>
      <c r="K214" s="136"/>
      <c r="L214" s="136"/>
      <c r="M214" s="136"/>
      <c r="N214" s="136"/>
      <c r="O214" s="136"/>
    </row>
    <row r="215" spans="1:15" x14ac:dyDescent="0.25">
      <c r="A215" s="721"/>
      <c r="B215" s="145"/>
      <c r="C215" s="145"/>
      <c r="D215" s="136"/>
      <c r="E215" s="136"/>
      <c r="F215" s="136"/>
      <c r="G215" s="136"/>
      <c r="H215" s="136"/>
      <c r="I215" s="136"/>
      <c r="J215" s="136"/>
      <c r="K215" s="136"/>
      <c r="L215" s="136"/>
      <c r="M215" s="136"/>
      <c r="N215" s="136"/>
      <c r="O215" s="136"/>
    </row>
    <row r="216" spans="1:15" x14ac:dyDescent="0.25">
      <c r="A216" s="721"/>
      <c r="B216" s="145"/>
      <c r="C216" s="145"/>
      <c r="D216" s="136"/>
      <c r="E216" s="136"/>
      <c r="F216" s="136"/>
      <c r="G216" s="136"/>
      <c r="H216" s="136"/>
      <c r="I216" s="136"/>
      <c r="J216" s="136"/>
      <c r="K216" s="136"/>
      <c r="L216" s="136"/>
      <c r="M216" s="136"/>
      <c r="N216" s="136"/>
      <c r="O216" s="136"/>
    </row>
    <row r="217" spans="1:15" x14ac:dyDescent="0.25">
      <c r="A217" s="721"/>
      <c r="B217" s="145"/>
      <c r="C217" s="145"/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6"/>
      <c r="O217" s="136"/>
    </row>
    <row r="218" spans="1:15" x14ac:dyDescent="0.25">
      <c r="A218" s="721"/>
      <c r="B218" s="145"/>
      <c r="C218" s="145"/>
      <c r="D218" s="136"/>
      <c r="E218" s="136"/>
      <c r="F218" s="136"/>
      <c r="G218" s="136"/>
      <c r="H218" s="136"/>
      <c r="I218" s="136"/>
      <c r="J218" s="136"/>
      <c r="K218" s="136"/>
      <c r="L218" s="136"/>
      <c r="M218" s="136"/>
      <c r="N218" s="136"/>
      <c r="O218" s="136"/>
    </row>
    <row r="219" spans="1:15" x14ac:dyDescent="0.25">
      <c r="A219" s="721"/>
      <c r="B219" s="145"/>
      <c r="C219" s="145"/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</row>
    <row r="220" spans="1:15" x14ac:dyDescent="0.25">
      <c r="A220" s="721"/>
      <c r="B220" s="145"/>
      <c r="C220" s="145"/>
      <c r="D220" s="136"/>
      <c r="E220" s="136"/>
      <c r="F220" s="136"/>
      <c r="G220" s="136"/>
      <c r="H220" s="136"/>
      <c r="I220" s="136"/>
      <c r="J220" s="136"/>
      <c r="K220" s="136"/>
      <c r="L220" s="136"/>
      <c r="M220" s="136"/>
      <c r="N220" s="136"/>
      <c r="O220" s="136"/>
    </row>
    <row r="221" spans="1:15" x14ac:dyDescent="0.25">
      <c r="A221" s="721"/>
      <c r="B221" s="145"/>
      <c r="C221" s="145"/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6"/>
    </row>
    <row r="222" spans="1:15" x14ac:dyDescent="0.25">
      <c r="A222" s="721"/>
      <c r="B222" s="145"/>
      <c r="C222" s="145"/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6"/>
      <c r="O222" s="136"/>
    </row>
    <row r="223" spans="1:15" x14ac:dyDescent="0.25">
      <c r="A223" s="721"/>
      <c r="B223" s="145"/>
      <c r="C223" s="145"/>
      <c r="D223" s="136"/>
      <c r="E223" s="136"/>
      <c r="F223" s="136"/>
      <c r="G223" s="136"/>
      <c r="H223" s="136"/>
      <c r="I223" s="136"/>
      <c r="J223" s="136"/>
      <c r="K223" s="136"/>
      <c r="L223" s="136"/>
      <c r="M223" s="136"/>
      <c r="N223" s="136"/>
      <c r="O223" s="136"/>
    </row>
    <row r="224" spans="1:15" x14ac:dyDescent="0.25">
      <c r="A224" s="721"/>
      <c r="B224" s="145"/>
      <c r="C224" s="145"/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6"/>
      <c r="O224" s="136"/>
    </row>
    <row r="225" spans="1:15" x14ac:dyDescent="0.25">
      <c r="A225" s="721"/>
      <c r="B225" s="145"/>
      <c r="C225" s="145"/>
      <c r="D225" s="136"/>
      <c r="E225" s="136"/>
      <c r="F225" s="136"/>
      <c r="G225" s="136"/>
      <c r="H225" s="136"/>
      <c r="I225" s="136"/>
      <c r="J225" s="136"/>
      <c r="K225" s="136"/>
      <c r="L225" s="136"/>
      <c r="M225" s="136"/>
      <c r="N225" s="136"/>
      <c r="O225" s="136"/>
    </row>
    <row r="226" spans="1:15" x14ac:dyDescent="0.25">
      <c r="A226" s="721"/>
      <c r="B226" s="145"/>
      <c r="C226" s="145"/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</row>
    <row r="227" spans="1:15" x14ac:dyDescent="0.25">
      <c r="A227" s="721"/>
      <c r="B227" s="145"/>
      <c r="C227" s="145"/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6"/>
      <c r="O227" s="136"/>
    </row>
    <row r="228" spans="1:15" x14ac:dyDescent="0.25">
      <c r="A228" s="721"/>
      <c r="B228" s="145"/>
      <c r="C228" s="145"/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6"/>
      <c r="O228" s="136"/>
    </row>
    <row r="229" spans="1:15" x14ac:dyDescent="0.25">
      <c r="A229" s="721"/>
      <c r="B229" s="145"/>
      <c r="C229" s="145"/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  <c r="O229" s="136"/>
    </row>
    <row r="230" spans="1:15" x14ac:dyDescent="0.25">
      <c r="A230" s="721"/>
      <c r="B230" s="145"/>
      <c r="C230" s="145"/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6"/>
      <c r="O230" s="136"/>
    </row>
    <row r="231" spans="1:15" x14ac:dyDescent="0.25">
      <c r="A231" s="721"/>
      <c r="B231" s="145"/>
      <c r="C231" s="145"/>
      <c r="D231" s="136"/>
      <c r="E231" s="136"/>
      <c r="F231" s="136"/>
      <c r="G231" s="136"/>
      <c r="H231" s="136"/>
      <c r="I231" s="136"/>
      <c r="J231" s="136"/>
      <c r="K231" s="136"/>
      <c r="L231" s="136"/>
      <c r="M231" s="136"/>
      <c r="N231" s="136"/>
      <c r="O231" s="136"/>
    </row>
    <row r="232" spans="1:15" x14ac:dyDescent="0.25">
      <c r="A232" s="721"/>
      <c r="B232" s="145"/>
      <c r="C232" s="145"/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  <c r="N232" s="136"/>
      <c r="O232" s="136"/>
    </row>
    <row r="233" spans="1:15" x14ac:dyDescent="0.25">
      <c r="A233" s="721"/>
      <c r="B233" s="145"/>
      <c r="C233" s="145"/>
      <c r="D233" s="136"/>
      <c r="E233" s="136"/>
      <c r="F233" s="136"/>
      <c r="G233" s="136"/>
      <c r="H233" s="136"/>
      <c r="I233" s="136"/>
      <c r="J233" s="136"/>
      <c r="K233" s="136"/>
      <c r="L233" s="136"/>
      <c r="M233" s="136"/>
      <c r="N233" s="136"/>
      <c r="O233" s="136"/>
    </row>
    <row r="234" spans="1:15" x14ac:dyDescent="0.25">
      <c r="A234" s="721"/>
      <c r="B234" s="145"/>
      <c r="C234" s="145"/>
      <c r="D234" s="136"/>
      <c r="E234" s="136"/>
      <c r="F234" s="136"/>
      <c r="G234" s="136"/>
      <c r="H234" s="136"/>
      <c r="I234" s="136"/>
      <c r="J234" s="136"/>
      <c r="K234" s="136"/>
      <c r="L234" s="136"/>
      <c r="M234" s="136"/>
      <c r="N234" s="136"/>
      <c r="O234" s="136"/>
    </row>
    <row r="235" spans="1:15" x14ac:dyDescent="0.25">
      <c r="A235" s="721"/>
      <c r="B235" s="145"/>
      <c r="C235" s="145"/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36"/>
      <c r="O235" s="136"/>
    </row>
    <row r="236" spans="1:15" x14ac:dyDescent="0.25">
      <c r="A236" s="721"/>
      <c r="B236" s="145"/>
      <c r="C236" s="145"/>
      <c r="D236" s="136"/>
      <c r="E236" s="136"/>
      <c r="F236" s="136"/>
      <c r="G236" s="136"/>
      <c r="H236" s="136"/>
      <c r="I236" s="136"/>
      <c r="J236" s="136"/>
      <c r="K236" s="136"/>
      <c r="L236" s="136"/>
      <c r="M236" s="136"/>
      <c r="N236" s="136"/>
      <c r="O236" s="136"/>
    </row>
    <row r="237" spans="1:15" x14ac:dyDescent="0.25">
      <c r="A237" s="721"/>
      <c r="B237" s="145"/>
      <c r="C237" s="145"/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6"/>
      <c r="O237" s="136"/>
    </row>
    <row r="238" spans="1:15" x14ac:dyDescent="0.25">
      <c r="A238" s="721"/>
      <c r="B238" s="145"/>
      <c r="C238" s="145"/>
      <c r="D238" s="136"/>
      <c r="E238" s="136"/>
      <c r="F238" s="136"/>
      <c r="G238" s="136"/>
      <c r="H238" s="136"/>
      <c r="I238" s="136"/>
      <c r="J238" s="136"/>
      <c r="K238" s="136"/>
      <c r="L238" s="136"/>
      <c r="M238" s="136"/>
      <c r="N238" s="136"/>
      <c r="O238" s="136"/>
    </row>
    <row r="239" spans="1:15" x14ac:dyDescent="0.25">
      <c r="A239" s="721"/>
      <c r="B239" s="145"/>
      <c r="C239" s="145"/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6"/>
      <c r="O239" s="136"/>
    </row>
    <row r="240" spans="1:15" x14ac:dyDescent="0.25">
      <c r="A240" s="721"/>
      <c r="B240" s="145"/>
      <c r="C240" s="145"/>
      <c r="D240" s="136"/>
      <c r="E240" s="136"/>
      <c r="F240" s="136"/>
      <c r="G240" s="136"/>
      <c r="H240" s="136"/>
      <c r="I240" s="136"/>
      <c r="J240" s="136"/>
      <c r="K240" s="136"/>
      <c r="L240" s="136"/>
      <c r="M240" s="136"/>
      <c r="N240" s="136"/>
      <c r="O240" s="136"/>
    </row>
    <row r="241" spans="1:15" x14ac:dyDescent="0.25">
      <c r="A241" s="721"/>
      <c r="B241" s="145"/>
      <c r="C241" s="145"/>
      <c r="D241" s="136"/>
      <c r="E241" s="136"/>
      <c r="F241" s="136"/>
      <c r="G241" s="136"/>
      <c r="H241" s="136"/>
      <c r="I241" s="136"/>
      <c r="J241" s="136"/>
      <c r="K241" s="136"/>
      <c r="L241" s="136"/>
      <c r="M241" s="136"/>
      <c r="N241" s="136"/>
      <c r="O241" s="136"/>
    </row>
    <row r="242" spans="1:15" x14ac:dyDescent="0.25">
      <c r="A242" s="721"/>
      <c r="B242" s="145"/>
      <c r="C242" s="145"/>
      <c r="D242" s="136"/>
      <c r="E242" s="136"/>
      <c r="F242" s="136"/>
      <c r="G242" s="136"/>
      <c r="H242" s="136"/>
      <c r="I242" s="136"/>
      <c r="J242" s="136"/>
      <c r="K242" s="136"/>
      <c r="L242" s="136"/>
      <c r="M242" s="136"/>
      <c r="N242" s="136"/>
      <c r="O242" s="136"/>
    </row>
    <row r="243" spans="1:15" x14ac:dyDescent="0.25">
      <c r="A243" s="721"/>
      <c r="B243" s="145"/>
      <c r="C243" s="145"/>
      <c r="D243" s="136"/>
      <c r="E243" s="136"/>
      <c r="F243" s="136"/>
      <c r="G243" s="136"/>
      <c r="H243" s="136"/>
      <c r="I243" s="136"/>
      <c r="J243" s="136"/>
      <c r="K243" s="136"/>
      <c r="L243" s="136"/>
      <c r="M243" s="136"/>
      <c r="N243" s="136"/>
      <c r="O243" s="136"/>
    </row>
    <row r="244" spans="1:15" x14ac:dyDescent="0.25">
      <c r="A244" s="721"/>
      <c r="B244" s="145"/>
      <c r="C244" s="145"/>
      <c r="D244" s="136"/>
      <c r="E244" s="136"/>
      <c r="F244" s="136"/>
      <c r="G244" s="136"/>
      <c r="H244" s="136"/>
      <c r="I244" s="136"/>
      <c r="J244" s="136"/>
      <c r="K244" s="136"/>
      <c r="L244" s="136"/>
      <c r="M244" s="136"/>
      <c r="N244" s="136"/>
      <c r="O244" s="136"/>
    </row>
    <row r="245" spans="1:15" x14ac:dyDescent="0.25">
      <c r="A245" s="721"/>
      <c r="B245" s="145"/>
      <c r="C245" s="145"/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6"/>
      <c r="O245" s="136"/>
    </row>
    <row r="246" spans="1:15" x14ac:dyDescent="0.25">
      <c r="A246" s="721"/>
      <c r="B246" s="145"/>
      <c r="C246" s="145"/>
      <c r="D246" s="136"/>
      <c r="E246" s="136"/>
      <c r="F246" s="136"/>
      <c r="G246" s="136"/>
      <c r="H246" s="136"/>
      <c r="I246" s="136"/>
      <c r="J246" s="136"/>
      <c r="K246" s="136"/>
      <c r="L246" s="136"/>
      <c r="M246" s="136"/>
      <c r="N246" s="136"/>
      <c r="O246" s="136"/>
    </row>
    <row r="247" spans="1:15" x14ac:dyDescent="0.25">
      <c r="A247" s="721"/>
      <c r="B247" s="145"/>
      <c r="C247" s="145"/>
      <c r="D247" s="136"/>
      <c r="E247" s="136"/>
      <c r="F247" s="136"/>
      <c r="G247" s="136"/>
      <c r="H247" s="136"/>
      <c r="I247" s="136"/>
      <c r="J247" s="136"/>
      <c r="K247" s="136"/>
      <c r="L247" s="136"/>
      <c r="M247" s="136"/>
      <c r="N247" s="136"/>
      <c r="O247" s="136"/>
    </row>
    <row r="248" spans="1:15" x14ac:dyDescent="0.25">
      <c r="A248" s="721"/>
      <c r="B248" s="145"/>
      <c r="C248" s="145"/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6"/>
      <c r="O248" s="136"/>
    </row>
    <row r="249" spans="1:15" x14ac:dyDescent="0.25">
      <c r="A249" s="721"/>
      <c r="B249" s="145"/>
      <c r="C249" s="145"/>
      <c r="D249" s="136"/>
      <c r="E249" s="136"/>
      <c r="F249" s="136"/>
      <c r="G249" s="136"/>
      <c r="H249" s="136"/>
      <c r="I249" s="136"/>
      <c r="J249" s="136"/>
      <c r="K249" s="136"/>
      <c r="L249" s="136"/>
      <c r="M249" s="136"/>
      <c r="N249" s="136"/>
      <c r="O249" s="136"/>
    </row>
    <row r="250" spans="1:15" x14ac:dyDescent="0.25">
      <c r="A250" s="721"/>
      <c r="B250" s="145"/>
      <c r="C250" s="145"/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6"/>
      <c r="O250" s="136"/>
    </row>
    <row r="251" spans="1:15" x14ac:dyDescent="0.25">
      <c r="A251" s="721"/>
      <c r="B251" s="145"/>
      <c r="C251" s="145"/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</row>
    <row r="252" spans="1:15" x14ac:dyDescent="0.25">
      <c r="A252" s="721"/>
      <c r="B252" s="145"/>
      <c r="C252" s="145"/>
      <c r="D252" s="136"/>
      <c r="E252" s="136"/>
      <c r="F252" s="136"/>
      <c r="G252" s="136"/>
      <c r="H252" s="136"/>
      <c r="I252" s="136"/>
      <c r="J252" s="136"/>
      <c r="K252" s="136"/>
      <c r="L252" s="136"/>
      <c r="M252" s="136"/>
      <c r="N252" s="136"/>
      <c r="O252" s="136"/>
    </row>
    <row r="253" spans="1:15" x14ac:dyDescent="0.25">
      <c r="A253" s="721"/>
      <c r="B253" s="145"/>
      <c r="C253" s="145"/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36"/>
      <c r="O253" s="136"/>
    </row>
    <row r="254" spans="1:15" x14ac:dyDescent="0.25">
      <c r="A254" s="721"/>
      <c r="B254" s="145"/>
      <c r="C254" s="145"/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6"/>
      <c r="O254" s="136"/>
    </row>
    <row r="255" spans="1:15" x14ac:dyDescent="0.25">
      <c r="A255" s="721"/>
      <c r="B255" s="145"/>
      <c r="C255" s="145"/>
      <c r="D255" s="136"/>
      <c r="E255" s="136"/>
      <c r="F255" s="136"/>
      <c r="G255" s="136"/>
      <c r="H255" s="136"/>
      <c r="I255" s="136"/>
      <c r="J255" s="136"/>
      <c r="K255" s="136"/>
      <c r="L255" s="136"/>
      <c r="M255" s="136"/>
      <c r="N255" s="136"/>
      <c r="O255" s="136"/>
    </row>
    <row r="256" spans="1:15" x14ac:dyDescent="0.25">
      <c r="A256" s="721"/>
      <c r="B256" s="145"/>
      <c r="C256" s="145"/>
      <c r="D256" s="136"/>
      <c r="E256" s="136"/>
      <c r="F256" s="136"/>
      <c r="G256" s="136"/>
      <c r="H256" s="136"/>
      <c r="I256" s="136"/>
      <c r="J256" s="136"/>
      <c r="K256" s="136"/>
      <c r="L256" s="136"/>
      <c r="M256" s="136"/>
      <c r="N256" s="136"/>
      <c r="O256" s="136"/>
    </row>
    <row r="257" spans="1:15" x14ac:dyDescent="0.25">
      <c r="A257" s="721"/>
      <c r="B257" s="145"/>
      <c r="C257" s="145"/>
      <c r="D257" s="136"/>
      <c r="E257" s="136"/>
      <c r="F257" s="136"/>
      <c r="G257" s="136"/>
      <c r="H257" s="136"/>
      <c r="I257" s="136"/>
      <c r="J257" s="136"/>
      <c r="K257" s="136"/>
      <c r="L257" s="136"/>
      <c r="M257" s="136"/>
      <c r="N257" s="136"/>
      <c r="O257" s="136"/>
    </row>
    <row r="258" spans="1:15" x14ac:dyDescent="0.25">
      <c r="A258" s="721"/>
      <c r="B258" s="145"/>
      <c r="C258" s="145"/>
      <c r="D258" s="136"/>
      <c r="E258" s="136"/>
      <c r="F258" s="136"/>
      <c r="G258" s="136"/>
      <c r="H258" s="136"/>
      <c r="I258" s="136"/>
      <c r="J258" s="136"/>
      <c r="K258" s="136"/>
      <c r="L258" s="136"/>
      <c r="M258" s="136"/>
      <c r="N258" s="136"/>
      <c r="O258" s="136"/>
    </row>
    <row r="259" spans="1:15" x14ac:dyDescent="0.25">
      <c r="A259" s="721"/>
      <c r="B259" s="145"/>
      <c r="C259" s="145"/>
      <c r="D259" s="136"/>
      <c r="E259" s="136"/>
      <c r="F259" s="136"/>
      <c r="G259" s="136"/>
      <c r="H259" s="136"/>
      <c r="I259" s="136"/>
      <c r="J259" s="136"/>
      <c r="K259" s="136"/>
      <c r="L259" s="136"/>
      <c r="M259" s="136"/>
      <c r="N259" s="136"/>
      <c r="O259" s="136"/>
    </row>
    <row r="260" spans="1:15" x14ac:dyDescent="0.25">
      <c r="A260" s="721"/>
      <c r="B260" s="145"/>
      <c r="C260" s="145"/>
      <c r="D260" s="136"/>
      <c r="E260" s="136"/>
      <c r="F260" s="136"/>
      <c r="G260" s="136"/>
      <c r="H260" s="136"/>
      <c r="I260" s="136"/>
      <c r="J260" s="136"/>
      <c r="K260" s="136"/>
      <c r="L260" s="136"/>
      <c r="M260" s="136"/>
      <c r="N260" s="136"/>
      <c r="O260" s="136"/>
    </row>
    <row r="261" spans="1:15" x14ac:dyDescent="0.25">
      <c r="A261" s="721"/>
      <c r="B261" s="145"/>
      <c r="C261" s="145"/>
      <c r="D261" s="136"/>
      <c r="E261" s="136"/>
      <c r="F261" s="136"/>
      <c r="G261" s="136"/>
      <c r="H261" s="136"/>
      <c r="I261" s="136"/>
      <c r="J261" s="136"/>
      <c r="K261" s="136"/>
      <c r="L261" s="136"/>
      <c r="M261" s="136"/>
      <c r="N261" s="136"/>
      <c r="O261" s="136"/>
    </row>
    <row r="262" spans="1:15" x14ac:dyDescent="0.25">
      <c r="A262" s="721"/>
      <c r="B262" s="145"/>
      <c r="C262" s="145"/>
      <c r="D262" s="136"/>
      <c r="E262" s="136"/>
      <c r="F262" s="136"/>
      <c r="G262" s="136"/>
      <c r="H262" s="136"/>
      <c r="I262" s="136"/>
      <c r="J262" s="136"/>
      <c r="K262" s="136"/>
      <c r="L262" s="136"/>
      <c r="M262" s="136"/>
      <c r="N262" s="136"/>
      <c r="O262" s="136"/>
    </row>
    <row r="263" spans="1:15" x14ac:dyDescent="0.25">
      <c r="A263" s="721"/>
      <c r="B263" s="145"/>
      <c r="C263" s="145"/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6"/>
      <c r="O263" s="136"/>
    </row>
    <row r="264" spans="1:15" x14ac:dyDescent="0.25">
      <c r="A264" s="721"/>
      <c r="B264" s="145"/>
      <c r="C264" s="145"/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  <c r="O264" s="136"/>
    </row>
    <row r="265" spans="1:15" x14ac:dyDescent="0.25">
      <c r="A265" s="721"/>
      <c r="B265" s="145"/>
      <c r="C265" s="145"/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</row>
    <row r="266" spans="1:15" x14ac:dyDescent="0.25">
      <c r="A266" s="721"/>
      <c r="B266" s="145"/>
      <c r="C266" s="145"/>
      <c r="D266" s="136"/>
      <c r="E266" s="136"/>
      <c r="F266" s="136"/>
      <c r="G266" s="136"/>
      <c r="H266" s="136"/>
      <c r="I266" s="136"/>
      <c r="J266" s="136"/>
      <c r="K266" s="136"/>
      <c r="L266" s="136"/>
      <c r="M266" s="136"/>
      <c r="N266" s="136"/>
      <c r="O266" s="136"/>
    </row>
    <row r="267" spans="1:15" x14ac:dyDescent="0.25">
      <c r="A267" s="721"/>
      <c r="B267" s="145"/>
      <c r="C267" s="145"/>
      <c r="D267" s="136"/>
      <c r="E267" s="136"/>
      <c r="F267" s="136"/>
      <c r="G267" s="136"/>
      <c r="H267" s="136"/>
      <c r="I267" s="136"/>
      <c r="J267" s="136"/>
      <c r="K267" s="136"/>
      <c r="L267" s="136"/>
      <c r="M267" s="136"/>
      <c r="N267" s="136"/>
      <c r="O267" s="136"/>
    </row>
    <row r="268" spans="1:15" x14ac:dyDescent="0.25">
      <c r="A268" s="721"/>
      <c r="B268" s="145"/>
      <c r="C268" s="145"/>
      <c r="D268" s="136"/>
      <c r="E268" s="136"/>
      <c r="F268" s="136"/>
      <c r="G268" s="136"/>
      <c r="H268" s="136"/>
      <c r="I268" s="136"/>
      <c r="J268" s="136"/>
      <c r="K268" s="136"/>
      <c r="L268" s="136"/>
      <c r="M268" s="136"/>
      <c r="N268" s="136"/>
      <c r="O268" s="136"/>
    </row>
    <row r="269" spans="1:15" x14ac:dyDescent="0.25">
      <c r="A269" s="721"/>
      <c r="B269" s="145"/>
      <c r="C269" s="145"/>
      <c r="D269" s="136"/>
      <c r="E269" s="136"/>
      <c r="F269" s="136"/>
      <c r="G269" s="136"/>
      <c r="H269" s="136"/>
      <c r="I269" s="136"/>
      <c r="J269" s="136"/>
      <c r="K269" s="136"/>
      <c r="L269" s="136"/>
      <c r="M269" s="136"/>
      <c r="N269" s="136"/>
      <c r="O269" s="136"/>
    </row>
    <row r="270" spans="1:15" x14ac:dyDescent="0.25">
      <c r="A270" s="721"/>
      <c r="B270" s="145"/>
      <c r="C270" s="145"/>
      <c r="D270" s="136"/>
      <c r="E270" s="136"/>
      <c r="F270" s="136"/>
      <c r="G270" s="136"/>
      <c r="H270" s="136"/>
      <c r="I270" s="136"/>
      <c r="J270" s="136"/>
      <c r="K270" s="136"/>
      <c r="L270" s="136"/>
      <c r="M270" s="136"/>
      <c r="N270" s="136"/>
      <c r="O270" s="136"/>
    </row>
    <row r="271" spans="1:15" x14ac:dyDescent="0.25">
      <c r="A271" s="721"/>
      <c r="B271" s="145"/>
      <c r="C271" s="145"/>
      <c r="D271" s="136"/>
      <c r="E271" s="136"/>
      <c r="F271" s="136"/>
      <c r="G271" s="136"/>
      <c r="H271" s="136"/>
      <c r="I271" s="136"/>
      <c r="J271" s="136"/>
      <c r="K271" s="136"/>
      <c r="L271" s="136"/>
      <c r="M271" s="136"/>
      <c r="N271" s="136"/>
      <c r="O271" s="136"/>
    </row>
    <row r="272" spans="1:15" x14ac:dyDescent="0.25">
      <c r="A272" s="721"/>
      <c r="B272" s="145"/>
      <c r="C272" s="145"/>
      <c r="D272" s="136"/>
      <c r="E272" s="136"/>
      <c r="F272" s="136"/>
      <c r="G272" s="136"/>
      <c r="H272" s="136"/>
      <c r="I272" s="136"/>
      <c r="J272" s="136"/>
      <c r="K272" s="136"/>
      <c r="L272" s="136"/>
      <c r="M272" s="136"/>
      <c r="N272" s="136"/>
      <c r="O272" s="136"/>
    </row>
    <row r="273" spans="1:15" x14ac:dyDescent="0.25">
      <c r="A273" s="721"/>
      <c r="B273" s="145"/>
      <c r="C273" s="145"/>
      <c r="D273" s="136"/>
      <c r="E273" s="136"/>
      <c r="F273" s="136"/>
      <c r="G273" s="136"/>
      <c r="H273" s="136"/>
      <c r="I273" s="136"/>
      <c r="J273" s="136"/>
      <c r="K273" s="136"/>
      <c r="L273" s="136"/>
      <c r="M273" s="136"/>
      <c r="N273" s="136"/>
      <c r="O273" s="136"/>
    </row>
    <row r="274" spans="1:15" x14ac:dyDescent="0.25">
      <c r="A274" s="721"/>
      <c r="B274" s="145"/>
      <c r="C274" s="145"/>
      <c r="D274" s="136"/>
      <c r="E274" s="136"/>
      <c r="F274" s="136"/>
      <c r="G274" s="136"/>
      <c r="H274" s="136"/>
      <c r="I274" s="136"/>
      <c r="J274" s="136"/>
      <c r="K274" s="136"/>
      <c r="L274" s="136"/>
      <c r="M274" s="136"/>
      <c r="N274" s="136"/>
      <c r="O274" s="136"/>
    </row>
    <row r="275" spans="1:15" x14ac:dyDescent="0.25">
      <c r="A275" s="721"/>
      <c r="B275" s="145"/>
      <c r="C275" s="145"/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6"/>
      <c r="O275" s="136"/>
    </row>
    <row r="276" spans="1:15" x14ac:dyDescent="0.25">
      <c r="A276" s="721"/>
      <c r="B276" s="145"/>
      <c r="C276" s="145"/>
      <c r="D276" s="136"/>
      <c r="E276" s="136"/>
      <c r="F276" s="136"/>
      <c r="G276" s="136"/>
      <c r="H276" s="136"/>
      <c r="I276" s="136"/>
      <c r="J276" s="136"/>
      <c r="K276" s="136"/>
      <c r="L276" s="136"/>
      <c r="M276" s="136"/>
      <c r="N276" s="136"/>
      <c r="O276" s="136"/>
    </row>
    <row r="277" spans="1:15" x14ac:dyDescent="0.25">
      <c r="A277" s="721"/>
      <c r="B277" s="145"/>
      <c r="C277" s="145"/>
      <c r="D277" s="136"/>
      <c r="E277" s="136"/>
      <c r="F277" s="136"/>
      <c r="G277" s="136"/>
      <c r="H277" s="136"/>
      <c r="I277" s="136"/>
      <c r="J277" s="136"/>
      <c r="K277" s="136"/>
      <c r="L277" s="136"/>
      <c r="M277" s="136"/>
      <c r="N277" s="136"/>
      <c r="O277" s="136"/>
    </row>
    <row r="278" spans="1:15" x14ac:dyDescent="0.25">
      <c r="A278" s="721"/>
      <c r="B278" s="145"/>
      <c r="C278" s="145"/>
      <c r="D278" s="136"/>
      <c r="E278" s="136"/>
      <c r="F278" s="136"/>
      <c r="G278" s="136"/>
      <c r="H278" s="136"/>
      <c r="I278" s="136"/>
      <c r="J278" s="136"/>
      <c r="K278" s="136"/>
      <c r="L278" s="136"/>
      <c r="M278" s="136"/>
      <c r="N278" s="136"/>
      <c r="O278" s="136"/>
    </row>
    <row r="279" spans="1:15" x14ac:dyDescent="0.25">
      <c r="A279" s="721"/>
      <c r="B279" s="145"/>
      <c r="C279" s="145"/>
      <c r="D279" s="136"/>
      <c r="E279" s="136"/>
      <c r="F279" s="136"/>
      <c r="G279" s="136"/>
      <c r="H279" s="136"/>
      <c r="I279" s="136"/>
      <c r="J279" s="136"/>
      <c r="K279" s="136"/>
      <c r="L279" s="136"/>
      <c r="M279" s="136"/>
      <c r="N279" s="136"/>
      <c r="O279" s="136"/>
    </row>
    <row r="280" spans="1:15" x14ac:dyDescent="0.25">
      <c r="A280" s="721"/>
      <c r="B280" s="145"/>
      <c r="C280" s="145"/>
      <c r="D280" s="136"/>
      <c r="E280" s="136"/>
      <c r="F280" s="136"/>
      <c r="G280" s="136"/>
      <c r="H280" s="136"/>
      <c r="I280" s="136"/>
      <c r="J280" s="136"/>
      <c r="K280" s="136"/>
      <c r="L280" s="136"/>
      <c r="M280" s="136"/>
      <c r="N280" s="136"/>
      <c r="O280" s="136"/>
    </row>
    <row r="281" spans="1:15" x14ac:dyDescent="0.25">
      <c r="A281" s="721"/>
      <c r="B281" s="145"/>
      <c r="C281" s="145"/>
      <c r="D281" s="136"/>
      <c r="E281" s="136"/>
      <c r="F281" s="136"/>
      <c r="G281" s="136"/>
      <c r="H281" s="136"/>
      <c r="I281" s="136"/>
      <c r="J281" s="136"/>
      <c r="K281" s="136"/>
      <c r="L281" s="136"/>
      <c r="M281" s="136"/>
      <c r="N281" s="136"/>
      <c r="O281" s="136"/>
    </row>
    <row r="282" spans="1:15" x14ac:dyDescent="0.25">
      <c r="A282" s="721"/>
      <c r="B282" s="145"/>
      <c r="C282" s="145"/>
      <c r="D282" s="136"/>
      <c r="E282" s="136"/>
      <c r="F282" s="136"/>
      <c r="G282" s="136"/>
      <c r="H282" s="136"/>
      <c r="I282" s="136"/>
      <c r="J282" s="136"/>
      <c r="K282" s="136"/>
      <c r="L282" s="136"/>
      <c r="M282" s="136"/>
      <c r="N282" s="136"/>
      <c r="O282" s="136"/>
    </row>
    <row r="283" spans="1:15" x14ac:dyDescent="0.25">
      <c r="A283" s="721"/>
      <c r="B283" s="145"/>
      <c r="C283" s="145"/>
      <c r="D283" s="136"/>
      <c r="E283" s="136"/>
      <c r="F283" s="136"/>
      <c r="G283" s="136"/>
      <c r="H283" s="136"/>
      <c r="I283" s="136"/>
      <c r="J283" s="136"/>
      <c r="K283" s="136"/>
      <c r="L283" s="136"/>
      <c r="M283" s="136"/>
      <c r="N283" s="136"/>
      <c r="O283" s="136"/>
    </row>
    <row r="284" spans="1:15" x14ac:dyDescent="0.25">
      <c r="A284" s="721"/>
      <c r="B284" s="145"/>
      <c r="C284" s="145"/>
      <c r="D284" s="136"/>
      <c r="E284" s="136"/>
      <c r="F284" s="136"/>
      <c r="G284" s="136"/>
      <c r="H284" s="136"/>
      <c r="I284" s="136"/>
      <c r="J284" s="136"/>
      <c r="K284" s="136"/>
      <c r="L284" s="136"/>
      <c r="M284" s="136"/>
      <c r="N284" s="136"/>
      <c r="O284" s="136"/>
    </row>
    <row r="285" spans="1:15" x14ac:dyDescent="0.25">
      <c r="A285" s="721"/>
      <c r="B285" s="145"/>
      <c r="C285" s="145"/>
      <c r="D285" s="136"/>
      <c r="E285" s="136"/>
      <c r="F285" s="136"/>
      <c r="G285" s="136"/>
      <c r="H285" s="136"/>
      <c r="I285" s="136"/>
      <c r="J285" s="136"/>
      <c r="K285" s="136"/>
      <c r="L285" s="136"/>
      <c r="M285" s="136"/>
      <c r="N285" s="136"/>
      <c r="O285" s="136"/>
    </row>
    <row r="286" spans="1:15" x14ac:dyDescent="0.25">
      <c r="A286" s="721"/>
      <c r="B286" s="145"/>
      <c r="C286" s="145"/>
      <c r="D286" s="136"/>
      <c r="E286" s="136"/>
      <c r="F286" s="136"/>
      <c r="G286" s="136"/>
      <c r="H286" s="136"/>
      <c r="I286" s="136"/>
      <c r="J286" s="136"/>
      <c r="K286" s="136"/>
      <c r="L286" s="136"/>
      <c r="M286" s="136"/>
      <c r="N286" s="136"/>
      <c r="O286" s="136"/>
    </row>
    <row r="287" spans="1:15" x14ac:dyDescent="0.25">
      <c r="A287" s="721"/>
      <c r="B287" s="145"/>
      <c r="C287" s="145"/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6"/>
      <c r="O287" s="136"/>
    </row>
    <row r="288" spans="1:15" x14ac:dyDescent="0.25">
      <c r="A288" s="721"/>
      <c r="B288" s="145"/>
      <c r="C288" s="145"/>
      <c r="D288" s="136"/>
      <c r="E288" s="136"/>
      <c r="F288" s="136"/>
      <c r="G288" s="136"/>
      <c r="H288" s="136"/>
      <c r="I288" s="136"/>
      <c r="J288" s="136"/>
      <c r="K288" s="136"/>
      <c r="L288" s="136"/>
      <c r="M288" s="136"/>
      <c r="N288" s="136"/>
      <c r="O288" s="136"/>
    </row>
    <row r="289" spans="1:15" x14ac:dyDescent="0.25">
      <c r="A289" s="721"/>
      <c r="B289" s="145"/>
      <c r="C289" s="145"/>
      <c r="D289" s="136"/>
      <c r="E289" s="136"/>
      <c r="F289" s="136"/>
      <c r="G289" s="136"/>
      <c r="H289" s="136"/>
      <c r="I289" s="136"/>
      <c r="J289" s="136"/>
      <c r="K289" s="136"/>
      <c r="L289" s="136"/>
      <c r="M289" s="136"/>
      <c r="N289" s="136"/>
      <c r="O289" s="136"/>
    </row>
    <row r="290" spans="1:15" x14ac:dyDescent="0.25">
      <c r="A290" s="721"/>
      <c r="B290" s="145"/>
      <c r="C290" s="145"/>
      <c r="D290" s="136"/>
      <c r="E290" s="136"/>
      <c r="F290" s="136"/>
      <c r="G290" s="136"/>
      <c r="H290" s="136"/>
      <c r="I290" s="136"/>
      <c r="J290" s="136"/>
      <c r="K290" s="136"/>
      <c r="L290" s="136"/>
      <c r="M290" s="136"/>
      <c r="N290" s="136"/>
      <c r="O290" s="136"/>
    </row>
    <row r="291" spans="1:15" x14ac:dyDescent="0.25">
      <c r="A291" s="721"/>
      <c r="B291" s="145"/>
      <c r="C291" s="145"/>
      <c r="D291" s="136"/>
      <c r="E291" s="136"/>
      <c r="F291" s="136"/>
      <c r="G291" s="136"/>
      <c r="H291" s="136"/>
      <c r="I291" s="136"/>
      <c r="J291" s="136"/>
      <c r="K291" s="136"/>
      <c r="L291" s="136"/>
      <c r="M291" s="136"/>
      <c r="N291" s="136"/>
      <c r="O291" s="136"/>
    </row>
    <row r="292" spans="1:15" x14ac:dyDescent="0.25">
      <c r="A292" s="721"/>
      <c r="B292" s="145"/>
      <c r="C292" s="145"/>
      <c r="D292" s="136"/>
      <c r="E292" s="136"/>
      <c r="F292" s="136"/>
      <c r="G292" s="136"/>
      <c r="H292" s="136"/>
      <c r="I292" s="136"/>
      <c r="J292" s="136"/>
      <c r="K292" s="136"/>
      <c r="L292" s="136"/>
      <c r="M292" s="136"/>
      <c r="N292" s="136"/>
      <c r="O292" s="136"/>
    </row>
    <row r="293" spans="1:15" x14ac:dyDescent="0.25">
      <c r="A293" s="721"/>
      <c r="B293" s="145"/>
      <c r="C293" s="145"/>
      <c r="D293" s="136"/>
      <c r="E293" s="136"/>
      <c r="F293" s="136"/>
      <c r="G293" s="136"/>
      <c r="H293" s="136"/>
      <c r="I293" s="136"/>
      <c r="J293" s="136"/>
      <c r="K293" s="136"/>
      <c r="L293" s="136"/>
      <c r="M293" s="136"/>
      <c r="N293" s="136"/>
      <c r="O293" s="136"/>
    </row>
    <row r="294" spans="1:15" x14ac:dyDescent="0.25">
      <c r="A294" s="721"/>
      <c r="B294" s="145"/>
      <c r="C294" s="145"/>
      <c r="D294" s="136"/>
      <c r="E294" s="136"/>
      <c r="F294" s="136"/>
      <c r="G294" s="136"/>
      <c r="H294" s="136"/>
      <c r="I294" s="136"/>
      <c r="J294" s="136"/>
      <c r="K294" s="136"/>
      <c r="L294" s="136"/>
      <c r="M294" s="136"/>
      <c r="N294" s="136"/>
      <c r="O294" s="136"/>
    </row>
    <row r="295" spans="1:15" x14ac:dyDescent="0.25">
      <c r="A295" s="721"/>
      <c r="B295" s="145"/>
      <c r="C295" s="145"/>
      <c r="D295" s="136"/>
      <c r="E295" s="136"/>
      <c r="F295" s="136"/>
      <c r="G295" s="136"/>
      <c r="H295" s="136"/>
      <c r="I295" s="136"/>
      <c r="J295" s="136"/>
      <c r="K295" s="136"/>
      <c r="L295" s="136"/>
      <c r="M295" s="136"/>
      <c r="N295" s="136"/>
      <c r="O295" s="136"/>
    </row>
    <row r="296" spans="1:15" x14ac:dyDescent="0.25">
      <c r="A296" s="721"/>
      <c r="B296" s="145"/>
      <c r="C296" s="145"/>
      <c r="D296" s="136"/>
      <c r="E296" s="136"/>
      <c r="F296" s="136"/>
      <c r="G296" s="136"/>
      <c r="H296" s="136"/>
      <c r="I296" s="136"/>
      <c r="J296" s="136"/>
      <c r="K296" s="136"/>
      <c r="L296" s="136"/>
      <c r="M296" s="136"/>
      <c r="N296" s="136"/>
      <c r="O296" s="136"/>
    </row>
    <row r="297" spans="1:15" x14ac:dyDescent="0.25">
      <c r="A297" s="721"/>
      <c r="B297" s="145"/>
      <c r="C297" s="145"/>
      <c r="D297" s="136"/>
      <c r="E297" s="136"/>
      <c r="F297" s="136"/>
      <c r="G297" s="136"/>
      <c r="H297" s="136"/>
      <c r="I297" s="136"/>
      <c r="J297" s="136"/>
      <c r="K297" s="136"/>
      <c r="L297" s="136"/>
      <c r="M297" s="136"/>
      <c r="N297" s="136"/>
      <c r="O297" s="136"/>
    </row>
    <row r="298" spans="1:15" x14ac:dyDescent="0.25">
      <c r="A298" s="721"/>
      <c r="B298" s="145"/>
      <c r="C298" s="145"/>
      <c r="D298" s="136"/>
      <c r="E298" s="136"/>
      <c r="F298" s="136"/>
      <c r="G298" s="136"/>
      <c r="H298" s="136"/>
      <c r="I298" s="136"/>
      <c r="J298" s="136"/>
      <c r="K298" s="136"/>
      <c r="L298" s="136"/>
      <c r="M298" s="136"/>
      <c r="N298" s="136"/>
      <c r="O298" s="136"/>
    </row>
    <row r="299" spans="1:15" x14ac:dyDescent="0.25">
      <c r="A299" s="721"/>
      <c r="B299" s="145"/>
      <c r="C299" s="145"/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6"/>
      <c r="O299" s="136"/>
    </row>
    <row r="300" spans="1:15" x14ac:dyDescent="0.25">
      <c r="A300" s="721"/>
      <c r="B300" s="145"/>
      <c r="C300" s="145"/>
      <c r="D300" s="136"/>
      <c r="E300" s="136"/>
      <c r="F300" s="136"/>
      <c r="G300" s="136"/>
      <c r="H300" s="136"/>
      <c r="I300" s="136"/>
      <c r="J300" s="136"/>
      <c r="K300" s="136"/>
      <c r="L300" s="136"/>
      <c r="M300" s="136"/>
      <c r="N300" s="136"/>
      <c r="O300" s="136"/>
    </row>
    <row r="301" spans="1:15" x14ac:dyDescent="0.25">
      <c r="A301" s="721"/>
      <c r="B301" s="145"/>
      <c r="C301" s="145"/>
      <c r="D301" s="136"/>
      <c r="E301" s="136"/>
      <c r="F301" s="136"/>
      <c r="G301" s="136"/>
      <c r="H301" s="136"/>
      <c r="I301" s="136"/>
      <c r="J301" s="136"/>
      <c r="K301" s="136"/>
      <c r="L301" s="136"/>
      <c r="M301" s="136"/>
      <c r="N301" s="136"/>
      <c r="O301" s="136"/>
    </row>
    <row r="302" spans="1:15" x14ac:dyDescent="0.25">
      <c r="A302" s="721"/>
      <c r="B302" s="145"/>
      <c r="C302" s="145"/>
      <c r="D302" s="136"/>
      <c r="E302" s="136"/>
      <c r="F302" s="136"/>
      <c r="G302" s="136"/>
      <c r="H302" s="136"/>
      <c r="I302" s="136"/>
      <c r="J302" s="136"/>
      <c r="K302" s="136"/>
      <c r="L302" s="136"/>
      <c r="M302" s="136"/>
      <c r="N302" s="136"/>
      <c r="O302" s="136"/>
    </row>
    <row r="303" spans="1:15" x14ac:dyDescent="0.25">
      <c r="A303" s="721"/>
      <c r="B303" s="145"/>
      <c r="C303" s="145"/>
      <c r="D303" s="136"/>
      <c r="E303" s="136"/>
      <c r="F303" s="136"/>
      <c r="G303" s="136"/>
      <c r="H303" s="136"/>
      <c r="I303" s="136"/>
      <c r="J303" s="136"/>
      <c r="K303" s="136"/>
      <c r="L303" s="136"/>
      <c r="M303" s="136"/>
      <c r="N303" s="136"/>
      <c r="O303" s="136"/>
    </row>
    <row r="304" spans="1:15" x14ac:dyDescent="0.25">
      <c r="A304" s="721"/>
      <c r="B304" s="145"/>
      <c r="C304" s="145"/>
      <c r="D304" s="136"/>
      <c r="E304" s="136"/>
      <c r="F304" s="136"/>
      <c r="G304" s="136"/>
      <c r="H304" s="136"/>
      <c r="I304" s="136"/>
      <c r="J304" s="136"/>
      <c r="K304" s="136"/>
      <c r="L304" s="136"/>
      <c r="M304" s="136"/>
      <c r="N304" s="136"/>
      <c r="O304" s="136"/>
    </row>
    <row r="305" spans="1:15" x14ac:dyDescent="0.25">
      <c r="A305" s="721"/>
      <c r="B305" s="145"/>
      <c r="C305" s="145"/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</row>
    <row r="306" spans="1:15" x14ac:dyDescent="0.25">
      <c r="A306" s="721"/>
      <c r="B306" s="145"/>
      <c r="C306" s="145"/>
      <c r="D306" s="136"/>
      <c r="E306" s="136"/>
      <c r="F306" s="136"/>
      <c r="G306" s="136"/>
      <c r="H306" s="136"/>
      <c r="I306" s="136"/>
      <c r="J306" s="136"/>
      <c r="K306" s="136"/>
      <c r="L306" s="136"/>
      <c r="M306" s="136"/>
      <c r="N306" s="136"/>
      <c r="O306" s="136"/>
    </row>
    <row r="307" spans="1:15" x14ac:dyDescent="0.25">
      <c r="A307" s="721"/>
      <c r="B307" s="145"/>
      <c r="C307" s="145"/>
      <c r="D307" s="136"/>
      <c r="E307" s="136"/>
      <c r="F307" s="136"/>
      <c r="G307" s="136"/>
      <c r="H307" s="136"/>
      <c r="I307" s="136"/>
      <c r="J307" s="136"/>
      <c r="K307" s="136"/>
      <c r="L307" s="136"/>
      <c r="M307" s="136"/>
      <c r="N307" s="136"/>
      <c r="O307" s="136"/>
    </row>
    <row r="308" spans="1:15" x14ac:dyDescent="0.25">
      <c r="A308" s="721"/>
      <c r="B308" s="145"/>
      <c r="C308" s="145"/>
      <c r="D308" s="136"/>
      <c r="E308" s="136"/>
      <c r="F308" s="136"/>
      <c r="G308" s="136"/>
      <c r="H308" s="136"/>
      <c r="I308" s="136"/>
      <c r="J308" s="136"/>
      <c r="K308" s="136"/>
      <c r="L308" s="136"/>
      <c r="M308" s="136"/>
      <c r="N308" s="136"/>
      <c r="O308" s="136"/>
    </row>
    <row r="309" spans="1:15" x14ac:dyDescent="0.25">
      <c r="A309" s="721"/>
      <c r="B309" s="145"/>
      <c r="C309" s="145"/>
      <c r="D309" s="136"/>
      <c r="E309" s="136"/>
      <c r="F309" s="136"/>
      <c r="G309" s="136"/>
      <c r="H309" s="136"/>
      <c r="I309" s="136"/>
      <c r="J309" s="136"/>
      <c r="K309" s="136"/>
      <c r="L309" s="136"/>
      <c r="M309" s="136"/>
      <c r="N309" s="136"/>
      <c r="O309" s="136"/>
    </row>
    <row r="310" spans="1:15" x14ac:dyDescent="0.25">
      <c r="A310" s="721"/>
      <c r="B310" s="145"/>
      <c r="C310" s="145"/>
      <c r="D310" s="136"/>
      <c r="E310" s="136"/>
      <c r="F310" s="136"/>
      <c r="G310" s="136"/>
      <c r="H310" s="136"/>
      <c r="I310" s="136"/>
      <c r="J310" s="136"/>
      <c r="K310" s="136"/>
      <c r="L310" s="136"/>
      <c r="M310" s="136"/>
      <c r="N310" s="136"/>
      <c r="O310" s="136"/>
    </row>
    <row r="311" spans="1:15" x14ac:dyDescent="0.25">
      <c r="A311" s="721"/>
      <c r="B311" s="145"/>
      <c r="C311" s="145"/>
      <c r="D311" s="136"/>
      <c r="E311" s="136"/>
      <c r="F311" s="136"/>
      <c r="G311" s="136"/>
      <c r="H311" s="136"/>
      <c r="I311" s="136"/>
      <c r="J311" s="136"/>
      <c r="K311" s="136"/>
      <c r="L311" s="136"/>
      <c r="M311" s="136"/>
      <c r="N311" s="136"/>
      <c r="O311" s="136"/>
    </row>
    <row r="312" spans="1:15" x14ac:dyDescent="0.25">
      <c r="A312" s="721"/>
      <c r="B312" s="145"/>
      <c r="C312" s="145"/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6"/>
      <c r="O312" s="136"/>
    </row>
    <row r="313" spans="1:15" x14ac:dyDescent="0.25">
      <c r="A313" s="721"/>
      <c r="B313" s="145"/>
      <c r="C313" s="145"/>
      <c r="D313" s="136"/>
      <c r="E313" s="136"/>
      <c r="F313" s="136"/>
      <c r="G313" s="136"/>
      <c r="H313" s="136"/>
      <c r="I313" s="136"/>
      <c r="J313" s="136"/>
      <c r="K313" s="136"/>
      <c r="L313" s="136"/>
      <c r="M313" s="136"/>
      <c r="N313" s="136"/>
      <c r="O313" s="136"/>
    </row>
    <row r="314" spans="1:15" x14ac:dyDescent="0.25">
      <c r="A314" s="721"/>
      <c r="B314" s="145"/>
      <c r="C314" s="145"/>
      <c r="D314" s="136"/>
      <c r="E314" s="136"/>
      <c r="F314" s="136"/>
      <c r="G314" s="136"/>
      <c r="H314" s="136"/>
      <c r="I314" s="136"/>
      <c r="J314" s="136"/>
      <c r="K314" s="136"/>
      <c r="L314" s="136"/>
      <c r="M314" s="136"/>
      <c r="N314" s="136"/>
      <c r="O314" s="136"/>
    </row>
    <row r="315" spans="1:15" x14ac:dyDescent="0.25">
      <c r="A315" s="721"/>
      <c r="B315" s="145"/>
      <c r="C315" s="145"/>
      <c r="D315" s="136"/>
      <c r="E315" s="136"/>
      <c r="F315" s="136"/>
      <c r="G315" s="136"/>
      <c r="H315" s="136"/>
      <c r="I315" s="136"/>
      <c r="J315" s="136"/>
      <c r="K315" s="136"/>
      <c r="L315" s="136"/>
      <c r="M315" s="136"/>
      <c r="N315" s="136"/>
      <c r="O315" s="136"/>
    </row>
    <row r="316" spans="1:15" x14ac:dyDescent="0.25">
      <c r="A316" s="721"/>
      <c r="B316" s="145"/>
      <c r="C316" s="145"/>
      <c r="D316" s="136"/>
      <c r="E316" s="136"/>
      <c r="F316" s="136"/>
      <c r="G316" s="136"/>
      <c r="H316" s="136"/>
      <c r="I316" s="136"/>
      <c r="J316" s="136"/>
      <c r="K316" s="136"/>
      <c r="L316" s="136"/>
      <c r="M316" s="136"/>
      <c r="N316" s="136"/>
      <c r="O316" s="136"/>
    </row>
    <row r="317" spans="1:15" x14ac:dyDescent="0.25">
      <c r="A317" s="721"/>
      <c r="B317" s="145"/>
      <c r="C317" s="145"/>
      <c r="D317" s="136"/>
      <c r="E317" s="136"/>
      <c r="F317" s="136"/>
      <c r="G317" s="136"/>
      <c r="H317" s="136"/>
      <c r="I317" s="136"/>
      <c r="J317" s="136"/>
      <c r="K317" s="136"/>
      <c r="L317" s="136"/>
      <c r="M317" s="136"/>
      <c r="N317" s="136"/>
      <c r="O317" s="136"/>
    </row>
    <row r="318" spans="1:15" x14ac:dyDescent="0.25">
      <c r="A318" s="721"/>
      <c r="B318" s="145"/>
      <c r="C318" s="145"/>
      <c r="D318" s="136"/>
      <c r="E318" s="136"/>
      <c r="F318" s="136"/>
      <c r="G318" s="136"/>
      <c r="H318" s="136"/>
      <c r="I318" s="136"/>
      <c r="J318" s="136"/>
      <c r="K318" s="136"/>
      <c r="L318" s="136"/>
      <c r="M318" s="136"/>
      <c r="N318" s="136"/>
      <c r="O318" s="136"/>
    </row>
    <row r="319" spans="1:15" x14ac:dyDescent="0.25">
      <c r="A319" s="721"/>
      <c r="B319" s="145"/>
      <c r="C319" s="145"/>
      <c r="D319" s="136"/>
      <c r="E319" s="136"/>
      <c r="F319" s="136"/>
      <c r="G319" s="136"/>
      <c r="H319" s="136"/>
      <c r="I319" s="136"/>
      <c r="J319" s="136"/>
      <c r="K319" s="136"/>
      <c r="L319" s="136"/>
      <c r="M319" s="136"/>
      <c r="N319" s="136"/>
      <c r="O319" s="136"/>
    </row>
    <row r="320" spans="1:15" x14ac:dyDescent="0.25">
      <c r="A320" s="721"/>
      <c r="B320" s="145"/>
      <c r="C320" s="145"/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</row>
    <row r="321" spans="1:15" x14ac:dyDescent="0.25">
      <c r="A321" s="721"/>
      <c r="B321" s="145"/>
      <c r="C321" s="145"/>
      <c r="D321" s="136"/>
      <c r="E321" s="136"/>
      <c r="F321" s="136"/>
      <c r="G321" s="136"/>
      <c r="H321" s="136"/>
      <c r="I321" s="136"/>
      <c r="J321" s="136"/>
      <c r="K321" s="136"/>
      <c r="L321" s="136"/>
      <c r="M321" s="136"/>
      <c r="N321" s="136"/>
      <c r="O321" s="136"/>
    </row>
    <row r="322" spans="1:15" x14ac:dyDescent="0.25">
      <c r="A322" s="721"/>
      <c r="B322" s="145"/>
      <c r="C322" s="145"/>
      <c r="D322" s="136"/>
      <c r="E322" s="136"/>
      <c r="F322" s="136"/>
      <c r="G322" s="136"/>
      <c r="H322" s="136"/>
      <c r="I322" s="136"/>
      <c r="J322" s="136"/>
      <c r="K322" s="136"/>
      <c r="L322" s="136"/>
      <c r="M322" s="136"/>
      <c r="N322" s="136"/>
      <c r="O322" s="136"/>
    </row>
    <row r="323" spans="1:15" x14ac:dyDescent="0.25">
      <c r="A323" s="721"/>
      <c r="B323" s="145"/>
      <c r="C323" s="145"/>
      <c r="D323" s="136"/>
      <c r="E323" s="136"/>
      <c r="F323" s="136"/>
      <c r="G323" s="136"/>
      <c r="H323" s="136"/>
      <c r="I323" s="136"/>
      <c r="J323" s="136"/>
      <c r="K323" s="136"/>
      <c r="L323" s="136"/>
      <c r="M323" s="136"/>
      <c r="N323" s="136"/>
      <c r="O323" s="136"/>
    </row>
    <row r="324" spans="1:15" x14ac:dyDescent="0.25">
      <c r="A324" s="721"/>
      <c r="B324" s="145"/>
      <c r="C324" s="145"/>
      <c r="D324" s="136"/>
      <c r="E324" s="136"/>
      <c r="F324" s="136"/>
      <c r="G324" s="136"/>
      <c r="H324" s="136"/>
      <c r="I324" s="136"/>
      <c r="J324" s="136"/>
      <c r="K324" s="136"/>
      <c r="L324" s="136"/>
      <c r="M324" s="136"/>
      <c r="N324" s="136"/>
      <c r="O324" s="136"/>
    </row>
    <row r="325" spans="1:15" x14ac:dyDescent="0.25">
      <c r="A325" s="721"/>
      <c r="B325" s="145"/>
      <c r="C325" s="145"/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6"/>
      <c r="O325" s="136"/>
    </row>
    <row r="326" spans="1:15" x14ac:dyDescent="0.25">
      <c r="A326" s="721"/>
      <c r="B326" s="145"/>
      <c r="C326" s="145"/>
      <c r="D326" s="136"/>
      <c r="E326" s="136"/>
      <c r="F326" s="136"/>
      <c r="G326" s="136"/>
      <c r="H326" s="136"/>
      <c r="I326" s="136"/>
      <c r="J326" s="136"/>
      <c r="K326" s="136"/>
      <c r="L326" s="136"/>
      <c r="M326" s="136"/>
      <c r="N326" s="136"/>
      <c r="O326" s="136"/>
    </row>
    <row r="327" spans="1:15" x14ac:dyDescent="0.25">
      <c r="A327" s="721"/>
      <c r="B327" s="145"/>
      <c r="C327" s="145"/>
      <c r="D327" s="136"/>
      <c r="E327" s="136"/>
      <c r="F327" s="136"/>
      <c r="G327" s="136"/>
      <c r="H327" s="136"/>
      <c r="I327" s="136"/>
      <c r="J327" s="136"/>
      <c r="K327" s="136"/>
      <c r="L327" s="136"/>
      <c r="M327" s="136"/>
      <c r="N327" s="136"/>
      <c r="O327" s="136"/>
    </row>
    <row r="328" spans="1:15" x14ac:dyDescent="0.25">
      <c r="A328" s="721"/>
      <c r="B328" s="145"/>
      <c r="C328" s="145"/>
      <c r="D328" s="136"/>
      <c r="E328" s="136"/>
      <c r="F328" s="136"/>
      <c r="G328" s="136"/>
      <c r="H328" s="136"/>
      <c r="I328" s="136"/>
      <c r="J328" s="136"/>
      <c r="K328" s="136"/>
      <c r="L328" s="136"/>
      <c r="M328" s="136"/>
      <c r="N328" s="136"/>
      <c r="O328" s="136"/>
    </row>
    <row r="329" spans="1:15" x14ac:dyDescent="0.25">
      <c r="A329" s="721"/>
      <c r="B329" s="145"/>
      <c r="C329" s="145"/>
      <c r="D329" s="136"/>
      <c r="E329" s="136"/>
      <c r="F329" s="136"/>
      <c r="G329" s="136"/>
      <c r="H329" s="136"/>
      <c r="I329" s="136"/>
      <c r="J329" s="136"/>
      <c r="K329" s="136"/>
      <c r="L329" s="136"/>
      <c r="M329" s="136"/>
      <c r="N329" s="136"/>
      <c r="O329" s="136"/>
    </row>
    <row r="330" spans="1:15" x14ac:dyDescent="0.25">
      <c r="A330" s="721"/>
      <c r="B330" s="145"/>
      <c r="C330" s="145"/>
      <c r="D330" s="136"/>
      <c r="E330" s="136"/>
      <c r="F330" s="136"/>
      <c r="G330" s="136"/>
      <c r="H330" s="136"/>
      <c r="I330" s="136"/>
      <c r="J330" s="136"/>
      <c r="K330" s="136"/>
      <c r="L330" s="136"/>
      <c r="M330" s="136"/>
      <c r="N330" s="136"/>
      <c r="O330" s="136"/>
    </row>
    <row r="331" spans="1:15" x14ac:dyDescent="0.25">
      <c r="A331" s="721"/>
      <c r="B331" s="145"/>
      <c r="C331" s="145"/>
      <c r="D331" s="136"/>
      <c r="E331" s="136"/>
      <c r="F331" s="136"/>
      <c r="G331" s="136"/>
      <c r="H331" s="136"/>
      <c r="I331" s="136"/>
      <c r="J331" s="136"/>
      <c r="K331" s="136"/>
      <c r="L331" s="136"/>
      <c r="M331" s="136"/>
      <c r="N331" s="136"/>
      <c r="O331" s="136"/>
    </row>
    <row r="332" spans="1:15" x14ac:dyDescent="0.25">
      <c r="A332" s="721"/>
      <c r="B332" s="145"/>
      <c r="C332" s="145"/>
      <c r="D332" s="136"/>
      <c r="E332" s="136"/>
      <c r="F332" s="136"/>
      <c r="G332" s="136"/>
      <c r="H332" s="136"/>
      <c r="I332" s="136"/>
      <c r="J332" s="136"/>
      <c r="K332" s="136"/>
      <c r="L332" s="136"/>
      <c r="M332" s="136"/>
      <c r="N332" s="136"/>
      <c r="O332" s="136"/>
    </row>
    <row r="333" spans="1:15" x14ac:dyDescent="0.25">
      <c r="A333" s="721"/>
      <c r="B333" s="145"/>
      <c r="C333" s="145"/>
      <c r="D333" s="136"/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6"/>
    </row>
    <row r="334" spans="1:15" x14ac:dyDescent="0.25">
      <c r="A334" s="721"/>
      <c r="B334" s="145"/>
      <c r="C334" s="145"/>
      <c r="D334" s="136"/>
      <c r="E334" s="136"/>
      <c r="F334" s="136"/>
      <c r="G334" s="136"/>
      <c r="H334" s="136"/>
      <c r="I334" s="136"/>
      <c r="J334" s="136"/>
      <c r="K334" s="136"/>
      <c r="L334" s="136"/>
      <c r="M334" s="136"/>
      <c r="N334" s="136"/>
      <c r="O334" s="136"/>
    </row>
    <row r="335" spans="1:15" x14ac:dyDescent="0.25">
      <c r="A335" s="721"/>
      <c r="B335" s="145"/>
      <c r="C335" s="145"/>
      <c r="D335" s="136"/>
      <c r="E335" s="136"/>
      <c r="F335" s="136"/>
      <c r="G335" s="136"/>
      <c r="H335" s="136"/>
      <c r="I335" s="136"/>
      <c r="J335" s="136"/>
      <c r="K335" s="136"/>
      <c r="L335" s="136"/>
      <c r="M335" s="136"/>
      <c r="N335" s="136"/>
      <c r="O335" s="136"/>
    </row>
    <row r="336" spans="1:15" x14ac:dyDescent="0.25">
      <c r="A336" s="721"/>
      <c r="B336" s="145"/>
      <c r="C336" s="145"/>
      <c r="D336" s="136"/>
      <c r="E336" s="136"/>
      <c r="F336" s="136"/>
      <c r="G336" s="136"/>
      <c r="H336" s="136"/>
      <c r="I336" s="136"/>
      <c r="J336" s="136"/>
      <c r="K336" s="136"/>
      <c r="L336" s="136"/>
      <c r="M336" s="136"/>
      <c r="N336" s="136"/>
      <c r="O336" s="136"/>
    </row>
    <row r="337" spans="1:15" x14ac:dyDescent="0.25">
      <c r="A337" s="721"/>
      <c r="B337" s="145"/>
      <c r="C337" s="145"/>
      <c r="D337" s="136"/>
      <c r="E337" s="136"/>
      <c r="F337" s="136"/>
      <c r="G337" s="136"/>
      <c r="H337" s="136"/>
      <c r="I337" s="136"/>
      <c r="J337" s="136"/>
      <c r="K337" s="136"/>
      <c r="L337" s="136"/>
      <c r="M337" s="136"/>
      <c r="N337" s="136"/>
      <c r="O337" s="136"/>
    </row>
    <row r="338" spans="1:15" x14ac:dyDescent="0.25">
      <c r="A338" s="721"/>
      <c r="B338" s="145"/>
      <c r="C338" s="145"/>
      <c r="D338" s="136"/>
      <c r="E338" s="136"/>
      <c r="F338" s="136"/>
      <c r="G338" s="136"/>
      <c r="H338" s="136"/>
      <c r="I338" s="136"/>
      <c r="J338" s="136"/>
      <c r="K338" s="136"/>
      <c r="L338" s="136"/>
      <c r="M338" s="136"/>
      <c r="N338" s="136"/>
      <c r="O338" s="136"/>
    </row>
    <row r="339" spans="1:15" x14ac:dyDescent="0.25">
      <c r="A339" s="721"/>
      <c r="B339" s="145"/>
      <c r="C339" s="145"/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6"/>
      <c r="O339" s="136"/>
    </row>
    <row r="340" spans="1:15" x14ac:dyDescent="0.25">
      <c r="A340" s="721"/>
      <c r="B340" s="145"/>
      <c r="C340" s="145"/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6"/>
      <c r="O340" s="136"/>
    </row>
    <row r="341" spans="1:15" x14ac:dyDescent="0.25">
      <c r="A341" s="721"/>
      <c r="B341" s="145"/>
      <c r="C341" s="145"/>
      <c r="D341" s="136"/>
      <c r="E341" s="136"/>
      <c r="F341" s="136"/>
      <c r="G341" s="136"/>
      <c r="H341" s="136"/>
      <c r="I341" s="136"/>
      <c r="J341" s="136"/>
      <c r="K341" s="136"/>
      <c r="L341" s="136"/>
      <c r="M341" s="136"/>
      <c r="N341" s="136"/>
      <c r="O341" s="136"/>
    </row>
    <row r="342" spans="1:15" x14ac:dyDescent="0.25">
      <c r="A342" s="721"/>
      <c r="B342" s="145"/>
      <c r="C342" s="145"/>
      <c r="D342" s="136"/>
      <c r="E342" s="136"/>
      <c r="F342" s="136"/>
      <c r="G342" s="136"/>
      <c r="H342" s="136"/>
      <c r="I342" s="136"/>
      <c r="J342" s="136"/>
      <c r="K342" s="136"/>
      <c r="L342" s="136"/>
      <c r="M342" s="136"/>
      <c r="N342" s="136"/>
      <c r="O342" s="136"/>
    </row>
    <row r="343" spans="1:15" x14ac:dyDescent="0.25">
      <c r="A343" s="721"/>
      <c r="B343" s="145"/>
      <c r="C343" s="145"/>
      <c r="D343" s="136"/>
      <c r="E343" s="136"/>
      <c r="F343" s="136"/>
      <c r="G343" s="136"/>
      <c r="H343" s="136"/>
      <c r="I343" s="136"/>
      <c r="J343" s="136"/>
      <c r="K343" s="136"/>
      <c r="L343" s="136"/>
      <c r="M343" s="136"/>
      <c r="N343" s="136"/>
      <c r="O343" s="136"/>
    </row>
    <row r="344" spans="1:15" x14ac:dyDescent="0.25">
      <c r="A344" s="721"/>
      <c r="B344" s="145"/>
      <c r="C344" s="145"/>
      <c r="D344" s="136"/>
      <c r="E344" s="136"/>
      <c r="F344" s="136"/>
      <c r="G344" s="136"/>
      <c r="H344" s="136"/>
      <c r="I344" s="136"/>
      <c r="J344" s="136"/>
      <c r="K344" s="136"/>
      <c r="L344" s="136"/>
      <c r="M344" s="136"/>
      <c r="N344" s="136"/>
      <c r="O344" s="136"/>
    </row>
    <row r="345" spans="1:15" x14ac:dyDescent="0.25">
      <c r="A345" s="721"/>
      <c r="B345" s="145"/>
      <c r="C345" s="145"/>
      <c r="D345" s="136"/>
      <c r="E345" s="136"/>
      <c r="F345" s="136"/>
      <c r="G345" s="136"/>
      <c r="H345" s="136"/>
      <c r="I345" s="136"/>
      <c r="J345" s="136"/>
      <c r="K345" s="136"/>
      <c r="L345" s="136"/>
      <c r="M345" s="136"/>
      <c r="N345" s="136"/>
      <c r="O345" s="136"/>
    </row>
    <row r="346" spans="1:15" x14ac:dyDescent="0.25">
      <c r="A346" s="721"/>
      <c r="B346" s="145"/>
      <c r="C346" s="145"/>
      <c r="D346" s="136"/>
      <c r="E346" s="136"/>
      <c r="F346" s="136"/>
      <c r="G346" s="136"/>
      <c r="H346" s="136"/>
      <c r="I346" s="136"/>
      <c r="J346" s="136"/>
      <c r="K346" s="136"/>
      <c r="L346" s="136"/>
      <c r="M346" s="136"/>
      <c r="N346" s="136"/>
      <c r="O346" s="136"/>
    </row>
    <row r="347" spans="1:15" x14ac:dyDescent="0.25">
      <c r="A347" s="721"/>
      <c r="B347" s="145"/>
      <c r="C347" s="145"/>
      <c r="D347" s="136"/>
      <c r="E347" s="136"/>
      <c r="F347" s="136"/>
      <c r="G347" s="136"/>
      <c r="H347" s="136"/>
      <c r="I347" s="136"/>
      <c r="J347" s="136"/>
      <c r="K347" s="136"/>
      <c r="L347" s="136"/>
      <c r="M347" s="136"/>
      <c r="N347" s="136"/>
      <c r="O347" s="136"/>
    </row>
    <row r="348" spans="1:15" x14ac:dyDescent="0.25">
      <c r="A348" s="721"/>
      <c r="B348" s="145"/>
      <c r="C348" s="145"/>
      <c r="D348" s="136"/>
      <c r="E348" s="136"/>
      <c r="F348" s="136"/>
      <c r="G348" s="136"/>
      <c r="H348" s="136"/>
      <c r="I348" s="136"/>
      <c r="J348" s="136"/>
      <c r="K348" s="136"/>
      <c r="L348" s="136"/>
      <c r="M348" s="136"/>
      <c r="N348" s="136"/>
      <c r="O348" s="136"/>
    </row>
    <row r="349" spans="1:15" x14ac:dyDescent="0.25">
      <c r="A349" s="721"/>
      <c r="B349" s="145"/>
      <c r="C349" s="145"/>
      <c r="D349" s="136"/>
      <c r="E349" s="136"/>
      <c r="F349" s="136"/>
      <c r="G349" s="136"/>
      <c r="H349" s="136"/>
      <c r="I349" s="136"/>
      <c r="J349" s="136"/>
      <c r="K349" s="136"/>
      <c r="L349" s="136"/>
      <c r="M349" s="136"/>
      <c r="N349" s="136"/>
      <c r="O349" s="136"/>
    </row>
    <row r="350" spans="1:15" x14ac:dyDescent="0.25">
      <c r="A350" s="721"/>
      <c r="B350" s="145"/>
      <c r="C350" s="145"/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6"/>
    </row>
    <row r="351" spans="1:15" x14ac:dyDescent="0.25">
      <c r="A351" s="721"/>
      <c r="B351" s="145"/>
      <c r="C351" s="145"/>
      <c r="D351" s="136"/>
      <c r="E351" s="136"/>
      <c r="F351" s="136"/>
      <c r="G351" s="136"/>
      <c r="H351" s="136"/>
      <c r="I351" s="136"/>
      <c r="J351" s="136"/>
      <c r="K351" s="136"/>
      <c r="L351" s="136"/>
      <c r="M351" s="136"/>
      <c r="N351" s="136"/>
      <c r="O351" s="136"/>
    </row>
    <row r="352" spans="1:15" x14ac:dyDescent="0.25">
      <c r="A352" s="721"/>
      <c r="B352" s="145"/>
      <c r="C352" s="145"/>
      <c r="D352" s="136"/>
      <c r="E352" s="136"/>
      <c r="F352" s="136"/>
      <c r="G352" s="136"/>
      <c r="H352" s="136"/>
      <c r="I352" s="136"/>
      <c r="J352" s="136"/>
      <c r="K352" s="136"/>
      <c r="L352" s="136"/>
      <c r="M352" s="136"/>
      <c r="N352" s="136"/>
      <c r="O352" s="136"/>
    </row>
    <row r="353" spans="1:15" x14ac:dyDescent="0.25">
      <c r="A353" s="721"/>
      <c r="B353" s="145"/>
      <c r="C353" s="145"/>
      <c r="D353" s="136"/>
      <c r="E353" s="136"/>
      <c r="F353" s="136"/>
      <c r="G353" s="136"/>
      <c r="H353" s="136"/>
      <c r="I353" s="136"/>
      <c r="J353" s="136"/>
      <c r="K353" s="136"/>
      <c r="L353" s="136"/>
      <c r="M353" s="136"/>
      <c r="N353" s="136"/>
      <c r="O353" s="136"/>
    </row>
    <row r="354" spans="1:15" x14ac:dyDescent="0.25">
      <c r="A354" s="721"/>
      <c r="B354" s="145"/>
      <c r="C354" s="145"/>
      <c r="D354" s="136"/>
      <c r="E354" s="136"/>
      <c r="F354" s="136"/>
      <c r="G354" s="136"/>
      <c r="H354" s="136"/>
      <c r="I354" s="136"/>
      <c r="J354" s="136"/>
      <c r="K354" s="136"/>
      <c r="L354" s="136"/>
      <c r="M354" s="136"/>
      <c r="N354" s="136"/>
      <c r="O354" s="136"/>
    </row>
    <row r="355" spans="1:15" x14ac:dyDescent="0.25">
      <c r="A355" s="721"/>
      <c r="B355" s="145"/>
      <c r="C355" s="145"/>
      <c r="D355" s="136"/>
      <c r="E355" s="136"/>
      <c r="F355" s="136"/>
      <c r="G355" s="136"/>
      <c r="H355" s="136"/>
      <c r="I355" s="136"/>
      <c r="J355" s="136"/>
      <c r="K355" s="136"/>
      <c r="L355" s="136"/>
      <c r="M355" s="136"/>
      <c r="N355" s="136"/>
      <c r="O355" s="136"/>
    </row>
    <row r="356" spans="1:15" x14ac:dyDescent="0.25">
      <c r="A356" s="721"/>
      <c r="B356" s="145"/>
      <c r="C356" s="145"/>
      <c r="D356" s="136"/>
      <c r="E356" s="136"/>
      <c r="F356" s="136"/>
      <c r="G356" s="136"/>
      <c r="H356" s="136"/>
      <c r="I356" s="136"/>
      <c r="J356" s="136"/>
      <c r="K356" s="136"/>
      <c r="L356" s="136"/>
      <c r="M356" s="136"/>
      <c r="N356" s="136"/>
      <c r="O356" s="136"/>
    </row>
    <row r="357" spans="1:15" x14ac:dyDescent="0.25">
      <c r="A357" s="721"/>
      <c r="B357" s="145"/>
      <c r="C357" s="145"/>
      <c r="D357" s="136"/>
      <c r="E357" s="136"/>
      <c r="F357" s="136"/>
      <c r="G357" s="136"/>
      <c r="H357" s="136"/>
      <c r="I357" s="136"/>
      <c r="J357" s="136"/>
      <c r="K357" s="136"/>
      <c r="L357" s="136"/>
      <c r="M357" s="136"/>
      <c r="N357" s="136"/>
      <c r="O357" s="136"/>
    </row>
    <row r="358" spans="1:15" x14ac:dyDescent="0.25">
      <c r="A358" s="721"/>
      <c r="B358" s="145"/>
      <c r="C358" s="145"/>
      <c r="D358" s="136"/>
      <c r="E358" s="136"/>
      <c r="F358" s="136"/>
      <c r="G358" s="136"/>
      <c r="H358" s="136"/>
      <c r="I358" s="136"/>
      <c r="J358" s="136"/>
      <c r="K358" s="136"/>
      <c r="L358" s="136"/>
      <c r="M358" s="136"/>
      <c r="N358" s="136"/>
      <c r="O358" s="136"/>
    </row>
    <row r="359" spans="1:15" x14ac:dyDescent="0.25">
      <c r="A359" s="721"/>
      <c r="B359" s="145"/>
      <c r="C359" s="145"/>
      <c r="D359" s="136"/>
      <c r="E359" s="136"/>
      <c r="F359" s="136"/>
      <c r="G359" s="136"/>
      <c r="H359" s="136"/>
      <c r="I359" s="136"/>
      <c r="J359" s="136"/>
      <c r="K359" s="136"/>
      <c r="L359" s="136"/>
      <c r="M359" s="136"/>
      <c r="N359" s="136"/>
      <c r="O359" s="136"/>
    </row>
    <row r="360" spans="1:15" x14ac:dyDescent="0.25">
      <c r="A360" s="721"/>
      <c r="B360" s="145"/>
      <c r="C360" s="145"/>
      <c r="D360" s="136"/>
      <c r="E360" s="136"/>
      <c r="F360" s="136"/>
      <c r="G360" s="136"/>
      <c r="H360" s="136"/>
      <c r="I360" s="136"/>
      <c r="J360" s="136"/>
      <c r="K360" s="136"/>
      <c r="L360" s="136"/>
      <c r="M360" s="136"/>
      <c r="N360" s="136"/>
      <c r="O360" s="136"/>
    </row>
    <row r="361" spans="1:15" x14ac:dyDescent="0.25">
      <c r="A361" s="721"/>
      <c r="B361" s="145"/>
      <c r="C361" s="145"/>
      <c r="D361" s="136"/>
      <c r="E361" s="136"/>
      <c r="F361" s="136"/>
      <c r="G361" s="136"/>
      <c r="H361" s="136"/>
      <c r="I361" s="136"/>
      <c r="J361" s="136"/>
      <c r="K361" s="136"/>
      <c r="L361" s="136"/>
      <c r="M361" s="136"/>
      <c r="N361" s="136"/>
      <c r="O361" s="136"/>
    </row>
    <row r="362" spans="1:15" x14ac:dyDescent="0.25">
      <c r="A362" s="721"/>
      <c r="B362" s="145"/>
      <c r="C362" s="145"/>
      <c r="D362" s="136"/>
      <c r="E362" s="136"/>
      <c r="F362" s="136"/>
      <c r="G362" s="136"/>
      <c r="H362" s="136"/>
      <c r="I362" s="136"/>
      <c r="J362" s="136"/>
      <c r="K362" s="136"/>
      <c r="L362" s="136"/>
      <c r="M362" s="136"/>
      <c r="N362" s="136"/>
      <c r="O362" s="136"/>
    </row>
    <row r="363" spans="1:15" x14ac:dyDescent="0.25">
      <c r="A363" s="721"/>
      <c r="B363" s="145"/>
      <c r="C363" s="145"/>
      <c r="D363" s="136"/>
      <c r="E363" s="136"/>
      <c r="F363" s="136"/>
      <c r="G363" s="136"/>
      <c r="H363" s="136"/>
      <c r="I363" s="136"/>
      <c r="J363" s="136"/>
      <c r="K363" s="136"/>
      <c r="L363" s="136"/>
      <c r="M363" s="136"/>
      <c r="N363" s="136"/>
      <c r="O363" s="136"/>
    </row>
    <row r="364" spans="1:15" x14ac:dyDescent="0.25">
      <c r="A364" s="721"/>
      <c r="B364" s="145"/>
      <c r="C364" s="145"/>
      <c r="D364" s="136"/>
      <c r="E364" s="136"/>
      <c r="F364" s="136"/>
      <c r="G364" s="136"/>
      <c r="H364" s="136"/>
      <c r="I364" s="136"/>
      <c r="J364" s="136"/>
      <c r="K364" s="136"/>
      <c r="L364" s="136"/>
      <c r="M364" s="136"/>
      <c r="N364" s="136"/>
      <c r="O364" s="136"/>
    </row>
    <row r="365" spans="1:15" x14ac:dyDescent="0.25">
      <c r="A365" s="721"/>
      <c r="B365" s="145"/>
      <c r="C365" s="145"/>
      <c r="D365" s="136"/>
      <c r="E365" s="136"/>
      <c r="F365" s="136"/>
      <c r="G365" s="136"/>
      <c r="H365" s="136"/>
      <c r="I365" s="136"/>
      <c r="J365" s="136"/>
      <c r="K365" s="136"/>
      <c r="L365" s="136"/>
      <c r="M365" s="136"/>
      <c r="N365" s="136"/>
      <c r="O365" s="136"/>
    </row>
    <row r="366" spans="1:15" x14ac:dyDescent="0.25">
      <c r="A366" s="721"/>
      <c r="B366" s="145"/>
      <c r="C366" s="145"/>
      <c r="D366" s="136"/>
      <c r="E366" s="136"/>
      <c r="F366" s="136"/>
      <c r="G366" s="136"/>
      <c r="H366" s="136"/>
      <c r="I366" s="136"/>
      <c r="J366" s="136"/>
      <c r="K366" s="136"/>
      <c r="L366" s="136"/>
      <c r="M366" s="136"/>
      <c r="N366" s="136"/>
      <c r="O366" s="136"/>
    </row>
    <row r="367" spans="1:15" x14ac:dyDescent="0.25">
      <c r="A367" s="721"/>
      <c r="B367" s="145"/>
      <c r="C367" s="145"/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6"/>
      <c r="O367" s="136"/>
    </row>
    <row r="368" spans="1:15" x14ac:dyDescent="0.25">
      <c r="A368" s="721"/>
      <c r="B368" s="145"/>
      <c r="C368" s="145"/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6"/>
      <c r="O368" s="136"/>
    </row>
    <row r="369" spans="1:15" x14ac:dyDescent="0.25">
      <c r="A369" s="721"/>
      <c r="B369" s="145"/>
      <c r="C369" s="145"/>
      <c r="D369" s="136"/>
      <c r="E369" s="136"/>
      <c r="F369" s="136"/>
      <c r="G369" s="136"/>
      <c r="H369" s="136"/>
      <c r="I369" s="136"/>
      <c r="J369" s="136"/>
      <c r="K369" s="136"/>
      <c r="L369" s="136"/>
      <c r="M369" s="136"/>
      <c r="N369" s="136"/>
      <c r="O369" s="136"/>
    </row>
    <row r="370" spans="1:15" x14ac:dyDescent="0.25">
      <c r="A370" s="721"/>
      <c r="B370" s="145"/>
      <c r="C370" s="145"/>
      <c r="D370" s="136"/>
      <c r="E370" s="136"/>
      <c r="F370" s="136"/>
      <c r="G370" s="136"/>
      <c r="H370" s="136"/>
      <c r="I370" s="136"/>
      <c r="J370" s="136"/>
      <c r="K370" s="136"/>
      <c r="L370" s="136"/>
      <c r="M370" s="136"/>
      <c r="N370" s="136"/>
      <c r="O370" s="136"/>
    </row>
    <row r="371" spans="1:15" x14ac:dyDescent="0.25">
      <c r="A371" s="721"/>
      <c r="B371" s="145"/>
      <c r="C371" s="145"/>
      <c r="D371" s="136"/>
      <c r="E371" s="136"/>
      <c r="F371" s="136"/>
      <c r="G371" s="136"/>
      <c r="H371" s="136"/>
      <c r="I371" s="136"/>
      <c r="J371" s="136"/>
      <c r="K371" s="136"/>
      <c r="L371" s="136"/>
      <c r="M371" s="136"/>
      <c r="N371" s="136"/>
      <c r="O371" s="136"/>
    </row>
    <row r="372" spans="1:15" x14ac:dyDescent="0.25">
      <c r="A372" s="721"/>
      <c r="B372" s="145"/>
      <c r="C372" s="145"/>
      <c r="D372" s="136"/>
      <c r="E372" s="136"/>
      <c r="F372" s="136"/>
      <c r="G372" s="136"/>
      <c r="H372" s="136"/>
      <c r="I372" s="136"/>
      <c r="J372" s="136"/>
      <c r="K372" s="136"/>
      <c r="L372" s="136"/>
      <c r="M372" s="136"/>
      <c r="N372" s="136"/>
      <c r="O372" s="136"/>
    </row>
    <row r="373" spans="1:15" x14ac:dyDescent="0.25">
      <c r="A373" s="721"/>
      <c r="B373" s="145"/>
      <c r="C373" s="145"/>
      <c r="D373" s="136"/>
      <c r="E373" s="136"/>
      <c r="F373" s="136"/>
      <c r="G373" s="136"/>
      <c r="H373" s="136"/>
      <c r="I373" s="136"/>
      <c r="J373" s="136"/>
      <c r="K373" s="136"/>
      <c r="L373" s="136"/>
      <c r="M373" s="136"/>
      <c r="N373" s="136"/>
      <c r="O373" s="136"/>
    </row>
    <row r="374" spans="1:15" x14ac:dyDescent="0.25">
      <c r="A374" s="721"/>
      <c r="B374" s="145"/>
      <c r="C374" s="145"/>
      <c r="D374" s="136"/>
      <c r="E374" s="136"/>
      <c r="F374" s="136"/>
      <c r="G374" s="136"/>
      <c r="H374" s="136"/>
      <c r="I374" s="136"/>
      <c r="J374" s="136"/>
      <c r="K374" s="136"/>
      <c r="L374" s="136"/>
      <c r="M374" s="136"/>
      <c r="N374" s="136"/>
      <c r="O374" s="136"/>
    </row>
    <row r="375" spans="1:15" x14ac:dyDescent="0.25">
      <c r="A375" s="721"/>
      <c r="B375" s="145"/>
      <c r="C375" s="145"/>
      <c r="D375" s="136"/>
      <c r="E375" s="136"/>
      <c r="F375" s="136"/>
      <c r="G375" s="136"/>
      <c r="H375" s="136"/>
      <c r="I375" s="136"/>
      <c r="J375" s="136"/>
      <c r="K375" s="136"/>
      <c r="L375" s="136"/>
      <c r="M375" s="136"/>
      <c r="N375" s="136"/>
      <c r="O375" s="136"/>
    </row>
    <row r="376" spans="1:15" x14ac:dyDescent="0.25">
      <c r="A376" s="721"/>
      <c r="B376" s="145"/>
      <c r="C376" s="145"/>
      <c r="D376" s="136"/>
      <c r="E376" s="136"/>
      <c r="F376" s="136"/>
      <c r="G376" s="136"/>
      <c r="H376" s="136"/>
      <c r="I376" s="136"/>
      <c r="J376" s="136"/>
      <c r="K376" s="136"/>
      <c r="L376" s="136"/>
      <c r="M376" s="136"/>
      <c r="N376" s="136"/>
      <c r="O376" s="136"/>
    </row>
    <row r="377" spans="1:15" x14ac:dyDescent="0.25">
      <c r="A377" s="721"/>
      <c r="B377" s="145"/>
      <c r="C377" s="145"/>
      <c r="D377" s="136"/>
      <c r="E377" s="136"/>
      <c r="F377" s="136"/>
      <c r="G377" s="136"/>
      <c r="H377" s="136"/>
      <c r="I377" s="136"/>
      <c r="J377" s="136"/>
      <c r="K377" s="136"/>
      <c r="L377" s="136"/>
      <c r="M377" s="136"/>
      <c r="N377" s="136"/>
      <c r="O377" s="136"/>
    </row>
    <row r="378" spans="1:15" x14ac:dyDescent="0.25">
      <c r="A378" s="721"/>
      <c r="B378" s="145"/>
      <c r="C378" s="145"/>
      <c r="D378" s="136"/>
      <c r="E378" s="136"/>
      <c r="F378" s="136"/>
      <c r="G378" s="136"/>
      <c r="H378" s="136"/>
      <c r="I378" s="136"/>
      <c r="J378" s="136"/>
      <c r="K378" s="136"/>
      <c r="L378" s="136"/>
      <c r="M378" s="136"/>
      <c r="N378" s="136"/>
      <c r="O378" s="136"/>
    </row>
    <row r="379" spans="1:15" x14ac:dyDescent="0.25">
      <c r="A379" s="721"/>
      <c r="B379" s="145"/>
      <c r="C379" s="145"/>
      <c r="D379" s="136"/>
      <c r="E379" s="136"/>
      <c r="F379" s="136"/>
      <c r="G379" s="136"/>
      <c r="H379" s="136"/>
      <c r="I379" s="136"/>
      <c r="J379" s="136"/>
      <c r="K379" s="136"/>
      <c r="L379" s="136"/>
      <c r="M379" s="136"/>
      <c r="N379" s="136"/>
      <c r="O379" s="136"/>
    </row>
    <row r="380" spans="1:15" x14ac:dyDescent="0.25">
      <c r="A380" s="721"/>
      <c r="B380" s="145"/>
      <c r="C380" s="145"/>
      <c r="D380" s="136"/>
      <c r="E380" s="136"/>
      <c r="F380" s="136"/>
      <c r="G380" s="136"/>
      <c r="H380" s="136"/>
      <c r="I380" s="136"/>
      <c r="J380" s="136"/>
      <c r="K380" s="136"/>
      <c r="L380" s="136"/>
      <c r="M380" s="136"/>
      <c r="N380" s="136"/>
      <c r="O380" s="136"/>
    </row>
    <row r="381" spans="1:15" x14ac:dyDescent="0.25">
      <c r="A381" s="721"/>
      <c r="B381" s="145"/>
      <c r="C381" s="145"/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6"/>
      <c r="O381" s="136"/>
    </row>
    <row r="382" spans="1:15" x14ac:dyDescent="0.25">
      <c r="A382" s="721"/>
      <c r="B382" s="145"/>
      <c r="C382" s="145"/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6"/>
      <c r="O382" s="136"/>
    </row>
    <row r="383" spans="1:15" x14ac:dyDescent="0.25">
      <c r="A383" s="721"/>
      <c r="B383" s="145"/>
      <c r="C383" s="145"/>
      <c r="D383" s="136"/>
      <c r="E383" s="136"/>
      <c r="F383" s="136"/>
      <c r="G383" s="136"/>
      <c r="H383" s="136"/>
      <c r="I383" s="136"/>
      <c r="J383" s="136"/>
      <c r="K383" s="136"/>
      <c r="L383" s="136"/>
      <c r="M383" s="136"/>
      <c r="N383" s="136"/>
      <c r="O383" s="136"/>
    </row>
    <row r="384" spans="1:15" x14ac:dyDescent="0.25">
      <c r="A384" s="721"/>
      <c r="B384" s="145"/>
      <c r="C384" s="145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</row>
    <row r="385" spans="1:15" x14ac:dyDescent="0.25">
      <c r="A385" s="721"/>
      <c r="B385" s="145"/>
      <c r="C385" s="145"/>
      <c r="D385" s="136"/>
      <c r="E385" s="136"/>
      <c r="F385" s="136"/>
      <c r="G385" s="136"/>
      <c r="H385" s="136"/>
      <c r="I385" s="136"/>
      <c r="J385" s="136"/>
      <c r="K385" s="136"/>
      <c r="L385" s="136"/>
      <c r="M385" s="136"/>
      <c r="N385" s="136"/>
      <c r="O385" s="136"/>
    </row>
    <row r="386" spans="1:15" x14ac:dyDescent="0.25">
      <c r="A386" s="721"/>
      <c r="B386" s="145"/>
      <c r="C386" s="145"/>
      <c r="D386" s="136"/>
      <c r="E386" s="136"/>
      <c r="F386" s="136"/>
      <c r="G386" s="136"/>
      <c r="H386" s="136"/>
      <c r="I386" s="136"/>
      <c r="J386" s="136"/>
      <c r="K386" s="136"/>
      <c r="L386" s="136"/>
      <c r="M386" s="136"/>
      <c r="N386" s="136"/>
      <c r="O386" s="136"/>
    </row>
    <row r="387" spans="1:15" x14ac:dyDescent="0.25">
      <c r="A387" s="721"/>
      <c r="B387" s="145"/>
      <c r="C387" s="145"/>
      <c r="D387" s="136"/>
      <c r="E387" s="136"/>
      <c r="F387" s="136"/>
      <c r="G387" s="136"/>
      <c r="H387" s="136"/>
      <c r="I387" s="136"/>
      <c r="J387" s="136"/>
      <c r="K387" s="136"/>
      <c r="L387" s="136"/>
      <c r="M387" s="136"/>
      <c r="N387" s="136"/>
      <c r="O387" s="136"/>
    </row>
    <row r="388" spans="1:15" x14ac:dyDescent="0.25">
      <c r="A388" s="721"/>
      <c r="B388" s="145"/>
      <c r="C388" s="145"/>
      <c r="D388" s="136"/>
      <c r="E388" s="136"/>
      <c r="F388" s="136"/>
      <c r="G388" s="136"/>
      <c r="H388" s="136"/>
      <c r="I388" s="136"/>
      <c r="J388" s="136"/>
      <c r="K388" s="136"/>
      <c r="L388" s="136"/>
      <c r="M388" s="136"/>
      <c r="N388" s="136"/>
      <c r="O388" s="136"/>
    </row>
    <row r="389" spans="1:15" x14ac:dyDescent="0.25">
      <c r="A389" s="721"/>
      <c r="B389" s="145"/>
      <c r="C389" s="145"/>
      <c r="D389" s="136"/>
      <c r="E389" s="136"/>
      <c r="F389" s="136"/>
      <c r="G389" s="136"/>
      <c r="H389" s="136"/>
      <c r="I389" s="136"/>
      <c r="J389" s="136"/>
      <c r="K389" s="136"/>
      <c r="L389" s="136"/>
      <c r="M389" s="136"/>
      <c r="N389" s="136"/>
      <c r="O389" s="136"/>
    </row>
    <row r="390" spans="1:15" x14ac:dyDescent="0.25">
      <c r="A390" s="721"/>
      <c r="B390" s="145"/>
      <c r="C390" s="145"/>
      <c r="D390" s="136"/>
      <c r="E390" s="136"/>
      <c r="F390" s="136"/>
      <c r="G390" s="136"/>
      <c r="H390" s="136"/>
      <c r="I390" s="136"/>
      <c r="J390" s="136"/>
      <c r="K390" s="136"/>
      <c r="L390" s="136"/>
      <c r="M390" s="136"/>
      <c r="N390" s="136"/>
      <c r="O390" s="136"/>
    </row>
    <row r="391" spans="1:15" x14ac:dyDescent="0.25">
      <c r="A391" s="721"/>
      <c r="B391" s="145"/>
      <c r="C391" s="145"/>
      <c r="D391" s="136"/>
      <c r="E391" s="136"/>
      <c r="F391" s="136"/>
      <c r="G391" s="136"/>
      <c r="H391" s="136"/>
      <c r="I391" s="136"/>
      <c r="J391" s="136"/>
      <c r="K391" s="136"/>
      <c r="L391" s="136"/>
      <c r="M391" s="136"/>
      <c r="N391" s="136"/>
      <c r="O391" s="136"/>
    </row>
    <row r="392" spans="1:15" x14ac:dyDescent="0.25">
      <c r="A392" s="721"/>
      <c r="B392" s="145"/>
      <c r="C392" s="145"/>
      <c r="D392" s="136"/>
      <c r="E392" s="136"/>
      <c r="F392" s="136"/>
      <c r="G392" s="136"/>
      <c r="H392" s="136"/>
      <c r="I392" s="136"/>
      <c r="J392" s="136"/>
      <c r="K392" s="136"/>
      <c r="L392" s="136"/>
      <c r="M392" s="136"/>
      <c r="N392" s="136"/>
      <c r="O392" s="136"/>
    </row>
    <row r="393" spans="1:15" x14ac:dyDescent="0.25">
      <c r="A393" s="721"/>
      <c r="B393" s="145"/>
      <c r="C393" s="145"/>
      <c r="D393" s="136"/>
      <c r="E393" s="136"/>
      <c r="F393" s="136"/>
      <c r="G393" s="136"/>
      <c r="H393" s="136"/>
      <c r="I393" s="136"/>
      <c r="J393" s="136"/>
      <c r="K393" s="136"/>
      <c r="L393" s="136"/>
      <c r="M393" s="136"/>
      <c r="N393" s="136"/>
      <c r="O393" s="136"/>
    </row>
    <row r="394" spans="1:15" x14ac:dyDescent="0.25">
      <c r="A394" s="721"/>
      <c r="B394" s="145"/>
      <c r="C394" s="145"/>
      <c r="D394" s="136"/>
      <c r="E394" s="136"/>
      <c r="F394" s="136"/>
      <c r="G394" s="136"/>
      <c r="H394" s="136"/>
      <c r="I394" s="136"/>
      <c r="J394" s="136"/>
      <c r="K394" s="136"/>
      <c r="L394" s="136"/>
      <c r="M394" s="136"/>
      <c r="N394" s="136"/>
      <c r="O394" s="136"/>
    </row>
    <row r="395" spans="1:15" x14ac:dyDescent="0.25">
      <c r="A395" s="721"/>
      <c r="B395" s="145"/>
      <c r="C395" s="145"/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6"/>
      <c r="O395" s="136"/>
    </row>
    <row r="396" spans="1:15" x14ac:dyDescent="0.25">
      <c r="A396" s="721"/>
      <c r="B396" s="145"/>
      <c r="C396" s="145"/>
      <c r="D396" s="136"/>
      <c r="E396" s="136"/>
      <c r="F396" s="136"/>
      <c r="G396" s="136"/>
      <c r="H396" s="136"/>
      <c r="I396" s="136"/>
      <c r="J396" s="136"/>
      <c r="K396" s="136"/>
      <c r="L396" s="136"/>
      <c r="M396" s="136"/>
      <c r="N396" s="136"/>
      <c r="O396" s="136"/>
    </row>
    <row r="397" spans="1:15" x14ac:dyDescent="0.25">
      <c r="A397" s="721"/>
      <c r="B397" s="145"/>
      <c r="C397" s="145"/>
      <c r="D397" s="136"/>
      <c r="E397" s="136"/>
      <c r="F397" s="136"/>
      <c r="G397" s="136"/>
      <c r="H397" s="136"/>
      <c r="I397" s="136"/>
      <c r="J397" s="136"/>
      <c r="K397" s="136"/>
      <c r="L397" s="136"/>
      <c r="M397" s="136"/>
      <c r="N397" s="136"/>
      <c r="O397" s="136"/>
    </row>
    <row r="398" spans="1:15" x14ac:dyDescent="0.25">
      <c r="A398" s="721"/>
      <c r="B398" s="145"/>
      <c r="C398" s="145"/>
      <c r="D398" s="136"/>
      <c r="E398" s="136"/>
      <c r="F398" s="136"/>
      <c r="G398" s="136"/>
      <c r="H398" s="136"/>
      <c r="I398" s="136"/>
      <c r="J398" s="136"/>
      <c r="K398" s="136"/>
      <c r="L398" s="136"/>
      <c r="M398" s="136"/>
      <c r="N398" s="136"/>
      <c r="O398" s="136"/>
    </row>
    <row r="399" spans="1:15" x14ac:dyDescent="0.25">
      <c r="A399" s="721"/>
      <c r="B399" s="145"/>
      <c r="C399" s="145"/>
      <c r="D399" s="136"/>
      <c r="E399" s="136"/>
      <c r="F399" s="136"/>
      <c r="G399" s="136"/>
      <c r="H399" s="136"/>
      <c r="I399" s="136"/>
      <c r="J399" s="136"/>
      <c r="K399" s="136"/>
      <c r="L399" s="136"/>
      <c r="M399" s="136"/>
      <c r="N399" s="136"/>
      <c r="O399" s="136"/>
    </row>
    <row r="400" spans="1:15" x14ac:dyDescent="0.25">
      <c r="A400" s="721"/>
      <c r="B400" s="145"/>
      <c r="C400" s="145"/>
      <c r="D400" s="136"/>
      <c r="E400" s="136"/>
      <c r="F400" s="136"/>
      <c r="G400" s="136"/>
      <c r="H400" s="136"/>
      <c r="I400" s="136"/>
      <c r="J400" s="136"/>
      <c r="K400" s="136"/>
      <c r="L400" s="136"/>
      <c r="M400" s="136"/>
      <c r="N400" s="136"/>
      <c r="O400" s="136"/>
    </row>
    <row r="401" spans="1:15" x14ac:dyDescent="0.25">
      <c r="A401" s="721"/>
      <c r="B401" s="145"/>
      <c r="C401" s="145"/>
      <c r="D401" s="136"/>
      <c r="E401" s="136"/>
      <c r="F401" s="136"/>
      <c r="G401" s="136"/>
      <c r="H401" s="136"/>
      <c r="I401" s="136"/>
      <c r="J401" s="136"/>
      <c r="K401" s="136"/>
      <c r="L401" s="136"/>
      <c r="M401" s="136"/>
      <c r="N401" s="136"/>
      <c r="O401" s="136"/>
    </row>
    <row r="402" spans="1:15" x14ac:dyDescent="0.25">
      <c r="A402" s="721"/>
      <c r="B402" s="145"/>
      <c r="C402" s="145"/>
      <c r="D402" s="136"/>
      <c r="E402" s="136"/>
      <c r="F402" s="136"/>
      <c r="G402" s="136"/>
      <c r="H402" s="136"/>
      <c r="I402" s="136"/>
      <c r="J402" s="136"/>
      <c r="K402" s="136"/>
      <c r="L402" s="136"/>
      <c r="M402" s="136"/>
      <c r="N402" s="136"/>
      <c r="O402" s="136"/>
    </row>
    <row r="403" spans="1:15" x14ac:dyDescent="0.25">
      <c r="A403" s="721"/>
      <c r="B403" s="145"/>
      <c r="C403" s="145"/>
      <c r="D403" s="136"/>
      <c r="E403" s="136"/>
      <c r="F403" s="136"/>
      <c r="G403" s="136"/>
      <c r="H403" s="136"/>
      <c r="I403" s="136"/>
      <c r="J403" s="136"/>
      <c r="K403" s="136"/>
      <c r="L403" s="136"/>
      <c r="M403" s="136"/>
      <c r="N403" s="136"/>
      <c r="O403" s="136"/>
    </row>
    <row r="404" spans="1:15" x14ac:dyDescent="0.25">
      <c r="A404" s="721"/>
      <c r="B404" s="145"/>
      <c r="C404" s="145"/>
      <c r="D404" s="136"/>
      <c r="E404" s="136"/>
      <c r="F404" s="136"/>
      <c r="G404" s="136"/>
      <c r="H404" s="136"/>
      <c r="I404" s="136"/>
      <c r="J404" s="136"/>
      <c r="K404" s="136"/>
      <c r="L404" s="136"/>
      <c r="M404" s="136"/>
      <c r="N404" s="136"/>
      <c r="O404" s="136"/>
    </row>
    <row r="405" spans="1:15" x14ac:dyDescent="0.25">
      <c r="A405" s="721"/>
      <c r="B405" s="145"/>
      <c r="C405" s="145"/>
      <c r="D405" s="136"/>
      <c r="E405" s="136"/>
      <c r="F405" s="136"/>
      <c r="G405" s="136"/>
      <c r="H405" s="136"/>
      <c r="I405" s="136"/>
      <c r="J405" s="136"/>
      <c r="K405" s="136"/>
      <c r="L405" s="136"/>
      <c r="M405" s="136"/>
      <c r="N405" s="136"/>
      <c r="O405" s="136"/>
    </row>
    <row r="406" spans="1:15" x14ac:dyDescent="0.25">
      <c r="A406" s="721"/>
      <c r="B406" s="145"/>
      <c r="C406" s="145"/>
      <c r="D406" s="136"/>
      <c r="E406" s="136"/>
      <c r="F406" s="136"/>
      <c r="G406" s="136"/>
      <c r="H406" s="136"/>
      <c r="I406" s="136"/>
      <c r="J406" s="136"/>
      <c r="K406" s="136"/>
      <c r="L406" s="136"/>
      <c r="M406" s="136"/>
      <c r="N406" s="136"/>
      <c r="O406" s="136"/>
    </row>
    <row r="407" spans="1:15" x14ac:dyDescent="0.25">
      <c r="A407" s="721"/>
      <c r="B407" s="145"/>
      <c r="C407" s="145"/>
      <c r="D407" s="136"/>
      <c r="E407" s="136"/>
      <c r="F407" s="136"/>
      <c r="G407" s="136"/>
      <c r="H407" s="136"/>
      <c r="I407" s="136"/>
      <c r="J407" s="136"/>
      <c r="K407" s="136"/>
      <c r="L407" s="136"/>
      <c r="M407" s="136"/>
      <c r="N407" s="136"/>
      <c r="O407" s="136"/>
    </row>
    <row r="408" spans="1:15" x14ac:dyDescent="0.25">
      <c r="A408" s="721"/>
      <c r="B408" s="145"/>
      <c r="C408" s="145"/>
      <c r="D408" s="136"/>
      <c r="E408" s="136"/>
      <c r="F408" s="136"/>
      <c r="G408" s="136"/>
      <c r="H408" s="136"/>
      <c r="I408" s="136"/>
      <c r="J408" s="136"/>
      <c r="K408" s="136"/>
      <c r="L408" s="136"/>
      <c r="M408" s="136"/>
      <c r="N408" s="136"/>
      <c r="O408" s="136"/>
    </row>
    <row r="409" spans="1:15" x14ac:dyDescent="0.25">
      <c r="A409" s="721"/>
      <c r="B409" s="145"/>
      <c r="C409" s="145"/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36"/>
      <c r="O409" s="136"/>
    </row>
    <row r="410" spans="1:15" x14ac:dyDescent="0.25">
      <c r="A410" s="721"/>
      <c r="B410" s="145"/>
      <c r="C410" s="145"/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6"/>
      <c r="O410" s="136"/>
    </row>
    <row r="411" spans="1:15" x14ac:dyDescent="0.25">
      <c r="A411" s="721"/>
      <c r="B411" s="145"/>
      <c r="C411" s="145"/>
      <c r="D411" s="136"/>
      <c r="E411" s="136"/>
      <c r="F411" s="136"/>
      <c r="G411" s="136"/>
      <c r="H411" s="136"/>
      <c r="I411" s="136"/>
      <c r="J411" s="136"/>
      <c r="K411" s="136"/>
      <c r="L411" s="136"/>
      <c r="M411" s="136"/>
      <c r="N411" s="136"/>
      <c r="O411" s="136"/>
    </row>
    <row r="412" spans="1:15" x14ac:dyDescent="0.25">
      <c r="A412" s="721"/>
      <c r="B412" s="145"/>
      <c r="C412" s="145"/>
      <c r="D412" s="136"/>
      <c r="E412" s="136"/>
      <c r="F412" s="136"/>
      <c r="G412" s="136"/>
      <c r="H412" s="136"/>
      <c r="I412" s="136"/>
      <c r="J412" s="136"/>
      <c r="K412" s="136"/>
      <c r="L412" s="136"/>
      <c r="M412" s="136"/>
      <c r="N412" s="136"/>
      <c r="O412" s="136"/>
    </row>
    <row r="413" spans="1:15" x14ac:dyDescent="0.25">
      <c r="A413" s="721"/>
      <c r="B413" s="145"/>
      <c r="C413" s="145"/>
      <c r="D413" s="136"/>
      <c r="E413" s="136"/>
      <c r="F413" s="136"/>
      <c r="G413" s="136"/>
      <c r="H413" s="136"/>
      <c r="I413" s="136"/>
      <c r="J413" s="136"/>
      <c r="K413" s="136"/>
      <c r="L413" s="136"/>
      <c r="M413" s="136"/>
      <c r="N413" s="136"/>
      <c r="O413" s="136"/>
    </row>
    <row r="414" spans="1:15" x14ac:dyDescent="0.25">
      <c r="A414" s="721"/>
      <c r="B414" s="145"/>
      <c r="C414" s="145"/>
      <c r="D414" s="136"/>
      <c r="E414" s="136"/>
      <c r="F414" s="136"/>
      <c r="G414" s="136"/>
      <c r="H414" s="136"/>
      <c r="I414" s="136"/>
      <c r="J414" s="136"/>
      <c r="K414" s="136"/>
      <c r="L414" s="136"/>
      <c r="M414" s="136"/>
      <c r="N414" s="136"/>
      <c r="O414" s="136"/>
    </row>
    <row r="415" spans="1:15" x14ac:dyDescent="0.25">
      <c r="A415" s="721"/>
      <c r="B415" s="145"/>
      <c r="C415" s="145"/>
      <c r="D415" s="136"/>
      <c r="E415" s="136"/>
      <c r="F415" s="136"/>
      <c r="G415" s="136"/>
      <c r="H415" s="136"/>
      <c r="I415" s="136"/>
      <c r="J415" s="136"/>
      <c r="K415" s="136"/>
      <c r="L415" s="136"/>
      <c r="M415" s="136"/>
      <c r="N415" s="136"/>
      <c r="O415" s="136"/>
    </row>
    <row r="416" spans="1:15" x14ac:dyDescent="0.25">
      <c r="A416" s="721"/>
      <c r="B416" s="145"/>
      <c r="C416" s="145"/>
      <c r="D416" s="136"/>
      <c r="E416" s="136"/>
      <c r="F416" s="136"/>
      <c r="G416" s="136"/>
      <c r="H416" s="136"/>
      <c r="I416" s="136"/>
      <c r="J416" s="136"/>
      <c r="K416" s="136"/>
      <c r="L416" s="136"/>
      <c r="M416" s="136"/>
      <c r="N416" s="136"/>
      <c r="O416" s="136"/>
    </row>
    <row r="417" spans="1:15" x14ac:dyDescent="0.25">
      <c r="A417" s="721"/>
      <c r="B417" s="145"/>
      <c r="C417" s="145"/>
      <c r="D417" s="136"/>
      <c r="E417" s="136"/>
      <c r="F417" s="136"/>
      <c r="G417" s="136"/>
      <c r="H417" s="136"/>
      <c r="I417" s="136"/>
      <c r="J417" s="136"/>
      <c r="K417" s="136"/>
      <c r="L417" s="136"/>
      <c r="M417" s="136"/>
      <c r="N417" s="136"/>
      <c r="O417" s="136"/>
    </row>
    <row r="418" spans="1:15" x14ac:dyDescent="0.25">
      <c r="A418" s="721"/>
      <c r="B418" s="145"/>
      <c r="C418" s="145"/>
      <c r="D418" s="136"/>
      <c r="E418" s="136"/>
      <c r="F418" s="136"/>
      <c r="G418" s="136"/>
      <c r="H418" s="136"/>
      <c r="I418" s="136"/>
      <c r="J418" s="136"/>
      <c r="K418" s="136"/>
      <c r="L418" s="136"/>
      <c r="M418" s="136"/>
      <c r="N418" s="136"/>
      <c r="O418" s="136"/>
    </row>
    <row r="419" spans="1:15" x14ac:dyDescent="0.25">
      <c r="A419" s="721"/>
      <c r="B419" s="145"/>
      <c r="C419" s="145"/>
      <c r="D419" s="136"/>
      <c r="E419" s="136"/>
      <c r="F419" s="136"/>
      <c r="G419" s="136"/>
      <c r="H419" s="136"/>
      <c r="I419" s="136"/>
      <c r="J419" s="136"/>
      <c r="K419" s="136"/>
      <c r="L419" s="136"/>
      <c r="M419" s="136"/>
      <c r="N419" s="136"/>
      <c r="O419" s="136"/>
    </row>
    <row r="420" spans="1:15" x14ac:dyDescent="0.25">
      <c r="A420" s="721"/>
      <c r="B420" s="145"/>
      <c r="C420" s="145"/>
      <c r="D420" s="136"/>
      <c r="E420" s="136"/>
      <c r="F420" s="136"/>
      <c r="G420" s="136"/>
      <c r="H420" s="136"/>
      <c r="I420" s="136"/>
      <c r="J420" s="136"/>
      <c r="K420" s="136"/>
      <c r="L420" s="136"/>
      <c r="M420" s="136"/>
      <c r="N420" s="136"/>
      <c r="O420" s="136"/>
    </row>
    <row r="421" spans="1:15" x14ac:dyDescent="0.25">
      <c r="A421" s="721"/>
      <c r="B421" s="145"/>
      <c r="C421" s="145"/>
      <c r="D421" s="136"/>
      <c r="E421" s="136"/>
      <c r="F421" s="136"/>
      <c r="G421" s="136"/>
      <c r="H421" s="136"/>
      <c r="I421" s="136"/>
      <c r="J421" s="136"/>
      <c r="K421" s="136"/>
      <c r="L421" s="136"/>
      <c r="M421" s="136"/>
      <c r="N421" s="136"/>
      <c r="O421" s="136"/>
    </row>
    <row r="422" spans="1:15" x14ac:dyDescent="0.25">
      <c r="A422" s="721"/>
      <c r="B422" s="145"/>
      <c r="C422" s="145"/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36"/>
      <c r="O422" s="136"/>
    </row>
    <row r="423" spans="1:15" x14ac:dyDescent="0.25">
      <c r="A423" s="721"/>
      <c r="B423" s="145"/>
      <c r="C423" s="145"/>
      <c r="D423" s="136"/>
      <c r="E423" s="136"/>
      <c r="F423" s="136"/>
      <c r="G423" s="136"/>
      <c r="H423" s="136"/>
      <c r="I423" s="136"/>
      <c r="J423" s="136"/>
      <c r="K423" s="136"/>
      <c r="L423" s="136"/>
      <c r="M423" s="136"/>
      <c r="N423" s="136"/>
      <c r="O423" s="136"/>
    </row>
    <row r="424" spans="1:15" x14ac:dyDescent="0.25">
      <c r="A424" s="721"/>
      <c r="B424" s="145"/>
      <c r="C424" s="145"/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6"/>
      <c r="O424" s="136"/>
    </row>
    <row r="425" spans="1:15" x14ac:dyDescent="0.25">
      <c r="A425" s="721"/>
      <c r="B425" s="145"/>
      <c r="C425" s="145"/>
      <c r="D425" s="136"/>
      <c r="E425" s="136"/>
      <c r="F425" s="136"/>
      <c r="G425" s="136"/>
      <c r="H425" s="136"/>
      <c r="I425" s="136"/>
      <c r="J425" s="136"/>
      <c r="K425" s="136"/>
      <c r="L425" s="136"/>
      <c r="M425" s="136"/>
      <c r="N425" s="136"/>
      <c r="O425" s="136"/>
    </row>
    <row r="426" spans="1:15" x14ac:dyDescent="0.25">
      <c r="A426" s="721"/>
      <c r="B426" s="145"/>
      <c r="C426" s="145"/>
      <c r="D426" s="136"/>
      <c r="E426" s="136"/>
      <c r="F426" s="136"/>
      <c r="G426" s="136"/>
      <c r="H426" s="136"/>
      <c r="I426" s="136"/>
      <c r="J426" s="136"/>
      <c r="K426" s="136"/>
      <c r="L426" s="136"/>
      <c r="M426" s="136"/>
      <c r="N426" s="136"/>
      <c r="O426" s="136"/>
    </row>
    <row r="427" spans="1:15" x14ac:dyDescent="0.25">
      <c r="A427" s="721"/>
      <c r="B427" s="145"/>
      <c r="C427" s="145"/>
      <c r="D427" s="136"/>
      <c r="E427" s="136"/>
      <c r="F427" s="136"/>
      <c r="G427" s="136"/>
      <c r="H427" s="136"/>
      <c r="I427" s="136"/>
      <c r="J427" s="136"/>
      <c r="K427" s="136"/>
      <c r="L427" s="136"/>
      <c r="M427" s="136"/>
      <c r="N427" s="136"/>
      <c r="O427" s="136"/>
    </row>
    <row r="428" spans="1:15" x14ac:dyDescent="0.25">
      <c r="A428" s="721"/>
      <c r="B428" s="145"/>
      <c r="C428" s="145"/>
      <c r="D428" s="136"/>
      <c r="E428" s="136"/>
      <c r="F428" s="136"/>
      <c r="G428" s="136"/>
      <c r="H428" s="136"/>
      <c r="I428" s="136"/>
      <c r="J428" s="136"/>
      <c r="K428" s="136"/>
      <c r="L428" s="136"/>
      <c r="M428" s="136"/>
      <c r="N428" s="136"/>
      <c r="O428" s="136"/>
    </row>
    <row r="429" spans="1:15" x14ac:dyDescent="0.25">
      <c r="A429" s="721"/>
      <c r="B429" s="145"/>
      <c r="C429" s="145"/>
      <c r="D429" s="136"/>
      <c r="E429" s="136"/>
      <c r="F429" s="136"/>
      <c r="G429" s="136"/>
      <c r="H429" s="136"/>
      <c r="I429" s="136"/>
      <c r="J429" s="136"/>
      <c r="K429" s="136"/>
      <c r="L429" s="136"/>
      <c r="M429" s="136"/>
      <c r="N429" s="136"/>
      <c r="O429" s="136"/>
    </row>
    <row r="430" spans="1:15" x14ac:dyDescent="0.25">
      <c r="A430" s="721"/>
      <c r="B430" s="145"/>
      <c r="C430" s="145"/>
      <c r="D430" s="136"/>
      <c r="E430" s="136"/>
      <c r="F430" s="136"/>
      <c r="G430" s="136"/>
      <c r="H430" s="136"/>
      <c r="I430" s="136"/>
      <c r="J430" s="136"/>
      <c r="K430" s="136"/>
      <c r="L430" s="136"/>
      <c r="M430" s="136"/>
      <c r="N430" s="136"/>
      <c r="O430" s="136"/>
    </row>
    <row r="431" spans="1:15" x14ac:dyDescent="0.25">
      <c r="A431" s="721"/>
      <c r="B431" s="145"/>
      <c r="C431" s="145"/>
      <c r="D431" s="136"/>
      <c r="E431" s="136"/>
      <c r="F431" s="136"/>
      <c r="G431" s="136"/>
      <c r="H431" s="136"/>
      <c r="I431" s="136"/>
      <c r="J431" s="136"/>
      <c r="K431" s="136"/>
      <c r="L431" s="136"/>
      <c r="M431" s="136"/>
      <c r="N431" s="136"/>
      <c r="O431" s="136"/>
    </row>
    <row r="432" spans="1:15" x14ac:dyDescent="0.25">
      <c r="A432" s="721"/>
      <c r="B432" s="145"/>
      <c r="C432" s="145"/>
      <c r="D432" s="136"/>
      <c r="E432" s="136"/>
      <c r="F432" s="136"/>
      <c r="G432" s="136"/>
      <c r="H432" s="136"/>
      <c r="I432" s="136"/>
      <c r="J432" s="136"/>
      <c r="K432" s="136"/>
      <c r="L432" s="136"/>
      <c r="M432" s="136"/>
      <c r="N432" s="136"/>
      <c r="O432" s="136"/>
    </row>
    <row r="433" spans="1:15" x14ac:dyDescent="0.25">
      <c r="A433" s="721"/>
      <c r="B433" s="145"/>
      <c r="C433" s="145"/>
      <c r="D433" s="136"/>
      <c r="E433" s="136"/>
      <c r="F433" s="136"/>
      <c r="G433" s="136"/>
      <c r="H433" s="136"/>
      <c r="I433" s="136"/>
      <c r="J433" s="136"/>
      <c r="K433" s="136"/>
      <c r="L433" s="136"/>
      <c r="M433" s="136"/>
      <c r="N433" s="136"/>
      <c r="O433" s="136"/>
    </row>
    <row r="434" spans="1:15" x14ac:dyDescent="0.25">
      <c r="A434" s="721"/>
      <c r="B434" s="145"/>
      <c r="C434" s="145"/>
      <c r="D434" s="136"/>
      <c r="E434" s="136"/>
      <c r="F434" s="136"/>
      <c r="G434" s="136"/>
      <c r="H434" s="136"/>
      <c r="I434" s="136"/>
      <c r="J434" s="136"/>
      <c r="K434" s="136"/>
      <c r="L434" s="136"/>
      <c r="M434" s="136"/>
      <c r="N434" s="136"/>
      <c r="O434" s="136"/>
    </row>
    <row r="435" spans="1:15" x14ac:dyDescent="0.25">
      <c r="A435" s="721"/>
      <c r="B435" s="145"/>
      <c r="C435" s="145"/>
      <c r="D435" s="136"/>
      <c r="E435" s="136"/>
      <c r="F435" s="136"/>
      <c r="G435" s="136"/>
      <c r="H435" s="136"/>
      <c r="I435" s="136"/>
      <c r="J435" s="136"/>
      <c r="K435" s="136"/>
      <c r="L435" s="136"/>
      <c r="M435" s="136"/>
      <c r="N435" s="136"/>
      <c r="O435" s="136"/>
    </row>
    <row r="436" spans="1:15" x14ac:dyDescent="0.25">
      <c r="A436" s="721"/>
      <c r="B436" s="145"/>
      <c r="C436" s="145"/>
      <c r="D436" s="136"/>
      <c r="E436" s="136"/>
      <c r="F436" s="136"/>
      <c r="G436" s="136"/>
      <c r="H436" s="136"/>
      <c r="I436" s="136"/>
      <c r="J436" s="136"/>
      <c r="K436" s="136"/>
      <c r="L436" s="136"/>
      <c r="M436" s="136"/>
      <c r="N436" s="136"/>
      <c r="O436" s="136"/>
    </row>
    <row r="437" spans="1:15" x14ac:dyDescent="0.25">
      <c r="A437" s="721"/>
      <c r="B437" s="145"/>
      <c r="C437" s="145"/>
      <c r="D437" s="136"/>
      <c r="E437" s="136"/>
      <c r="F437" s="136"/>
      <c r="G437" s="136"/>
      <c r="H437" s="136"/>
      <c r="I437" s="136"/>
      <c r="J437" s="136"/>
      <c r="K437" s="136"/>
      <c r="L437" s="136"/>
      <c r="M437" s="136"/>
      <c r="N437" s="136"/>
      <c r="O437" s="136"/>
    </row>
    <row r="438" spans="1:15" x14ac:dyDescent="0.25">
      <c r="A438" s="721"/>
      <c r="B438" s="145"/>
      <c r="C438" s="145"/>
      <c r="D438" s="136"/>
      <c r="E438" s="136"/>
      <c r="F438" s="136"/>
      <c r="G438" s="136"/>
      <c r="H438" s="136"/>
      <c r="I438" s="136"/>
      <c r="J438" s="136"/>
      <c r="K438" s="136"/>
      <c r="L438" s="136"/>
      <c r="M438" s="136"/>
      <c r="N438" s="136"/>
      <c r="O438" s="136"/>
    </row>
    <row r="439" spans="1:15" x14ac:dyDescent="0.25">
      <c r="A439" s="721"/>
      <c r="B439" s="145"/>
      <c r="C439" s="145"/>
      <c r="D439" s="136"/>
      <c r="E439" s="136"/>
      <c r="F439" s="136"/>
      <c r="G439" s="136"/>
      <c r="H439" s="136"/>
      <c r="I439" s="136"/>
      <c r="J439" s="136"/>
      <c r="K439" s="136"/>
      <c r="L439" s="136"/>
      <c r="M439" s="136"/>
      <c r="N439" s="136"/>
      <c r="O439" s="136"/>
    </row>
    <row r="440" spans="1:15" x14ac:dyDescent="0.25">
      <c r="A440" s="721"/>
      <c r="B440" s="145"/>
      <c r="C440" s="145"/>
      <c r="D440" s="136"/>
      <c r="E440" s="136"/>
      <c r="F440" s="136"/>
      <c r="G440" s="136"/>
      <c r="H440" s="136"/>
      <c r="I440" s="136"/>
      <c r="J440" s="136"/>
      <c r="K440" s="136"/>
      <c r="L440" s="136"/>
      <c r="M440" s="136"/>
      <c r="N440" s="136"/>
      <c r="O440" s="136"/>
    </row>
    <row r="441" spans="1:15" x14ac:dyDescent="0.25">
      <c r="A441" s="721"/>
      <c r="B441" s="145"/>
      <c r="C441" s="145"/>
      <c r="D441" s="136"/>
      <c r="E441" s="136"/>
      <c r="F441" s="136"/>
      <c r="G441" s="136"/>
      <c r="H441" s="136"/>
      <c r="I441" s="136"/>
      <c r="J441" s="136"/>
      <c r="K441" s="136"/>
      <c r="L441" s="136"/>
      <c r="M441" s="136"/>
      <c r="N441" s="136"/>
      <c r="O441" s="136"/>
    </row>
    <row r="442" spans="1:15" x14ac:dyDescent="0.25">
      <c r="A442" s="721"/>
      <c r="B442" s="145"/>
      <c r="C442" s="145"/>
      <c r="D442" s="136"/>
      <c r="E442" s="136"/>
      <c r="F442" s="136"/>
      <c r="G442" s="136"/>
      <c r="H442" s="136"/>
      <c r="I442" s="136"/>
      <c r="J442" s="136"/>
      <c r="K442" s="136"/>
      <c r="L442" s="136"/>
      <c r="M442" s="136"/>
      <c r="N442" s="136"/>
      <c r="O442" s="136"/>
    </row>
    <row r="443" spans="1:15" x14ac:dyDescent="0.25">
      <c r="A443" s="721"/>
      <c r="B443" s="145"/>
      <c r="C443" s="145"/>
      <c r="D443" s="136"/>
      <c r="E443" s="136"/>
      <c r="F443" s="136"/>
      <c r="G443" s="136"/>
      <c r="H443" s="136"/>
      <c r="I443" s="136"/>
      <c r="J443" s="136"/>
      <c r="K443" s="136"/>
      <c r="L443" s="136"/>
      <c r="M443" s="136"/>
      <c r="N443" s="136"/>
      <c r="O443" s="136"/>
    </row>
    <row r="444" spans="1:15" x14ac:dyDescent="0.25">
      <c r="A444" s="721"/>
      <c r="B444" s="145"/>
      <c r="C444" s="145"/>
      <c r="D444" s="136"/>
      <c r="E444" s="136"/>
      <c r="F444" s="136"/>
      <c r="G444" s="136"/>
      <c r="H444" s="136"/>
      <c r="I444" s="136"/>
      <c r="J444" s="136"/>
      <c r="K444" s="136"/>
      <c r="L444" s="136"/>
      <c r="M444" s="136"/>
      <c r="N444" s="136"/>
      <c r="O444" s="136"/>
    </row>
    <row r="445" spans="1:15" x14ac:dyDescent="0.25">
      <c r="A445" s="721"/>
      <c r="B445" s="145"/>
      <c r="C445" s="145"/>
      <c r="D445" s="136"/>
      <c r="E445" s="136"/>
      <c r="F445" s="136"/>
      <c r="G445" s="136"/>
      <c r="H445" s="136"/>
      <c r="I445" s="136"/>
      <c r="J445" s="136"/>
      <c r="K445" s="136"/>
      <c r="L445" s="136"/>
      <c r="M445" s="136"/>
      <c r="N445" s="136"/>
      <c r="O445" s="136"/>
    </row>
    <row r="446" spans="1:15" x14ac:dyDescent="0.25">
      <c r="A446" s="721"/>
      <c r="B446" s="145"/>
      <c r="C446" s="145"/>
      <c r="D446" s="136"/>
      <c r="E446" s="136"/>
      <c r="F446" s="136"/>
      <c r="G446" s="136"/>
      <c r="H446" s="136"/>
      <c r="I446" s="136"/>
      <c r="J446" s="136"/>
      <c r="K446" s="136"/>
      <c r="L446" s="136"/>
      <c r="M446" s="136"/>
      <c r="N446" s="136"/>
      <c r="O446" s="136"/>
    </row>
    <row r="447" spans="1:15" x14ac:dyDescent="0.25">
      <c r="A447" s="721"/>
      <c r="B447" s="145"/>
      <c r="C447" s="145"/>
      <c r="D447" s="136"/>
      <c r="E447" s="136"/>
      <c r="F447" s="136"/>
      <c r="G447" s="136"/>
      <c r="H447" s="136"/>
      <c r="I447" s="136"/>
      <c r="J447" s="136"/>
      <c r="K447" s="136"/>
      <c r="L447" s="136"/>
      <c r="M447" s="136"/>
      <c r="N447" s="136"/>
      <c r="O447" s="136"/>
    </row>
    <row r="448" spans="1:15" x14ac:dyDescent="0.25">
      <c r="A448" s="721"/>
      <c r="B448" s="145"/>
      <c r="C448" s="145"/>
      <c r="D448" s="136"/>
      <c r="E448" s="136"/>
      <c r="F448" s="136"/>
      <c r="G448" s="136"/>
      <c r="H448" s="136"/>
      <c r="I448" s="136"/>
      <c r="J448" s="136"/>
      <c r="K448" s="136"/>
      <c r="L448" s="136"/>
      <c r="M448" s="136"/>
      <c r="N448" s="136"/>
      <c r="O448" s="136"/>
    </row>
    <row r="449" spans="1:15" x14ac:dyDescent="0.25">
      <c r="A449" s="721"/>
      <c r="B449" s="145"/>
      <c r="C449" s="145"/>
      <c r="D449" s="136"/>
      <c r="E449" s="136"/>
      <c r="F449" s="136"/>
      <c r="G449" s="136"/>
      <c r="H449" s="136"/>
      <c r="I449" s="136"/>
      <c r="J449" s="136"/>
      <c r="K449" s="136"/>
      <c r="L449" s="136"/>
      <c r="M449" s="136"/>
      <c r="N449" s="136"/>
      <c r="O449" s="136"/>
    </row>
    <row r="450" spans="1:15" x14ac:dyDescent="0.25">
      <c r="A450" s="721"/>
      <c r="B450" s="145"/>
      <c r="C450" s="145"/>
      <c r="D450" s="136"/>
      <c r="E450" s="136"/>
      <c r="F450" s="136"/>
      <c r="G450" s="136"/>
      <c r="H450" s="136"/>
      <c r="I450" s="136"/>
      <c r="J450" s="136"/>
      <c r="K450" s="136"/>
      <c r="L450" s="136"/>
      <c r="M450" s="136"/>
      <c r="N450" s="136"/>
      <c r="O450" s="136"/>
    </row>
    <row r="451" spans="1:15" x14ac:dyDescent="0.25">
      <c r="A451" s="721"/>
      <c r="B451" s="145"/>
      <c r="C451" s="145"/>
      <c r="D451" s="136"/>
      <c r="E451" s="136"/>
      <c r="F451" s="136"/>
      <c r="G451" s="136"/>
      <c r="H451" s="136"/>
      <c r="I451" s="136"/>
      <c r="J451" s="136"/>
      <c r="K451" s="136"/>
      <c r="L451" s="136"/>
      <c r="M451" s="136"/>
      <c r="N451" s="136"/>
      <c r="O451" s="136"/>
    </row>
    <row r="452" spans="1:15" x14ac:dyDescent="0.25">
      <c r="A452" s="721"/>
      <c r="B452" s="145"/>
      <c r="C452" s="145"/>
      <c r="D452" s="136"/>
      <c r="E452" s="136"/>
      <c r="F452" s="136"/>
      <c r="G452" s="136"/>
      <c r="H452" s="136"/>
      <c r="I452" s="136"/>
      <c r="J452" s="136"/>
      <c r="K452" s="136"/>
      <c r="L452" s="136"/>
      <c r="M452" s="136"/>
      <c r="N452" s="136"/>
      <c r="O452" s="136"/>
    </row>
    <row r="453" spans="1:15" x14ac:dyDescent="0.25">
      <c r="A453" s="721"/>
      <c r="B453" s="145"/>
      <c r="C453" s="145"/>
      <c r="D453" s="136"/>
      <c r="E453" s="136"/>
      <c r="F453" s="136"/>
      <c r="G453" s="136"/>
      <c r="H453" s="136"/>
      <c r="I453" s="136"/>
      <c r="J453" s="136"/>
      <c r="K453" s="136"/>
      <c r="L453" s="136"/>
      <c r="M453" s="136"/>
      <c r="N453" s="136"/>
      <c r="O453" s="136"/>
    </row>
    <row r="454" spans="1:15" x14ac:dyDescent="0.25">
      <c r="A454" s="721"/>
      <c r="B454" s="145"/>
      <c r="C454" s="145"/>
      <c r="D454" s="136"/>
      <c r="E454" s="136"/>
      <c r="F454" s="136"/>
      <c r="G454" s="136"/>
      <c r="H454" s="136"/>
      <c r="I454" s="136"/>
      <c r="J454" s="136"/>
      <c r="K454" s="136"/>
      <c r="L454" s="136"/>
      <c r="M454" s="136"/>
      <c r="N454" s="136"/>
      <c r="O454" s="136"/>
    </row>
    <row r="455" spans="1:15" x14ac:dyDescent="0.25">
      <c r="A455" s="721"/>
      <c r="B455" s="145"/>
      <c r="C455" s="145"/>
      <c r="D455" s="136"/>
      <c r="E455" s="136"/>
      <c r="F455" s="136"/>
      <c r="G455" s="136"/>
      <c r="H455" s="136"/>
      <c r="I455" s="136"/>
      <c r="J455" s="136"/>
      <c r="K455" s="136"/>
      <c r="L455" s="136"/>
      <c r="M455" s="136"/>
      <c r="N455" s="136"/>
      <c r="O455" s="136"/>
    </row>
    <row r="456" spans="1:15" x14ac:dyDescent="0.25">
      <c r="A456" s="721"/>
      <c r="B456" s="145"/>
      <c r="C456" s="145"/>
      <c r="D456" s="136"/>
      <c r="E456" s="136"/>
      <c r="F456" s="136"/>
      <c r="G456" s="136"/>
      <c r="H456" s="136"/>
      <c r="I456" s="136"/>
      <c r="J456" s="136"/>
      <c r="K456" s="136"/>
      <c r="L456" s="136"/>
      <c r="M456" s="136"/>
      <c r="N456" s="136"/>
      <c r="O456" s="136"/>
    </row>
    <row r="457" spans="1:15" x14ac:dyDescent="0.25">
      <c r="A457" s="721"/>
      <c r="B457" s="145"/>
      <c r="C457" s="145"/>
      <c r="D457" s="136"/>
      <c r="E457" s="136"/>
      <c r="F457" s="136"/>
      <c r="G457" s="136"/>
      <c r="H457" s="136"/>
      <c r="I457" s="136"/>
      <c r="J457" s="136"/>
      <c r="K457" s="136"/>
      <c r="L457" s="136"/>
      <c r="M457" s="136"/>
      <c r="N457" s="136"/>
      <c r="O457" s="136"/>
    </row>
    <row r="458" spans="1:15" x14ac:dyDescent="0.25">
      <c r="A458" s="721"/>
      <c r="B458" s="145"/>
      <c r="C458" s="145"/>
      <c r="D458" s="136"/>
      <c r="E458" s="136"/>
      <c r="F458" s="136"/>
      <c r="G458" s="136"/>
      <c r="H458" s="136"/>
      <c r="I458" s="136"/>
      <c r="J458" s="136"/>
      <c r="K458" s="136"/>
      <c r="L458" s="136"/>
      <c r="M458" s="136"/>
      <c r="N458" s="136"/>
      <c r="O458" s="136"/>
    </row>
    <row r="459" spans="1:15" x14ac:dyDescent="0.25">
      <c r="A459" s="721"/>
      <c r="B459" s="145"/>
      <c r="C459" s="145"/>
      <c r="D459" s="136"/>
      <c r="E459" s="136"/>
      <c r="F459" s="136"/>
      <c r="G459" s="136"/>
      <c r="H459" s="136"/>
      <c r="I459" s="136"/>
      <c r="J459" s="136"/>
      <c r="K459" s="136"/>
      <c r="L459" s="136"/>
      <c r="M459" s="136"/>
      <c r="N459" s="136"/>
      <c r="O459" s="136"/>
    </row>
    <row r="460" spans="1:15" x14ac:dyDescent="0.25">
      <c r="A460" s="721"/>
      <c r="B460" s="145"/>
      <c r="C460" s="145"/>
      <c r="D460" s="136"/>
      <c r="E460" s="136"/>
      <c r="F460" s="136"/>
      <c r="G460" s="136"/>
      <c r="H460" s="136"/>
      <c r="I460" s="136"/>
      <c r="J460" s="136"/>
      <c r="K460" s="136"/>
      <c r="L460" s="136"/>
      <c r="M460" s="136"/>
      <c r="N460" s="136"/>
      <c r="O460" s="136"/>
    </row>
    <row r="461" spans="1:15" x14ac:dyDescent="0.25">
      <c r="A461" s="721"/>
      <c r="B461" s="145"/>
      <c r="C461" s="145"/>
      <c r="D461" s="136"/>
      <c r="E461" s="136"/>
      <c r="F461" s="136"/>
      <c r="G461" s="136"/>
      <c r="H461" s="136"/>
      <c r="I461" s="136"/>
      <c r="J461" s="136"/>
      <c r="K461" s="136"/>
      <c r="L461" s="136"/>
      <c r="M461" s="136"/>
      <c r="N461" s="136"/>
      <c r="O461" s="136"/>
    </row>
    <row r="462" spans="1:15" x14ac:dyDescent="0.25">
      <c r="A462" s="721"/>
      <c r="B462" s="145"/>
      <c r="C462" s="145"/>
      <c r="D462" s="136"/>
      <c r="E462" s="136"/>
      <c r="F462" s="136"/>
      <c r="G462" s="136"/>
      <c r="H462" s="136"/>
      <c r="I462" s="136"/>
      <c r="J462" s="136"/>
      <c r="K462" s="136"/>
      <c r="L462" s="136"/>
      <c r="M462" s="136"/>
      <c r="N462" s="136"/>
      <c r="O462" s="136"/>
    </row>
    <row r="463" spans="1:15" x14ac:dyDescent="0.25">
      <c r="A463" s="721"/>
      <c r="B463" s="145"/>
      <c r="C463" s="145"/>
      <c r="D463" s="136"/>
      <c r="E463" s="136"/>
      <c r="F463" s="136"/>
      <c r="G463" s="136"/>
      <c r="H463" s="136"/>
      <c r="I463" s="136"/>
      <c r="J463" s="136"/>
      <c r="K463" s="136"/>
      <c r="L463" s="136"/>
      <c r="M463" s="136"/>
      <c r="N463" s="136"/>
      <c r="O463" s="136"/>
    </row>
    <row r="464" spans="1:15" x14ac:dyDescent="0.25">
      <c r="A464" s="721"/>
      <c r="B464" s="145"/>
      <c r="C464" s="145"/>
      <c r="D464" s="136"/>
      <c r="E464" s="136"/>
      <c r="F464" s="136"/>
      <c r="G464" s="136"/>
      <c r="H464" s="136"/>
      <c r="I464" s="136"/>
      <c r="J464" s="136"/>
      <c r="K464" s="136"/>
      <c r="L464" s="136"/>
      <c r="M464" s="136"/>
      <c r="N464" s="136"/>
      <c r="O464" s="136"/>
    </row>
    <row r="465" spans="1:15" x14ac:dyDescent="0.25">
      <c r="A465" s="721"/>
      <c r="B465" s="145"/>
      <c r="C465" s="145"/>
      <c r="D465" s="136"/>
      <c r="E465" s="136"/>
      <c r="F465" s="136"/>
      <c r="G465" s="136"/>
      <c r="H465" s="136"/>
      <c r="I465" s="136"/>
      <c r="J465" s="136"/>
      <c r="K465" s="136"/>
      <c r="L465" s="136"/>
      <c r="M465" s="136"/>
      <c r="N465" s="136"/>
      <c r="O465" s="136"/>
    </row>
    <row r="466" spans="1:15" x14ac:dyDescent="0.25">
      <c r="A466" s="721"/>
      <c r="B466" s="145"/>
      <c r="C466" s="145"/>
      <c r="D466" s="136"/>
      <c r="E466" s="136"/>
      <c r="F466" s="136"/>
      <c r="G466" s="136"/>
      <c r="H466" s="136"/>
      <c r="I466" s="136"/>
      <c r="J466" s="136"/>
      <c r="K466" s="136"/>
      <c r="L466" s="136"/>
      <c r="M466" s="136"/>
      <c r="N466" s="136"/>
      <c r="O466" s="136"/>
    </row>
    <row r="467" spans="1:15" x14ac:dyDescent="0.25">
      <c r="A467" s="721"/>
      <c r="B467" s="145"/>
      <c r="C467" s="145"/>
      <c r="D467" s="136"/>
      <c r="E467" s="136"/>
      <c r="F467" s="136"/>
      <c r="G467" s="136"/>
      <c r="H467" s="136"/>
      <c r="I467" s="136"/>
      <c r="J467" s="136"/>
      <c r="K467" s="136"/>
      <c r="L467" s="136"/>
      <c r="M467" s="136"/>
      <c r="N467" s="136"/>
      <c r="O467" s="136"/>
    </row>
    <row r="468" spans="1:15" x14ac:dyDescent="0.25">
      <c r="A468" s="721"/>
      <c r="B468" s="145"/>
      <c r="C468" s="145"/>
      <c r="D468" s="136"/>
      <c r="E468" s="136"/>
      <c r="F468" s="136"/>
      <c r="G468" s="136"/>
      <c r="H468" s="136"/>
      <c r="I468" s="136"/>
      <c r="J468" s="136"/>
      <c r="K468" s="136"/>
      <c r="L468" s="136"/>
      <c r="M468" s="136"/>
      <c r="N468" s="136"/>
      <c r="O468" s="136"/>
    </row>
    <row r="469" spans="1:15" x14ac:dyDescent="0.25">
      <c r="A469" s="721"/>
      <c r="B469" s="145"/>
      <c r="C469" s="145"/>
      <c r="D469" s="136"/>
      <c r="E469" s="136"/>
      <c r="F469" s="136"/>
      <c r="G469" s="136"/>
      <c r="H469" s="136"/>
      <c r="I469" s="136"/>
      <c r="J469" s="136"/>
      <c r="K469" s="136"/>
      <c r="L469" s="136"/>
      <c r="M469" s="136"/>
      <c r="N469" s="136"/>
      <c r="O469" s="136"/>
    </row>
    <row r="470" spans="1:15" x14ac:dyDescent="0.25">
      <c r="A470" s="721"/>
      <c r="B470" s="145"/>
      <c r="C470" s="145"/>
      <c r="D470" s="136"/>
      <c r="E470" s="136"/>
      <c r="F470" s="136"/>
      <c r="G470" s="136"/>
      <c r="H470" s="136"/>
      <c r="I470" s="136"/>
      <c r="J470" s="136"/>
      <c r="K470" s="136"/>
      <c r="L470" s="136"/>
      <c r="M470" s="136"/>
      <c r="N470" s="136"/>
      <c r="O470" s="136"/>
    </row>
    <row r="471" spans="1:15" x14ac:dyDescent="0.25">
      <c r="A471" s="721"/>
      <c r="B471" s="145"/>
      <c r="C471" s="145"/>
      <c r="D471" s="136"/>
      <c r="E471" s="136"/>
      <c r="F471" s="136"/>
      <c r="G471" s="136"/>
      <c r="H471" s="136"/>
      <c r="I471" s="136"/>
      <c r="J471" s="136"/>
      <c r="K471" s="136"/>
      <c r="L471" s="136"/>
      <c r="M471" s="136"/>
      <c r="N471" s="136"/>
      <c r="O471" s="136"/>
    </row>
    <row r="472" spans="1:15" x14ac:dyDescent="0.25">
      <c r="A472" s="721"/>
      <c r="B472" s="145"/>
      <c r="C472" s="145"/>
      <c r="D472" s="136"/>
      <c r="E472" s="136"/>
      <c r="F472" s="136"/>
      <c r="G472" s="136"/>
      <c r="H472" s="136"/>
      <c r="I472" s="136"/>
      <c r="J472" s="136"/>
      <c r="K472" s="136"/>
      <c r="L472" s="136"/>
      <c r="M472" s="136"/>
      <c r="N472" s="136"/>
      <c r="O472" s="136"/>
    </row>
    <row r="473" spans="1:15" x14ac:dyDescent="0.25">
      <c r="A473" s="721"/>
      <c r="B473" s="145"/>
      <c r="C473" s="145"/>
      <c r="D473" s="136"/>
      <c r="E473" s="136"/>
      <c r="F473" s="136"/>
      <c r="G473" s="136"/>
      <c r="H473" s="136"/>
      <c r="I473" s="136"/>
      <c r="J473" s="136"/>
      <c r="K473" s="136"/>
      <c r="L473" s="136"/>
      <c r="M473" s="136"/>
      <c r="N473" s="136"/>
      <c r="O473" s="136"/>
    </row>
    <row r="474" spans="1:15" x14ac:dyDescent="0.25">
      <c r="A474" s="721"/>
      <c r="B474" s="145"/>
      <c r="C474" s="145"/>
      <c r="D474" s="136"/>
      <c r="E474" s="136"/>
      <c r="F474" s="136"/>
      <c r="G474" s="136"/>
      <c r="H474" s="136"/>
      <c r="I474" s="136"/>
      <c r="J474" s="136"/>
      <c r="K474" s="136"/>
      <c r="L474" s="136"/>
      <c r="M474" s="136"/>
      <c r="N474" s="136"/>
      <c r="O474" s="136"/>
    </row>
    <row r="475" spans="1:15" x14ac:dyDescent="0.25">
      <c r="A475" s="721"/>
      <c r="B475" s="145"/>
      <c r="C475" s="145"/>
      <c r="D475" s="136"/>
      <c r="E475" s="136"/>
      <c r="F475" s="136"/>
      <c r="G475" s="136"/>
      <c r="H475" s="136"/>
      <c r="I475" s="136"/>
      <c r="J475" s="136"/>
      <c r="K475" s="136"/>
      <c r="L475" s="136"/>
      <c r="M475" s="136"/>
      <c r="N475" s="136"/>
      <c r="O475" s="136"/>
    </row>
    <row r="476" spans="1:15" x14ac:dyDescent="0.25">
      <c r="A476" s="721"/>
      <c r="B476" s="145"/>
      <c r="C476" s="145"/>
      <c r="D476" s="136"/>
      <c r="E476" s="136"/>
      <c r="F476" s="136"/>
      <c r="G476" s="136"/>
      <c r="H476" s="136"/>
      <c r="I476" s="136"/>
      <c r="J476" s="136"/>
      <c r="K476" s="136"/>
      <c r="L476" s="136"/>
      <c r="M476" s="136"/>
      <c r="N476" s="136"/>
      <c r="O476" s="136"/>
    </row>
    <row r="477" spans="1:15" x14ac:dyDescent="0.25">
      <c r="A477" s="721"/>
      <c r="B477" s="145"/>
      <c r="C477" s="145"/>
      <c r="D477" s="136"/>
      <c r="E477" s="136"/>
      <c r="F477" s="136"/>
      <c r="G477" s="136"/>
      <c r="H477" s="136"/>
      <c r="I477" s="136"/>
      <c r="J477" s="136"/>
      <c r="K477" s="136"/>
      <c r="L477" s="136"/>
      <c r="M477" s="136"/>
      <c r="N477" s="136"/>
      <c r="O477" s="136"/>
    </row>
    <row r="478" spans="1:15" x14ac:dyDescent="0.25">
      <c r="A478" s="721"/>
      <c r="B478" s="145"/>
      <c r="C478" s="145"/>
      <c r="D478" s="136"/>
      <c r="E478" s="136"/>
      <c r="F478" s="136"/>
      <c r="G478" s="136"/>
      <c r="H478" s="136"/>
      <c r="I478" s="136"/>
      <c r="J478" s="136"/>
      <c r="K478" s="136"/>
      <c r="L478" s="136"/>
      <c r="M478" s="136"/>
      <c r="N478" s="136"/>
      <c r="O478" s="136"/>
    </row>
    <row r="479" spans="1:15" x14ac:dyDescent="0.25">
      <c r="A479" s="721"/>
      <c r="B479" s="145"/>
      <c r="C479" s="145"/>
      <c r="D479" s="136"/>
      <c r="E479" s="136"/>
      <c r="F479" s="136"/>
      <c r="G479" s="136"/>
      <c r="H479" s="136"/>
      <c r="I479" s="136"/>
      <c r="J479" s="136"/>
      <c r="K479" s="136"/>
      <c r="L479" s="136"/>
      <c r="M479" s="136"/>
      <c r="N479" s="136"/>
      <c r="O479" s="136"/>
    </row>
    <row r="480" spans="1:15" x14ac:dyDescent="0.25">
      <c r="A480" s="721"/>
      <c r="B480" s="145"/>
      <c r="C480" s="145"/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6"/>
      <c r="O480" s="136"/>
    </row>
    <row r="481" spans="1:15" x14ac:dyDescent="0.25">
      <c r="A481" s="721"/>
      <c r="B481" s="145"/>
      <c r="C481" s="145"/>
      <c r="D481" s="136"/>
      <c r="E481" s="136"/>
      <c r="F481" s="136"/>
      <c r="G481" s="136"/>
      <c r="H481" s="136"/>
      <c r="I481" s="136"/>
      <c r="J481" s="136"/>
      <c r="K481" s="136"/>
      <c r="L481" s="136"/>
      <c r="M481" s="136"/>
      <c r="N481" s="136"/>
      <c r="O481" s="136"/>
    </row>
    <row r="482" spans="1:15" x14ac:dyDescent="0.25">
      <c r="A482" s="721"/>
      <c r="B482" s="145"/>
      <c r="C482" s="145"/>
      <c r="D482" s="136"/>
      <c r="E482" s="136"/>
      <c r="F482" s="136"/>
      <c r="G482" s="136"/>
      <c r="H482" s="136"/>
      <c r="I482" s="136"/>
      <c r="J482" s="136"/>
      <c r="K482" s="136"/>
      <c r="L482" s="136"/>
      <c r="M482" s="136"/>
      <c r="N482" s="136"/>
      <c r="O482" s="136"/>
    </row>
    <row r="483" spans="1:15" x14ac:dyDescent="0.25">
      <c r="A483" s="721"/>
      <c r="B483" s="145"/>
      <c r="C483" s="145"/>
      <c r="D483" s="136"/>
      <c r="E483" s="136"/>
      <c r="F483" s="136"/>
      <c r="G483" s="136"/>
      <c r="H483" s="136"/>
      <c r="I483" s="136"/>
      <c r="J483" s="136"/>
      <c r="K483" s="136"/>
      <c r="L483" s="136"/>
      <c r="M483" s="136"/>
      <c r="N483" s="136"/>
      <c r="O483" s="136"/>
    </row>
    <row r="484" spans="1:15" x14ac:dyDescent="0.25">
      <c r="A484" s="721"/>
      <c r="B484" s="145"/>
      <c r="C484" s="145"/>
      <c r="D484" s="136"/>
      <c r="E484" s="136"/>
      <c r="F484" s="136"/>
      <c r="G484" s="136"/>
      <c r="H484" s="136"/>
      <c r="I484" s="136"/>
      <c r="J484" s="136"/>
      <c r="K484" s="136"/>
      <c r="L484" s="136"/>
      <c r="M484" s="136"/>
      <c r="N484" s="136"/>
      <c r="O484" s="136"/>
    </row>
    <row r="485" spans="1:15" x14ac:dyDescent="0.25">
      <c r="A485" s="721"/>
      <c r="B485" s="145"/>
      <c r="C485" s="145"/>
      <c r="D485" s="136"/>
      <c r="E485" s="136"/>
      <c r="F485" s="136"/>
      <c r="G485" s="136"/>
      <c r="H485" s="136"/>
      <c r="I485" s="136"/>
      <c r="J485" s="136"/>
      <c r="K485" s="136"/>
      <c r="L485" s="136"/>
      <c r="M485" s="136"/>
      <c r="N485" s="136"/>
      <c r="O485" s="136"/>
    </row>
    <row r="486" spans="1:15" x14ac:dyDescent="0.25">
      <c r="A486" s="721"/>
      <c r="B486" s="145"/>
      <c r="C486" s="145"/>
      <c r="D486" s="136"/>
      <c r="E486" s="136"/>
      <c r="F486" s="136"/>
      <c r="G486" s="136"/>
      <c r="H486" s="136"/>
      <c r="I486" s="136"/>
      <c r="J486" s="136"/>
      <c r="K486" s="136"/>
      <c r="L486" s="136"/>
      <c r="M486" s="136"/>
      <c r="N486" s="136"/>
      <c r="O486" s="136"/>
    </row>
    <row r="487" spans="1:15" x14ac:dyDescent="0.25">
      <c r="A487" s="721"/>
      <c r="B487" s="145"/>
      <c r="C487" s="145"/>
      <c r="D487" s="136"/>
      <c r="E487" s="136"/>
      <c r="F487" s="136"/>
      <c r="G487" s="136"/>
      <c r="H487" s="136"/>
      <c r="I487" s="136"/>
      <c r="J487" s="136"/>
      <c r="K487" s="136"/>
      <c r="L487" s="136"/>
      <c r="M487" s="136"/>
      <c r="N487" s="136"/>
      <c r="O487" s="136"/>
    </row>
    <row r="488" spans="1:15" x14ac:dyDescent="0.25">
      <c r="A488" s="721"/>
      <c r="B488" s="145"/>
      <c r="C488" s="145"/>
      <c r="D488" s="136"/>
      <c r="E488" s="136"/>
      <c r="F488" s="136"/>
      <c r="G488" s="136"/>
      <c r="H488" s="136"/>
      <c r="I488" s="136"/>
      <c r="J488" s="136"/>
      <c r="K488" s="136"/>
      <c r="L488" s="136"/>
      <c r="M488" s="136"/>
      <c r="N488" s="136"/>
      <c r="O488" s="136"/>
    </row>
    <row r="489" spans="1:15" x14ac:dyDescent="0.25">
      <c r="A489" s="721"/>
      <c r="B489" s="145"/>
      <c r="C489" s="145"/>
      <c r="D489" s="136"/>
      <c r="E489" s="136"/>
      <c r="F489" s="136"/>
      <c r="G489" s="136"/>
      <c r="H489" s="136"/>
      <c r="I489" s="136"/>
      <c r="J489" s="136"/>
      <c r="K489" s="136"/>
      <c r="L489" s="136"/>
      <c r="M489" s="136"/>
      <c r="N489" s="136"/>
      <c r="O489" s="136"/>
    </row>
    <row r="490" spans="1:15" x14ac:dyDescent="0.25">
      <c r="A490" s="721"/>
      <c r="B490" s="145"/>
      <c r="C490" s="145"/>
      <c r="D490" s="136"/>
      <c r="E490" s="136"/>
      <c r="F490" s="136"/>
      <c r="G490" s="136"/>
      <c r="H490" s="136"/>
      <c r="I490" s="136"/>
      <c r="J490" s="136"/>
      <c r="K490" s="136"/>
      <c r="L490" s="136"/>
      <c r="M490" s="136"/>
      <c r="N490" s="136"/>
      <c r="O490" s="136"/>
    </row>
    <row r="491" spans="1:15" x14ac:dyDescent="0.25">
      <c r="A491" s="721"/>
      <c r="B491" s="145"/>
      <c r="C491" s="145"/>
      <c r="D491" s="136"/>
      <c r="E491" s="136"/>
      <c r="F491" s="136"/>
      <c r="G491" s="136"/>
      <c r="H491" s="136"/>
      <c r="I491" s="136"/>
      <c r="J491" s="136"/>
      <c r="K491" s="136"/>
      <c r="L491" s="136"/>
      <c r="M491" s="136"/>
      <c r="N491" s="136"/>
      <c r="O491" s="136"/>
    </row>
    <row r="492" spans="1:15" x14ac:dyDescent="0.25">
      <c r="A492" s="721"/>
      <c r="B492" s="145"/>
      <c r="C492" s="145"/>
      <c r="D492" s="136"/>
      <c r="E492" s="136"/>
      <c r="F492" s="136"/>
      <c r="G492" s="136"/>
      <c r="H492" s="136"/>
      <c r="I492" s="136"/>
      <c r="J492" s="136"/>
      <c r="K492" s="136"/>
      <c r="L492" s="136"/>
      <c r="M492" s="136"/>
      <c r="N492" s="136"/>
      <c r="O492" s="136"/>
    </row>
    <row r="493" spans="1:15" x14ac:dyDescent="0.25">
      <c r="A493" s="721"/>
      <c r="B493" s="145"/>
      <c r="C493" s="145"/>
      <c r="D493" s="136"/>
      <c r="E493" s="136"/>
      <c r="F493" s="136"/>
      <c r="G493" s="136"/>
      <c r="H493" s="136"/>
      <c r="I493" s="136"/>
      <c r="J493" s="136"/>
      <c r="K493" s="136"/>
      <c r="L493" s="136"/>
      <c r="M493" s="136"/>
      <c r="N493" s="136"/>
      <c r="O493" s="136"/>
    </row>
    <row r="494" spans="1:15" x14ac:dyDescent="0.25">
      <c r="A494" s="721"/>
      <c r="B494" s="145"/>
      <c r="C494" s="145"/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6"/>
      <c r="O494" s="136"/>
    </row>
    <row r="495" spans="1:15" x14ac:dyDescent="0.25">
      <c r="A495" s="721"/>
      <c r="B495" s="145"/>
      <c r="C495" s="145"/>
      <c r="D495" s="136"/>
      <c r="E495" s="136"/>
      <c r="F495" s="136"/>
      <c r="G495" s="136"/>
      <c r="H495" s="136"/>
      <c r="I495" s="136"/>
      <c r="J495" s="136"/>
      <c r="K495" s="136"/>
      <c r="L495" s="136"/>
      <c r="M495" s="136"/>
      <c r="N495" s="136"/>
      <c r="O495" s="136"/>
    </row>
    <row r="496" spans="1:15" x14ac:dyDescent="0.25">
      <c r="A496" s="721"/>
      <c r="B496" s="145"/>
      <c r="C496" s="145"/>
      <c r="D496" s="136"/>
      <c r="E496" s="136"/>
      <c r="F496" s="136"/>
      <c r="G496" s="136"/>
      <c r="H496" s="136"/>
      <c r="I496" s="136"/>
      <c r="J496" s="136"/>
      <c r="K496" s="136"/>
      <c r="L496" s="136"/>
      <c r="M496" s="136"/>
      <c r="N496" s="136"/>
      <c r="O496" s="136"/>
    </row>
    <row r="497" spans="1:15" x14ac:dyDescent="0.25">
      <c r="A497" s="721"/>
      <c r="B497" s="145"/>
      <c r="C497" s="145"/>
      <c r="D497" s="136"/>
      <c r="E497" s="136"/>
      <c r="F497" s="136"/>
      <c r="G497" s="136"/>
      <c r="H497" s="136"/>
      <c r="I497" s="136"/>
      <c r="J497" s="136"/>
      <c r="K497" s="136"/>
      <c r="L497" s="136"/>
      <c r="M497" s="136"/>
      <c r="N497" s="136"/>
      <c r="O497" s="136"/>
    </row>
    <row r="498" spans="1:15" x14ac:dyDescent="0.25">
      <c r="A498" s="721"/>
      <c r="B498" s="145"/>
      <c r="C498" s="145"/>
      <c r="D498" s="136"/>
      <c r="E498" s="136"/>
      <c r="F498" s="136"/>
      <c r="G498" s="136"/>
      <c r="H498" s="136"/>
      <c r="I498" s="136"/>
      <c r="J498" s="136"/>
      <c r="K498" s="136"/>
      <c r="L498" s="136"/>
      <c r="M498" s="136"/>
      <c r="N498" s="136"/>
      <c r="O498" s="136"/>
    </row>
    <row r="499" spans="1:15" x14ac:dyDescent="0.25">
      <c r="A499" s="721"/>
      <c r="B499" s="145"/>
      <c r="C499" s="145"/>
      <c r="D499" s="136"/>
      <c r="E499" s="136"/>
      <c r="F499" s="136"/>
      <c r="G499" s="136"/>
      <c r="H499" s="136"/>
      <c r="I499" s="136"/>
      <c r="J499" s="136"/>
      <c r="K499" s="136"/>
      <c r="L499" s="136"/>
      <c r="M499" s="136"/>
      <c r="N499" s="136"/>
      <c r="O499" s="136"/>
    </row>
    <row r="500" spans="1:15" x14ac:dyDescent="0.25">
      <c r="A500" s="721"/>
      <c r="B500" s="145"/>
      <c r="C500" s="145"/>
      <c r="D500" s="136"/>
      <c r="E500" s="136"/>
      <c r="F500" s="136"/>
      <c r="G500" s="136"/>
      <c r="H500" s="136"/>
      <c r="I500" s="136"/>
      <c r="J500" s="136"/>
      <c r="K500" s="136"/>
      <c r="L500" s="136"/>
      <c r="M500" s="136"/>
      <c r="N500" s="136"/>
      <c r="O500" s="136"/>
    </row>
    <row r="501" spans="1:15" x14ac:dyDescent="0.25">
      <c r="A501" s="721"/>
      <c r="B501" s="145"/>
      <c r="C501" s="145"/>
      <c r="D501" s="136"/>
      <c r="E501" s="136"/>
      <c r="F501" s="136"/>
      <c r="G501" s="136"/>
      <c r="H501" s="136"/>
      <c r="I501" s="136"/>
      <c r="J501" s="136"/>
      <c r="K501" s="136"/>
      <c r="L501" s="136"/>
      <c r="M501" s="136"/>
      <c r="N501" s="136"/>
      <c r="O501" s="136"/>
    </row>
    <row r="502" spans="1:15" x14ac:dyDescent="0.25">
      <c r="A502" s="721"/>
      <c r="B502" s="145"/>
      <c r="C502" s="145"/>
      <c r="D502" s="136"/>
      <c r="E502" s="136"/>
      <c r="F502" s="136"/>
      <c r="G502" s="136"/>
      <c r="H502" s="136"/>
      <c r="I502" s="136"/>
      <c r="J502" s="136"/>
      <c r="K502" s="136"/>
      <c r="L502" s="136"/>
      <c r="M502" s="136"/>
      <c r="N502" s="136"/>
      <c r="O502" s="136"/>
    </row>
    <row r="503" spans="1:15" x14ac:dyDescent="0.25">
      <c r="A503" s="721"/>
      <c r="B503" s="145"/>
      <c r="C503" s="145"/>
      <c r="D503" s="136"/>
      <c r="E503" s="136"/>
      <c r="F503" s="136"/>
      <c r="G503" s="136"/>
      <c r="H503" s="136"/>
      <c r="I503" s="136"/>
      <c r="J503" s="136"/>
      <c r="K503" s="136"/>
      <c r="L503" s="136"/>
      <c r="M503" s="136"/>
      <c r="N503" s="136"/>
      <c r="O503" s="136"/>
    </row>
    <row r="504" spans="1:15" x14ac:dyDescent="0.25">
      <c r="A504" s="721"/>
      <c r="B504" s="145"/>
      <c r="C504" s="145"/>
      <c r="D504" s="136"/>
      <c r="E504" s="136"/>
      <c r="F504" s="136"/>
      <c r="G504" s="136"/>
      <c r="H504" s="136"/>
      <c r="I504" s="136"/>
      <c r="J504" s="136"/>
      <c r="K504" s="136"/>
      <c r="L504" s="136"/>
      <c r="M504" s="136"/>
      <c r="N504" s="136"/>
      <c r="O504" s="136"/>
    </row>
    <row r="505" spans="1:15" x14ac:dyDescent="0.25">
      <c r="A505" s="721"/>
      <c r="B505" s="145"/>
      <c r="C505" s="145"/>
      <c r="D505" s="136"/>
      <c r="E505" s="136"/>
      <c r="F505" s="136"/>
      <c r="G505" s="136"/>
      <c r="H505" s="136"/>
      <c r="I505" s="136"/>
      <c r="J505" s="136"/>
      <c r="K505" s="136"/>
      <c r="L505" s="136"/>
      <c r="M505" s="136"/>
      <c r="N505" s="136"/>
      <c r="O505" s="136"/>
    </row>
    <row r="506" spans="1:15" x14ac:dyDescent="0.25">
      <c r="A506" s="721"/>
      <c r="B506" s="145"/>
      <c r="C506" s="145"/>
      <c r="D506" s="136"/>
      <c r="E506" s="136"/>
      <c r="F506" s="136"/>
      <c r="G506" s="136"/>
      <c r="H506" s="136"/>
      <c r="I506" s="136"/>
      <c r="J506" s="136"/>
      <c r="K506" s="136"/>
      <c r="L506" s="136"/>
      <c r="M506" s="136"/>
      <c r="N506" s="136"/>
      <c r="O506" s="136"/>
    </row>
    <row r="507" spans="1:15" x14ac:dyDescent="0.25">
      <c r="A507" s="721"/>
      <c r="B507" s="145"/>
      <c r="C507" s="145"/>
      <c r="D507" s="136"/>
      <c r="E507" s="136"/>
      <c r="F507" s="136"/>
      <c r="G507" s="136"/>
      <c r="H507" s="136"/>
      <c r="I507" s="136"/>
      <c r="J507" s="136"/>
      <c r="K507" s="136"/>
      <c r="L507" s="136"/>
      <c r="M507" s="136"/>
      <c r="N507" s="136"/>
      <c r="O507" s="136"/>
    </row>
    <row r="508" spans="1:15" x14ac:dyDescent="0.25">
      <c r="A508" s="721"/>
      <c r="B508" s="145"/>
      <c r="C508" s="145"/>
      <c r="D508" s="136"/>
      <c r="E508" s="136"/>
      <c r="F508" s="136"/>
      <c r="G508" s="136"/>
      <c r="H508" s="136"/>
      <c r="I508" s="136"/>
      <c r="J508" s="136"/>
      <c r="K508" s="136"/>
      <c r="L508" s="136"/>
      <c r="M508" s="136"/>
      <c r="N508" s="136"/>
      <c r="O508" s="136"/>
    </row>
    <row r="509" spans="1:15" x14ac:dyDescent="0.25">
      <c r="A509" s="721"/>
      <c r="B509" s="145"/>
      <c r="C509" s="145"/>
      <c r="D509" s="136"/>
      <c r="E509" s="136"/>
      <c r="F509" s="136"/>
      <c r="G509" s="136"/>
      <c r="H509" s="136"/>
      <c r="I509" s="136"/>
      <c r="J509" s="136"/>
      <c r="K509" s="136"/>
      <c r="L509" s="136"/>
      <c r="M509" s="136"/>
      <c r="N509" s="136"/>
      <c r="O509" s="136"/>
    </row>
    <row r="510" spans="1:15" x14ac:dyDescent="0.25">
      <c r="A510" s="721"/>
      <c r="B510" s="145"/>
      <c r="C510" s="145"/>
      <c r="D510" s="136"/>
      <c r="E510" s="136"/>
      <c r="F510" s="136"/>
      <c r="G510" s="136"/>
      <c r="H510" s="136"/>
      <c r="I510" s="136"/>
      <c r="J510" s="136"/>
      <c r="K510" s="136"/>
      <c r="L510" s="136"/>
      <c r="M510" s="136"/>
      <c r="N510" s="136"/>
      <c r="O510" s="136"/>
    </row>
    <row r="511" spans="1:15" x14ac:dyDescent="0.25">
      <c r="A511" s="721"/>
      <c r="B511" s="145"/>
      <c r="C511" s="145"/>
      <c r="D511" s="136"/>
      <c r="E511" s="136"/>
      <c r="F511" s="136"/>
      <c r="G511" s="136"/>
      <c r="H511" s="136"/>
      <c r="I511" s="136"/>
      <c r="J511" s="136"/>
      <c r="K511" s="136"/>
      <c r="L511" s="136"/>
      <c r="M511" s="136"/>
      <c r="N511" s="136"/>
      <c r="O511" s="136"/>
    </row>
    <row r="512" spans="1:15" x14ac:dyDescent="0.25">
      <c r="A512" s="721"/>
      <c r="B512" s="145"/>
      <c r="C512" s="145"/>
      <c r="D512" s="136"/>
      <c r="E512" s="136"/>
      <c r="F512" s="136"/>
      <c r="G512" s="136"/>
      <c r="H512" s="136"/>
      <c r="I512" s="136"/>
      <c r="J512" s="136"/>
      <c r="K512" s="136"/>
      <c r="L512" s="136"/>
      <c r="M512" s="136"/>
      <c r="N512" s="136"/>
      <c r="O512" s="136"/>
    </row>
    <row r="513" spans="1:15" x14ac:dyDescent="0.25">
      <c r="A513" s="721"/>
      <c r="B513" s="145"/>
      <c r="C513" s="145"/>
      <c r="D513" s="136"/>
      <c r="E513" s="136"/>
      <c r="F513" s="136"/>
      <c r="G513" s="136"/>
      <c r="H513" s="136"/>
      <c r="I513" s="136"/>
      <c r="J513" s="136"/>
      <c r="K513" s="136"/>
      <c r="L513" s="136"/>
      <c r="M513" s="136"/>
      <c r="N513" s="136"/>
      <c r="O513" s="136"/>
    </row>
    <row r="514" spans="1:15" x14ac:dyDescent="0.25">
      <c r="A514" s="721"/>
      <c r="B514" s="145"/>
      <c r="C514" s="145"/>
      <c r="D514" s="136"/>
      <c r="E514" s="136"/>
      <c r="F514" s="136"/>
      <c r="G514" s="136"/>
      <c r="H514" s="136"/>
      <c r="I514" s="136"/>
      <c r="J514" s="136"/>
      <c r="K514" s="136"/>
      <c r="L514" s="136"/>
      <c r="M514" s="136"/>
      <c r="N514" s="136"/>
      <c r="O514" s="136"/>
    </row>
    <row r="515" spans="1:15" x14ac:dyDescent="0.25">
      <c r="A515" s="721"/>
      <c r="B515" s="145"/>
      <c r="C515" s="145"/>
      <c r="D515" s="136"/>
      <c r="E515" s="136"/>
      <c r="F515" s="136"/>
      <c r="G515" s="136"/>
      <c r="H515" s="136"/>
      <c r="I515" s="136"/>
      <c r="J515" s="136"/>
      <c r="K515" s="136"/>
      <c r="L515" s="136"/>
      <c r="M515" s="136"/>
      <c r="N515" s="136"/>
      <c r="O515" s="136"/>
    </row>
    <row r="516" spans="1:15" x14ac:dyDescent="0.25">
      <c r="A516" s="721"/>
      <c r="B516" s="145"/>
      <c r="C516" s="145"/>
      <c r="D516" s="136"/>
      <c r="E516" s="136"/>
      <c r="F516" s="136"/>
      <c r="G516" s="136"/>
      <c r="H516" s="136"/>
      <c r="I516" s="136"/>
      <c r="J516" s="136"/>
      <c r="K516" s="136"/>
      <c r="L516" s="136"/>
      <c r="M516" s="136"/>
      <c r="N516" s="136"/>
      <c r="O516" s="136"/>
    </row>
    <row r="517" spans="1:15" x14ac:dyDescent="0.25">
      <c r="A517" s="721"/>
      <c r="B517" s="145"/>
      <c r="C517" s="145"/>
      <c r="D517" s="136"/>
      <c r="E517" s="136"/>
      <c r="F517" s="136"/>
      <c r="G517" s="136"/>
      <c r="H517" s="136"/>
      <c r="I517" s="136"/>
      <c r="J517" s="136"/>
      <c r="K517" s="136"/>
      <c r="L517" s="136"/>
      <c r="M517" s="136"/>
      <c r="N517" s="136"/>
      <c r="O517" s="136"/>
    </row>
    <row r="518" spans="1:15" x14ac:dyDescent="0.25">
      <c r="A518" s="721"/>
      <c r="B518" s="145"/>
      <c r="C518" s="145"/>
      <c r="D518" s="136"/>
      <c r="E518" s="136"/>
      <c r="F518" s="136"/>
      <c r="G518" s="136"/>
      <c r="H518" s="136"/>
      <c r="I518" s="136"/>
      <c r="J518" s="136"/>
      <c r="K518" s="136"/>
      <c r="L518" s="136"/>
      <c r="M518" s="136"/>
      <c r="N518" s="136"/>
      <c r="O518" s="136"/>
    </row>
    <row r="519" spans="1:15" x14ac:dyDescent="0.25">
      <c r="A519" s="721"/>
      <c r="B519" s="145"/>
      <c r="C519" s="145"/>
      <c r="D519" s="136"/>
      <c r="E519" s="136"/>
      <c r="F519" s="136"/>
      <c r="G519" s="136"/>
      <c r="H519" s="136"/>
      <c r="I519" s="136"/>
      <c r="J519" s="136"/>
      <c r="K519" s="136"/>
      <c r="L519" s="136"/>
      <c r="M519" s="136"/>
      <c r="N519" s="136"/>
      <c r="O519" s="136"/>
    </row>
    <row r="520" spans="1:15" x14ac:dyDescent="0.25">
      <c r="A520" s="721"/>
      <c r="B520" s="145"/>
      <c r="C520" s="145"/>
      <c r="D520" s="136"/>
      <c r="E520" s="136"/>
      <c r="F520" s="136"/>
      <c r="G520" s="136"/>
      <c r="H520" s="136"/>
      <c r="I520" s="136"/>
      <c r="J520" s="136"/>
      <c r="K520" s="136"/>
      <c r="L520" s="136"/>
      <c r="M520" s="136"/>
      <c r="N520" s="136"/>
      <c r="O520" s="136"/>
    </row>
    <row r="521" spans="1:15" x14ac:dyDescent="0.25">
      <c r="A521" s="721"/>
      <c r="B521" s="145"/>
      <c r="C521" s="145"/>
      <c r="D521" s="136"/>
      <c r="E521" s="136"/>
      <c r="F521" s="136"/>
      <c r="G521" s="136"/>
      <c r="H521" s="136"/>
      <c r="I521" s="136"/>
      <c r="J521" s="136"/>
      <c r="K521" s="136"/>
      <c r="L521" s="136"/>
      <c r="M521" s="136"/>
      <c r="N521" s="136"/>
      <c r="O521" s="136"/>
    </row>
    <row r="522" spans="1:15" x14ac:dyDescent="0.25">
      <c r="A522" s="721"/>
      <c r="B522" s="145"/>
      <c r="C522" s="145"/>
      <c r="D522" s="136"/>
      <c r="E522" s="136"/>
      <c r="F522" s="136"/>
      <c r="G522" s="136"/>
      <c r="H522" s="136"/>
      <c r="I522" s="136"/>
      <c r="J522" s="136"/>
      <c r="K522" s="136"/>
      <c r="L522" s="136"/>
      <c r="M522" s="136"/>
      <c r="N522" s="136"/>
      <c r="O522" s="136"/>
    </row>
    <row r="523" spans="1:15" x14ac:dyDescent="0.25">
      <c r="A523" s="721"/>
      <c r="B523" s="145"/>
      <c r="C523" s="145"/>
      <c r="D523" s="136"/>
      <c r="E523" s="136"/>
      <c r="F523" s="136"/>
      <c r="G523" s="136"/>
      <c r="H523" s="136"/>
      <c r="I523" s="136"/>
      <c r="J523" s="136"/>
      <c r="K523" s="136"/>
      <c r="L523" s="136"/>
      <c r="M523" s="136"/>
      <c r="N523" s="136"/>
      <c r="O523" s="136"/>
    </row>
    <row r="524" spans="1:15" x14ac:dyDescent="0.25">
      <c r="A524" s="721"/>
      <c r="B524" s="145"/>
      <c r="C524" s="145"/>
      <c r="D524" s="136"/>
      <c r="E524" s="136"/>
      <c r="F524" s="136"/>
      <c r="G524" s="136"/>
      <c r="H524" s="136"/>
      <c r="I524" s="136"/>
      <c r="J524" s="136"/>
      <c r="K524" s="136"/>
      <c r="L524" s="136"/>
      <c r="M524" s="136"/>
      <c r="N524" s="136"/>
      <c r="O524" s="136"/>
    </row>
    <row r="525" spans="1:15" x14ac:dyDescent="0.25">
      <c r="A525" s="721"/>
      <c r="B525" s="145"/>
      <c r="C525" s="145"/>
      <c r="D525" s="136"/>
      <c r="E525" s="136"/>
      <c r="F525" s="136"/>
      <c r="G525" s="136"/>
      <c r="H525" s="136"/>
      <c r="I525" s="136"/>
      <c r="J525" s="136"/>
      <c r="K525" s="136"/>
      <c r="L525" s="136"/>
      <c r="M525" s="136"/>
      <c r="N525" s="136"/>
      <c r="O525" s="136"/>
    </row>
    <row r="526" spans="1:15" x14ac:dyDescent="0.25">
      <c r="A526" s="721"/>
      <c r="B526" s="145"/>
      <c r="C526" s="145"/>
      <c r="D526" s="136"/>
      <c r="E526" s="136"/>
      <c r="F526" s="136"/>
      <c r="G526" s="136"/>
      <c r="H526" s="136"/>
      <c r="I526" s="136"/>
      <c r="J526" s="136"/>
      <c r="K526" s="136"/>
      <c r="L526" s="136"/>
      <c r="M526" s="136"/>
      <c r="N526" s="136"/>
      <c r="O526" s="136"/>
    </row>
    <row r="527" spans="1:15" x14ac:dyDescent="0.25">
      <c r="A527" s="721"/>
      <c r="B527" s="145"/>
      <c r="C527" s="145"/>
      <c r="D527" s="136"/>
      <c r="E527" s="136"/>
      <c r="F527" s="136"/>
      <c r="G527" s="136"/>
      <c r="H527" s="136"/>
      <c r="I527" s="136"/>
      <c r="J527" s="136"/>
      <c r="K527" s="136"/>
      <c r="L527" s="136"/>
      <c r="M527" s="136"/>
      <c r="N527" s="136"/>
      <c r="O527" s="136"/>
    </row>
    <row r="528" spans="1:15" x14ac:dyDescent="0.25">
      <c r="A528" s="721"/>
      <c r="B528" s="145"/>
      <c r="C528" s="145"/>
      <c r="D528" s="136"/>
      <c r="E528" s="136"/>
      <c r="F528" s="136"/>
      <c r="G528" s="136"/>
      <c r="H528" s="136"/>
      <c r="I528" s="136"/>
      <c r="J528" s="136"/>
      <c r="K528" s="136"/>
      <c r="L528" s="136"/>
      <c r="M528" s="136"/>
      <c r="N528" s="136"/>
      <c r="O528" s="136"/>
    </row>
    <row r="529" spans="1:15" x14ac:dyDescent="0.25">
      <c r="A529" s="721"/>
      <c r="B529" s="145"/>
      <c r="C529" s="145"/>
      <c r="D529" s="136"/>
      <c r="E529" s="136"/>
      <c r="F529" s="136"/>
      <c r="G529" s="136"/>
      <c r="H529" s="136"/>
      <c r="I529" s="136"/>
      <c r="J529" s="136"/>
      <c r="K529" s="136"/>
      <c r="L529" s="136"/>
      <c r="M529" s="136"/>
      <c r="N529" s="136"/>
      <c r="O529" s="136"/>
    </row>
    <row r="530" spans="1:15" x14ac:dyDescent="0.25">
      <c r="A530" s="721"/>
      <c r="B530" s="145"/>
      <c r="C530" s="145"/>
      <c r="D530" s="136"/>
      <c r="E530" s="136"/>
      <c r="F530" s="136"/>
      <c r="G530" s="136"/>
      <c r="H530" s="136"/>
      <c r="I530" s="136"/>
      <c r="J530" s="136"/>
      <c r="K530" s="136"/>
      <c r="L530" s="136"/>
      <c r="M530" s="136"/>
      <c r="N530" s="136"/>
      <c r="O530" s="136"/>
    </row>
    <row r="531" spans="1:15" x14ac:dyDescent="0.25">
      <c r="A531" s="721"/>
      <c r="B531" s="145"/>
      <c r="C531" s="145"/>
      <c r="D531" s="136"/>
      <c r="E531" s="136"/>
      <c r="F531" s="136"/>
      <c r="G531" s="136"/>
      <c r="H531" s="136"/>
      <c r="I531" s="136"/>
      <c r="J531" s="136"/>
      <c r="K531" s="136"/>
      <c r="L531" s="136"/>
      <c r="M531" s="136"/>
      <c r="N531" s="136"/>
      <c r="O531" s="136"/>
    </row>
    <row r="532" spans="1:15" x14ac:dyDescent="0.25">
      <c r="A532" s="721"/>
      <c r="B532" s="145"/>
      <c r="C532" s="145"/>
      <c r="D532" s="136"/>
      <c r="E532" s="136"/>
      <c r="F532" s="136"/>
      <c r="G532" s="136"/>
      <c r="H532" s="136"/>
      <c r="I532" s="136"/>
      <c r="J532" s="136"/>
      <c r="K532" s="136"/>
      <c r="L532" s="136"/>
      <c r="M532" s="136"/>
      <c r="N532" s="136"/>
      <c r="O532" s="136"/>
    </row>
    <row r="533" spans="1:15" x14ac:dyDescent="0.25">
      <c r="A533" s="721"/>
      <c r="B533" s="145"/>
      <c r="C533" s="145"/>
      <c r="D533" s="136"/>
      <c r="E533" s="136"/>
      <c r="F533" s="136"/>
      <c r="G533" s="136"/>
      <c r="H533" s="136"/>
      <c r="I533" s="136"/>
      <c r="J533" s="136"/>
      <c r="K533" s="136"/>
      <c r="L533" s="136"/>
      <c r="M533" s="136"/>
      <c r="N533" s="136"/>
      <c r="O533" s="136"/>
    </row>
    <row r="534" spans="1:15" x14ac:dyDescent="0.25">
      <c r="A534" s="721"/>
      <c r="B534" s="145"/>
      <c r="C534" s="145"/>
      <c r="D534" s="136"/>
      <c r="E534" s="136"/>
      <c r="F534" s="136"/>
      <c r="G534" s="136"/>
      <c r="H534" s="136"/>
      <c r="I534" s="136"/>
      <c r="J534" s="136"/>
      <c r="K534" s="136"/>
      <c r="L534" s="136"/>
      <c r="M534" s="136"/>
      <c r="N534" s="136"/>
      <c r="O534" s="136"/>
    </row>
    <row r="535" spans="1:15" x14ac:dyDescent="0.25">
      <c r="A535" s="721"/>
      <c r="B535" s="145"/>
      <c r="C535" s="145"/>
      <c r="D535" s="136"/>
      <c r="E535" s="136"/>
      <c r="F535" s="136"/>
      <c r="G535" s="136"/>
      <c r="H535" s="136"/>
      <c r="I535" s="136"/>
      <c r="J535" s="136"/>
      <c r="K535" s="136"/>
      <c r="L535" s="136"/>
      <c r="M535" s="136"/>
      <c r="N535" s="136"/>
      <c r="O535" s="136"/>
    </row>
    <row r="536" spans="1:15" x14ac:dyDescent="0.25">
      <c r="A536" s="721"/>
      <c r="B536" s="145"/>
      <c r="C536" s="145"/>
      <c r="D536" s="136"/>
      <c r="E536" s="136"/>
      <c r="F536" s="136"/>
      <c r="G536" s="136"/>
      <c r="H536" s="136"/>
      <c r="I536" s="136"/>
      <c r="J536" s="136"/>
      <c r="K536" s="136"/>
      <c r="L536" s="136"/>
      <c r="M536" s="136"/>
      <c r="N536" s="136"/>
      <c r="O536" s="136"/>
    </row>
    <row r="537" spans="1:15" x14ac:dyDescent="0.25">
      <c r="A537" s="721"/>
      <c r="B537" s="145"/>
      <c r="C537" s="145"/>
      <c r="D537" s="136"/>
      <c r="E537" s="136"/>
      <c r="F537" s="136"/>
      <c r="G537" s="136"/>
      <c r="H537" s="136"/>
      <c r="I537" s="136"/>
      <c r="J537" s="136"/>
      <c r="K537" s="136"/>
      <c r="L537" s="136"/>
      <c r="M537" s="136"/>
      <c r="N537" s="136"/>
      <c r="O537" s="136"/>
    </row>
    <row r="538" spans="1:15" x14ac:dyDescent="0.25">
      <c r="A538" s="721"/>
      <c r="B538" s="145"/>
      <c r="C538" s="145"/>
      <c r="D538" s="136"/>
      <c r="E538" s="136"/>
      <c r="F538" s="136"/>
      <c r="G538" s="136"/>
      <c r="H538" s="136"/>
      <c r="I538" s="136"/>
      <c r="J538" s="136"/>
      <c r="K538" s="136"/>
      <c r="L538" s="136"/>
      <c r="M538" s="136"/>
      <c r="N538" s="136"/>
      <c r="O538" s="136"/>
    </row>
    <row r="539" spans="1:15" x14ac:dyDescent="0.25">
      <c r="A539" s="721"/>
      <c r="B539" s="145"/>
      <c r="C539" s="145"/>
      <c r="D539" s="136"/>
      <c r="E539" s="136"/>
      <c r="F539" s="136"/>
      <c r="G539" s="136"/>
      <c r="H539" s="136"/>
      <c r="I539" s="136"/>
      <c r="J539" s="136"/>
      <c r="K539" s="136"/>
      <c r="L539" s="136"/>
      <c r="M539" s="136"/>
      <c r="N539" s="136"/>
      <c r="O539" s="136"/>
    </row>
    <row r="540" spans="1:15" x14ac:dyDescent="0.25">
      <c r="A540" s="721"/>
      <c r="B540" s="145"/>
      <c r="C540" s="145"/>
      <c r="D540" s="136"/>
      <c r="E540" s="136"/>
      <c r="F540" s="136"/>
      <c r="G540" s="136"/>
      <c r="H540" s="136"/>
      <c r="I540" s="136"/>
      <c r="J540" s="136"/>
      <c r="K540" s="136"/>
      <c r="L540" s="136"/>
      <c r="M540" s="136"/>
      <c r="N540" s="136"/>
      <c r="O540" s="136"/>
    </row>
    <row r="541" spans="1:15" x14ac:dyDescent="0.25">
      <c r="A541" s="721"/>
      <c r="B541" s="145"/>
      <c r="C541" s="145"/>
      <c r="D541" s="136"/>
      <c r="E541" s="136"/>
      <c r="F541" s="136"/>
      <c r="G541" s="136"/>
      <c r="H541" s="136"/>
      <c r="I541" s="136"/>
      <c r="J541" s="136"/>
      <c r="K541" s="136"/>
      <c r="L541" s="136"/>
      <c r="M541" s="136"/>
      <c r="N541" s="136"/>
      <c r="O541" s="136"/>
    </row>
    <row r="542" spans="1:15" x14ac:dyDescent="0.25">
      <c r="A542" s="721"/>
      <c r="B542" s="145"/>
      <c r="C542" s="145"/>
      <c r="D542" s="136"/>
      <c r="E542" s="136"/>
      <c r="F542" s="136"/>
      <c r="G542" s="136"/>
      <c r="H542" s="136"/>
      <c r="I542" s="136"/>
      <c r="J542" s="136"/>
      <c r="K542" s="136"/>
      <c r="L542" s="136"/>
      <c r="M542" s="136"/>
      <c r="N542" s="136"/>
      <c r="O542" s="136"/>
    </row>
    <row r="543" spans="1:15" x14ac:dyDescent="0.25">
      <c r="A543" s="721"/>
      <c r="B543" s="145"/>
      <c r="C543" s="145"/>
      <c r="D543" s="136"/>
      <c r="E543" s="136"/>
      <c r="F543" s="136"/>
      <c r="G543" s="136"/>
      <c r="H543" s="136"/>
      <c r="I543" s="136"/>
      <c r="J543" s="136"/>
      <c r="K543" s="136"/>
      <c r="L543" s="136"/>
      <c r="M543" s="136"/>
      <c r="N543" s="136"/>
      <c r="O543" s="136"/>
    </row>
    <row r="544" spans="1:15" x14ac:dyDescent="0.25">
      <c r="A544" s="721"/>
      <c r="B544" s="145"/>
      <c r="C544" s="145"/>
      <c r="D544" s="136"/>
      <c r="E544" s="136"/>
      <c r="F544" s="136"/>
      <c r="G544" s="136"/>
      <c r="H544" s="136"/>
      <c r="I544" s="136"/>
      <c r="J544" s="136"/>
      <c r="K544" s="136"/>
      <c r="L544" s="136"/>
      <c r="M544" s="136"/>
      <c r="N544" s="136"/>
      <c r="O544" s="136"/>
    </row>
    <row r="545" spans="1:15" x14ac:dyDescent="0.25">
      <c r="A545" s="721"/>
      <c r="B545" s="145"/>
      <c r="C545" s="145"/>
      <c r="D545" s="136"/>
      <c r="E545" s="136"/>
      <c r="F545" s="136"/>
      <c r="G545" s="136"/>
      <c r="H545" s="136"/>
      <c r="I545" s="136"/>
      <c r="J545" s="136"/>
      <c r="K545" s="136"/>
      <c r="L545" s="136"/>
      <c r="M545" s="136"/>
      <c r="N545" s="136"/>
      <c r="O545" s="136"/>
    </row>
    <row r="546" spans="1:15" x14ac:dyDescent="0.25">
      <c r="A546" s="721"/>
      <c r="B546" s="145"/>
      <c r="C546" s="145"/>
      <c r="D546" s="136"/>
      <c r="E546" s="136"/>
      <c r="F546" s="136"/>
      <c r="G546" s="136"/>
      <c r="H546" s="136"/>
      <c r="I546" s="136"/>
      <c r="J546" s="136"/>
      <c r="K546" s="136"/>
      <c r="L546" s="136"/>
      <c r="M546" s="136"/>
      <c r="N546" s="136"/>
      <c r="O546" s="136"/>
    </row>
    <row r="547" spans="1:15" x14ac:dyDescent="0.25">
      <c r="A547" s="721"/>
      <c r="B547" s="145"/>
      <c r="C547" s="145"/>
      <c r="D547" s="136"/>
      <c r="E547" s="136"/>
      <c r="F547" s="136"/>
      <c r="G547" s="136"/>
      <c r="H547" s="136"/>
      <c r="I547" s="136"/>
      <c r="J547" s="136"/>
      <c r="K547" s="136"/>
      <c r="L547" s="136"/>
      <c r="M547" s="136"/>
      <c r="N547" s="136"/>
      <c r="O547" s="136"/>
    </row>
    <row r="548" spans="1:15" x14ac:dyDescent="0.25">
      <c r="A548" s="721"/>
      <c r="B548" s="145"/>
      <c r="C548" s="145"/>
      <c r="D548" s="136"/>
      <c r="E548" s="136"/>
      <c r="F548" s="136"/>
      <c r="G548" s="136"/>
      <c r="H548" s="136"/>
      <c r="I548" s="136"/>
      <c r="J548" s="136"/>
      <c r="K548" s="136"/>
      <c r="L548" s="136"/>
      <c r="M548" s="136"/>
      <c r="N548" s="136"/>
      <c r="O548" s="136"/>
    </row>
    <row r="549" spans="1:15" x14ac:dyDescent="0.25">
      <c r="A549" s="721"/>
      <c r="B549" s="145"/>
      <c r="C549" s="145"/>
      <c r="D549" s="136"/>
      <c r="E549" s="136"/>
      <c r="F549" s="136"/>
      <c r="G549" s="136"/>
      <c r="H549" s="136"/>
      <c r="I549" s="136"/>
      <c r="J549" s="136"/>
      <c r="K549" s="136"/>
      <c r="L549" s="136"/>
      <c r="M549" s="136"/>
      <c r="N549" s="136"/>
      <c r="O549" s="136"/>
    </row>
    <row r="550" spans="1:15" x14ac:dyDescent="0.25">
      <c r="A550" s="721"/>
      <c r="B550" s="145"/>
      <c r="C550" s="145"/>
      <c r="D550" s="136"/>
      <c r="E550" s="136"/>
      <c r="F550" s="136"/>
      <c r="G550" s="136"/>
      <c r="H550" s="136"/>
      <c r="I550" s="136"/>
      <c r="J550" s="136"/>
      <c r="K550" s="136"/>
      <c r="L550" s="136"/>
      <c r="M550" s="136"/>
      <c r="N550" s="136"/>
      <c r="O550" s="136"/>
    </row>
    <row r="551" spans="1:15" x14ac:dyDescent="0.25">
      <c r="A551" s="721"/>
      <c r="B551" s="145"/>
      <c r="C551" s="145"/>
      <c r="D551" s="136"/>
      <c r="E551" s="136"/>
      <c r="F551" s="136"/>
      <c r="G551" s="136"/>
      <c r="H551" s="136"/>
      <c r="I551" s="136"/>
      <c r="J551" s="136"/>
      <c r="K551" s="136"/>
      <c r="L551" s="136"/>
      <c r="M551" s="136"/>
      <c r="N551" s="136"/>
      <c r="O551" s="136"/>
    </row>
    <row r="552" spans="1:15" x14ac:dyDescent="0.25">
      <c r="A552" s="721"/>
      <c r="B552" s="145"/>
      <c r="C552" s="145"/>
      <c r="D552" s="136"/>
      <c r="E552" s="136"/>
      <c r="F552" s="136"/>
      <c r="G552" s="136"/>
      <c r="H552" s="136"/>
      <c r="I552" s="136"/>
      <c r="J552" s="136"/>
      <c r="K552" s="136"/>
      <c r="L552" s="136"/>
      <c r="M552" s="136"/>
      <c r="N552" s="136"/>
      <c r="O552" s="136"/>
    </row>
    <row r="553" spans="1:15" x14ac:dyDescent="0.25">
      <c r="A553" s="721"/>
      <c r="B553" s="145"/>
      <c r="C553" s="145"/>
      <c r="D553" s="136"/>
      <c r="E553" s="136"/>
      <c r="F553" s="136"/>
      <c r="G553" s="136"/>
      <c r="H553" s="136"/>
      <c r="I553" s="136"/>
      <c r="J553" s="136"/>
      <c r="K553" s="136"/>
      <c r="L553" s="136"/>
      <c r="M553" s="136"/>
      <c r="N553" s="136"/>
      <c r="O553" s="136"/>
    </row>
    <row r="554" spans="1:15" x14ac:dyDescent="0.25">
      <c r="A554" s="721"/>
      <c r="B554" s="145"/>
      <c r="C554" s="145"/>
      <c r="D554" s="136"/>
      <c r="E554" s="136"/>
      <c r="F554" s="136"/>
      <c r="G554" s="136"/>
      <c r="H554" s="136"/>
      <c r="I554" s="136"/>
      <c r="J554" s="136"/>
      <c r="K554" s="136"/>
      <c r="L554" s="136"/>
      <c r="M554" s="136"/>
      <c r="N554" s="136"/>
      <c r="O554" s="136"/>
    </row>
    <row r="555" spans="1:15" x14ac:dyDescent="0.25">
      <c r="A555" s="721"/>
      <c r="B555" s="145"/>
      <c r="C555" s="145"/>
      <c r="D555" s="136"/>
      <c r="E555" s="136"/>
      <c r="F555" s="136"/>
      <c r="G555" s="136"/>
      <c r="H555" s="136"/>
      <c r="I555" s="136"/>
      <c r="J555" s="136"/>
      <c r="K555" s="136"/>
      <c r="L555" s="136"/>
      <c r="M555" s="136"/>
      <c r="N555" s="136"/>
      <c r="O555" s="136"/>
    </row>
    <row r="556" spans="1:15" x14ac:dyDescent="0.25">
      <c r="A556" s="721"/>
      <c r="B556" s="145"/>
      <c r="C556" s="145"/>
      <c r="D556" s="136"/>
      <c r="E556" s="136"/>
      <c r="F556" s="136"/>
      <c r="G556" s="136"/>
      <c r="H556" s="136"/>
      <c r="I556" s="136"/>
      <c r="J556" s="136"/>
      <c r="K556" s="136"/>
      <c r="L556" s="136"/>
      <c r="M556" s="136"/>
      <c r="N556" s="136"/>
      <c r="O556" s="136"/>
    </row>
    <row r="557" spans="1:15" x14ac:dyDescent="0.25">
      <c r="A557" s="721"/>
      <c r="B557" s="145"/>
      <c r="C557" s="145"/>
      <c r="D557" s="136"/>
      <c r="E557" s="136"/>
      <c r="F557" s="136"/>
      <c r="G557" s="136"/>
      <c r="H557" s="136"/>
      <c r="I557" s="136"/>
      <c r="J557" s="136"/>
      <c r="K557" s="136"/>
      <c r="L557" s="136"/>
      <c r="M557" s="136"/>
      <c r="N557" s="136"/>
      <c r="O557" s="136"/>
    </row>
    <row r="558" spans="1:15" x14ac:dyDescent="0.25">
      <c r="A558" s="721"/>
      <c r="B558" s="145"/>
      <c r="C558" s="145"/>
      <c r="D558" s="136"/>
      <c r="E558" s="136"/>
      <c r="F558" s="136"/>
      <c r="G558" s="136"/>
      <c r="H558" s="136"/>
      <c r="I558" s="136"/>
      <c r="J558" s="136"/>
      <c r="K558" s="136"/>
      <c r="L558" s="136"/>
      <c r="M558" s="136"/>
      <c r="N558" s="136"/>
      <c r="O558" s="136"/>
    </row>
    <row r="559" spans="1:15" x14ac:dyDescent="0.25">
      <c r="A559" s="721"/>
      <c r="B559" s="145"/>
      <c r="C559" s="145"/>
      <c r="D559" s="136"/>
      <c r="E559" s="136"/>
      <c r="F559" s="136"/>
      <c r="G559" s="136"/>
      <c r="H559" s="136"/>
      <c r="I559" s="136"/>
      <c r="J559" s="136"/>
      <c r="K559" s="136"/>
      <c r="L559" s="136"/>
      <c r="M559" s="136"/>
      <c r="N559" s="136"/>
      <c r="O559" s="136"/>
    </row>
    <row r="560" spans="1:15" x14ac:dyDescent="0.25">
      <c r="A560" s="721"/>
      <c r="B560" s="145"/>
      <c r="C560" s="145"/>
      <c r="D560" s="136"/>
      <c r="E560" s="136"/>
      <c r="F560" s="136"/>
      <c r="G560" s="136"/>
      <c r="H560" s="136"/>
      <c r="I560" s="136"/>
      <c r="J560" s="136"/>
      <c r="K560" s="136"/>
      <c r="L560" s="136"/>
      <c r="M560" s="136"/>
      <c r="N560" s="136"/>
      <c r="O560" s="136"/>
    </row>
    <row r="561" spans="1:15" x14ac:dyDescent="0.25">
      <c r="A561" s="721"/>
      <c r="B561" s="145"/>
      <c r="C561" s="145"/>
      <c r="D561" s="136"/>
      <c r="E561" s="136"/>
      <c r="F561" s="136"/>
      <c r="G561" s="136"/>
      <c r="H561" s="136"/>
      <c r="I561" s="136"/>
      <c r="J561" s="136"/>
      <c r="K561" s="136"/>
      <c r="L561" s="136"/>
      <c r="M561" s="136"/>
      <c r="N561" s="136"/>
      <c r="O561" s="136"/>
    </row>
    <row r="562" spans="1:15" x14ac:dyDescent="0.25">
      <c r="A562" s="721"/>
      <c r="B562" s="145"/>
      <c r="C562" s="145"/>
      <c r="D562" s="136"/>
      <c r="E562" s="136"/>
      <c r="F562" s="136"/>
      <c r="G562" s="136"/>
      <c r="H562" s="136"/>
      <c r="I562" s="136"/>
      <c r="J562" s="136"/>
      <c r="K562" s="136"/>
      <c r="L562" s="136"/>
      <c r="M562" s="136"/>
      <c r="N562" s="136"/>
      <c r="O562" s="136"/>
    </row>
    <row r="563" spans="1:15" x14ac:dyDescent="0.25">
      <c r="A563" s="721"/>
      <c r="B563" s="145"/>
      <c r="C563" s="145"/>
      <c r="D563" s="136"/>
      <c r="E563" s="136"/>
      <c r="F563" s="136"/>
      <c r="G563" s="136"/>
      <c r="H563" s="136"/>
      <c r="I563" s="136"/>
      <c r="J563" s="136"/>
      <c r="K563" s="136"/>
      <c r="L563" s="136"/>
      <c r="M563" s="136"/>
      <c r="N563" s="136"/>
      <c r="O563" s="136"/>
    </row>
    <row r="564" spans="1:15" x14ac:dyDescent="0.25">
      <c r="A564" s="721"/>
      <c r="B564" s="145"/>
      <c r="C564" s="145"/>
      <c r="D564" s="136"/>
      <c r="E564" s="136"/>
      <c r="F564" s="136"/>
      <c r="G564" s="136"/>
      <c r="H564" s="136"/>
      <c r="I564" s="136"/>
      <c r="J564" s="136"/>
      <c r="K564" s="136"/>
      <c r="L564" s="136"/>
      <c r="M564" s="136"/>
      <c r="N564" s="136"/>
      <c r="O564" s="136"/>
    </row>
    <row r="565" spans="1:15" x14ac:dyDescent="0.25">
      <c r="A565" s="721"/>
      <c r="B565" s="145"/>
      <c r="C565" s="145"/>
      <c r="D565" s="136"/>
      <c r="E565" s="136"/>
      <c r="F565" s="136"/>
      <c r="G565" s="136"/>
      <c r="H565" s="136"/>
      <c r="I565" s="136"/>
      <c r="J565" s="136"/>
      <c r="K565" s="136"/>
      <c r="L565" s="136"/>
      <c r="M565" s="136"/>
      <c r="N565" s="136"/>
      <c r="O565" s="136"/>
    </row>
    <row r="566" spans="1:15" x14ac:dyDescent="0.25">
      <c r="A566" s="721"/>
      <c r="B566" s="145"/>
      <c r="C566" s="145"/>
      <c r="D566" s="136"/>
      <c r="E566" s="136"/>
      <c r="F566" s="136"/>
      <c r="G566" s="136"/>
      <c r="H566" s="136"/>
      <c r="I566" s="136"/>
      <c r="J566" s="136"/>
      <c r="K566" s="136"/>
      <c r="L566" s="136"/>
      <c r="M566" s="136"/>
      <c r="N566" s="136"/>
      <c r="O566" s="136"/>
    </row>
    <row r="567" spans="1:15" x14ac:dyDescent="0.25">
      <c r="A567" s="721"/>
      <c r="B567" s="145"/>
      <c r="C567" s="145"/>
      <c r="D567" s="136"/>
      <c r="E567" s="136"/>
      <c r="F567" s="136"/>
      <c r="G567" s="136"/>
      <c r="H567" s="136"/>
      <c r="I567" s="136"/>
      <c r="J567" s="136"/>
      <c r="K567" s="136"/>
      <c r="L567" s="136"/>
      <c r="M567" s="136"/>
      <c r="N567" s="136"/>
      <c r="O567" s="136"/>
    </row>
    <row r="568" spans="1:15" x14ac:dyDescent="0.25">
      <c r="A568" s="721"/>
      <c r="B568" s="145"/>
      <c r="C568" s="145"/>
      <c r="D568" s="136"/>
      <c r="E568" s="136"/>
      <c r="F568" s="136"/>
      <c r="G568" s="136"/>
      <c r="H568" s="136"/>
      <c r="I568" s="136"/>
      <c r="J568" s="136"/>
      <c r="K568" s="136"/>
      <c r="L568" s="136"/>
      <c r="M568" s="136"/>
      <c r="N568" s="136"/>
      <c r="O568" s="136"/>
    </row>
    <row r="569" spans="1:15" x14ac:dyDescent="0.25">
      <c r="A569" s="721"/>
      <c r="B569" s="145"/>
      <c r="C569" s="145"/>
      <c r="D569" s="136"/>
      <c r="E569" s="136"/>
      <c r="F569" s="136"/>
      <c r="G569" s="136"/>
      <c r="H569" s="136"/>
      <c r="I569" s="136"/>
      <c r="J569" s="136"/>
      <c r="K569" s="136"/>
      <c r="L569" s="136"/>
      <c r="M569" s="136"/>
      <c r="N569" s="136"/>
      <c r="O569" s="136"/>
    </row>
    <row r="570" spans="1:15" x14ac:dyDescent="0.25">
      <c r="A570" s="721"/>
      <c r="B570" s="145"/>
      <c r="C570" s="145"/>
      <c r="D570" s="136"/>
      <c r="E570" s="136"/>
      <c r="F570" s="136"/>
      <c r="G570" s="136"/>
      <c r="H570" s="136"/>
      <c r="I570" s="136"/>
      <c r="J570" s="136"/>
      <c r="K570" s="136"/>
      <c r="L570" s="136"/>
      <c r="M570" s="136"/>
      <c r="N570" s="136"/>
      <c r="O570" s="136"/>
    </row>
    <row r="571" spans="1:15" x14ac:dyDescent="0.25">
      <c r="A571" s="721"/>
      <c r="B571" s="145"/>
      <c r="C571" s="145"/>
      <c r="D571" s="136"/>
      <c r="E571" s="136"/>
      <c r="F571" s="136"/>
      <c r="G571" s="136"/>
      <c r="H571" s="136"/>
      <c r="I571" s="136"/>
      <c r="J571" s="136"/>
      <c r="K571" s="136"/>
      <c r="L571" s="136"/>
      <c r="M571" s="136"/>
      <c r="N571" s="136"/>
      <c r="O571" s="136"/>
    </row>
    <row r="572" spans="1:15" x14ac:dyDescent="0.25">
      <c r="A572" s="721"/>
      <c r="B572" s="145"/>
      <c r="C572" s="145"/>
      <c r="D572" s="136"/>
      <c r="E572" s="136"/>
      <c r="F572" s="136"/>
      <c r="G572" s="136"/>
      <c r="H572" s="136"/>
      <c r="I572" s="136"/>
      <c r="J572" s="136"/>
      <c r="K572" s="136"/>
      <c r="L572" s="136"/>
      <c r="M572" s="136"/>
      <c r="N572" s="136"/>
      <c r="O572" s="136"/>
    </row>
    <row r="573" spans="1:15" x14ac:dyDescent="0.25">
      <c r="A573" s="721"/>
      <c r="B573" s="145"/>
      <c r="C573" s="145"/>
      <c r="D573" s="136"/>
      <c r="E573" s="136"/>
      <c r="F573" s="136"/>
      <c r="G573" s="136"/>
      <c r="H573" s="136"/>
      <c r="I573" s="136"/>
      <c r="J573" s="136"/>
      <c r="K573" s="136"/>
      <c r="L573" s="136"/>
      <c r="M573" s="136"/>
      <c r="N573" s="136"/>
      <c r="O573" s="136"/>
    </row>
    <row r="574" spans="1:15" x14ac:dyDescent="0.25">
      <c r="A574" s="721"/>
      <c r="B574" s="145"/>
      <c r="C574" s="145"/>
      <c r="D574" s="136"/>
      <c r="E574" s="136"/>
      <c r="F574" s="136"/>
      <c r="G574" s="136"/>
      <c r="H574" s="136"/>
      <c r="I574" s="136"/>
      <c r="J574" s="136"/>
      <c r="K574" s="136"/>
      <c r="L574" s="136"/>
      <c r="M574" s="136"/>
      <c r="N574" s="136"/>
      <c r="O574" s="136"/>
    </row>
    <row r="575" spans="1:15" x14ac:dyDescent="0.25">
      <c r="A575" s="721"/>
      <c r="B575" s="145"/>
      <c r="C575" s="145"/>
      <c r="D575" s="136"/>
      <c r="E575" s="136"/>
      <c r="F575" s="136"/>
      <c r="G575" s="136"/>
      <c r="H575" s="136"/>
      <c r="I575" s="136"/>
      <c r="J575" s="136"/>
      <c r="K575" s="136"/>
      <c r="L575" s="136"/>
      <c r="M575" s="136"/>
      <c r="N575" s="136"/>
      <c r="O575" s="136"/>
    </row>
    <row r="576" spans="1:15" x14ac:dyDescent="0.25">
      <c r="A576" s="721"/>
      <c r="B576" s="145"/>
      <c r="C576" s="145"/>
      <c r="D576" s="136"/>
      <c r="E576" s="136"/>
      <c r="F576" s="136"/>
      <c r="G576" s="136"/>
      <c r="H576" s="136"/>
      <c r="I576" s="136"/>
      <c r="J576" s="136"/>
      <c r="K576" s="136"/>
      <c r="L576" s="136"/>
      <c r="M576" s="136"/>
      <c r="N576" s="136"/>
      <c r="O576" s="136"/>
    </row>
    <row r="577" spans="1:15" x14ac:dyDescent="0.25">
      <c r="A577" s="721"/>
      <c r="B577" s="145"/>
      <c r="C577" s="145"/>
      <c r="D577" s="136"/>
      <c r="E577" s="136"/>
      <c r="F577" s="136"/>
      <c r="G577" s="136"/>
      <c r="H577" s="136"/>
      <c r="I577" s="136"/>
      <c r="J577" s="136"/>
      <c r="K577" s="136"/>
      <c r="L577" s="136"/>
      <c r="M577" s="136"/>
      <c r="N577" s="136"/>
      <c r="O577" s="136"/>
    </row>
    <row r="578" spans="1:15" x14ac:dyDescent="0.25">
      <c r="A578" s="721"/>
      <c r="B578" s="145"/>
      <c r="C578" s="145"/>
      <c r="D578" s="136"/>
      <c r="E578" s="136"/>
      <c r="F578" s="136"/>
      <c r="G578" s="136"/>
      <c r="H578" s="136"/>
      <c r="I578" s="136"/>
      <c r="J578" s="136"/>
      <c r="K578" s="136"/>
      <c r="L578" s="136"/>
      <c r="M578" s="136"/>
      <c r="N578" s="136"/>
      <c r="O578" s="136"/>
    </row>
    <row r="579" spans="1:15" x14ac:dyDescent="0.25">
      <c r="A579" s="721"/>
      <c r="B579" s="145"/>
      <c r="C579" s="145"/>
      <c r="D579" s="136"/>
      <c r="E579" s="136"/>
      <c r="F579" s="136"/>
      <c r="G579" s="136"/>
      <c r="H579" s="136"/>
      <c r="I579" s="136"/>
      <c r="J579" s="136"/>
      <c r="K579" s="136"/>
      <c r="L579" s="136"/>
      <c r="M579" s="136"/>
      <c r="N579" s="136"/>
      <c r="O579" s="136"/>
    </row>
    <row r="580" spans="1:15" x14ac:dyDescent="0.25">
      <c r="A580" s="721"/>
      <c r="B580" s="145"/>
      <c r="C580" s="145"/>
      <c r="D580" s="136"/>
      <c r="E580" s="136"/>
      <c r="F580" s="136"/>
      <c r="G580" s="136"/>
      <c r="H580" s="136"/>
      <c r="I580" s="136"/>
      <c r="J580" s="136"/>
      <c r="K580" s="136"/>
      <c r="L580" s="136"/>
      <c r="M580" s="136"/>
      <c r="N580" s="136"/>
      <c r="O580" s="136"/>
    </row>
    <row r="581" spans="1:15" x14ac:dyDescent="0.25">
      <c r="A581" s="721"/>
      <c r="B581" s="145"/>
      <c r="C581" s="145"/>
      <c r="D581" s="136"/>
      <c r="E581" s="136"/>
      <c r="F581" s="136"/>
      <c r="G581" s="136"/>
      <c r="H581" s="136"/>
      <c r="I581" s="136"/>
      <c r="J581" s="136"/>
      <c r="K581" s="136"/>
      <c r="L581" s="136"/>
      <c r="M581" s="136"/>
      <c r="N581" s="136"/>
      <c r="O581" s="136"/>
    </row>
    <row r="582" spans="1:15" x14ac:dyDescent="0.25">
      <c r="A582" s="721"/>
      <c r="B582" s="145"/>
      <c r="C582" s="145"/>
      <c r="D582" s="136"/>
      <c r="E582" s="136"/>
      <c r="F582" s="136"/>
      <c r="G582" s="136"/>
      <c r="H582" s="136"/>
      <c r="I582" s="136"/>
      <c r="J582" s="136"/>
      <c r="K582" s="136"/>
      <c r="L582" s="136"/>
      <c r="M582" s="136"/>
      <c r="N582" s="136"/>
      <c r="O582" s="136"/>
    </row>
    <row r="583" spans="1:15" x14ac:dyDescent="0.25">
      <c r="A583" s="721"/>
      <c r="B583" s="145"/>
      <c r="C583" s="145"/>
      <c r="D583" s="136"/>
      <c r="E583" s="136"/>
      <c r="F583" s="136"/>
      <c r="G583" s="136"/>
      <c r="H583" s="136"/>
      <c r="I583" s="136"/>
      <c r="J583" s="136"/>
      <c r="K583" s="136"/>
      <c r="L583" s="136"/>
      <c r="M583" s="136"/>
      <c r="N583" s="136"/>
      <c r="O583" s="136"/>
    </row>
    <row r="584" spans="1:15" x14ac:dyDescent="0.25">
      <c r="A584" s="721"/>
      <c r="B584" s="145"/>
      <c r="C584" s="145"/>
      <c r="D584" s="136"/>
      <c r="E584" s="136"/>
      <c r="F584" s="136"/>
      <c r="G584" s="136"/>
      <c r="H584" s="136"/>
      <c r="I584" s="136"/>
      <c r="J584" s="136"/>
      <c r="K584" s="136"/>
      <c r="L584" s="136"/>
      <c r="M584" s="136"/>
      <c r="N584" s="136"/>
      <c r="O584" s="136"/>
    </row>
    <row r="585" spans="1:15" x14ac:dyDescent="0.25">
      <c r="A585" s="721"/>
      <c r="B585" s="145"/>
      <c r="C585" s="145"/>
      <c r="D585" s="136"/>
      <c r="E585" s="136"/>
      <c r="F585" s="136"/>
      <c r="G585" s="136"/>
      <c r="H585" s="136"/>
      <c r="I585" s="136"/>
      <c r="J585" s="136"/>
      <c r="K585" s="136"/>
      <c r="L585" s="136"/>
      <c r="M585" s="136"/>
      <c r="N585" s="136"/>
      <c r="O585" s="136"/>
    </row>
    <row r="586" spans="1:15" x14ac:dyDescent="0.25">
      <c r="A586" s="721"/>
      <c r="B586" s="145"/>
      <c r="C586" s="145"/>
      <c r="D586" s="136"/>
      <c r="E586" s="136"/>
      <c r="F586" s="136"/>
      <c r="G586" s="136"/>
      <c r="H586" s="136"/>
      <c r="I586" s="136"/>
      <c r="J586" s="136"/>
      <c r="K586" s="136"/>
      <c r="L586" s="136"/>
      <c r="M586" s="136"/>
      <c r="N586" s="136"/>
      <c r="O586" s="136"/>
    </row>
    <row r="587" spans="1:15" x14ac:dyDescent="0.25">
      <c r="A587" s="721"/>
      <c r="B587" s="145"/>
      <c r="C587" s="145"/>
      <c r="D587" s="136"/>
      <c r="E587" s="136"/>
      <c r="F587" s="136"/>
      <c r="G587" s="136"/>
      <c r="H587" s="136"/>
      <c r="I587" s="136"/>
      <c r="J587" s="136"/>
      <c r="K587" s="136"/>
      <c r="L587" s="136"/>
      <c r="M587" s="136"/>
      <c r="N587" s="136"/>
      <c r="O587" s="136"/>
    </row>
    <row r="588" spans="1:15" x14ac:dyDescent="0.25">
      <c r="A588" s="721"/>
      <c r="B588" s="145"/>
      <c r="C588" s="145"/>
      <c r="D588" s="136"/>
      <c r="E588" s="136"/>
      <c r="F588" s="136"/>
      <c r="G588" s="136"/>
      <c r="H588" s="136"/>
      <c r="I588" s="136"/>
      <c r="J588" s="136"/>
      <c r="K588" s="136"/>
      <c r="L588" s="136"/>
      <c r="M588" s="136"/>
      <c r="N588" s="136"/>
      <c r="O588" s="136"/>
    </row>
    <row r="589" spans="1:15" x14ac:dyDescent="0.25">
      <c r="A589" s="721"/>
      <c r="B589" s="145"/>
      <c r="C589" s="145"/>
      <c r="D589" s="136"/>
      <c r="E589" s="136"/>
      <c r="F589" s="136"/>
      <c r="G589" s="136"/>
      <c r="H589" s="136"/>
      <c r="I589" s="136"/>
      <c r="J589" s="136"/>
      <c r="K589" s="136"/>
      <c r="L589" s="136"/>
      <c r="M589" s="136"/>
      <c r="N589" s="136"/>
      <c r="O589" s="136"/>
    </row>
    <row r="590" spans="1:15" x14ac:dyDescent="0.25">
      <c r="A590" s="721"/>
      <c r="B590" s="145"/>
      <c r="C590" s="145"/>
      <c r="D590" s="136"/>
      <c r="E590" s="136"/>
      <c r="F590" s="136"/>
      <c r="G590" s="136"/>
      <c r="H590" s="136"/>
      <c r="I590" s="136"/>
      <c r="J590" s="136"/>
      <c r="K590" s="136"/>
      <c r="L590" s="136"/>
      <c r="M590" s="136"/>
      <c r="N590" s="136"/>
      <c r="O590" s="136"/>
    </row>
    <row r="591" spans="1:15" x14ac:dyDescent="0.25">
      <c r="A591" s="721"/>
      <c r="B591" s="145"/>
      <c r="C591" s="145"/>
      <c r="D591" s="136"/>
      <c r="E591" s="136"/>
      <c r="F591" s="136"/>
      <c r="G591" s="136"/>
      <c r="H591" s="136"/>
      <c r="I591" s="136"/>
      <c r="J591" s="136"/>
      <c r="K591" s="136"/>
      <c r="L591" s="136"/>
      <c r="M591" s="136"/>
      <c r="N591" s="136"/>
      <c r="O591" s="136"/>
    </row>
    <row r="592" spans="1:15" x14ac:dyDescent="0.25">
      <c r="A592" s="721"/>
      <c r="B592" s="145"/>
      <c r="C592" s="145"/>
      <c r="D592" s="136"/>
      <c r="E592" s="136"/>
      <c r="F592" s="136"/>
      <c r="G592" s="136"/>
      <c r="H592" s="136"/>
      <c r="I592" s="136"/>
      <c r="J592" s="136"/>
      <c r="K592" s="136"/>
      <c r="L592" s="136"/>
      <c r="M592" s="136"/>
      <c r="N592" s="136"/>
      <c r="O592" s="136"/>
    </row>
    <row r="593" spans="1:15" x14ac:dyDescent="0.25">
      <c r="A593" s="721"/>
      <c r="B593" s="145"/>
      <c r="C593" s="145"/>
      <c r="D593" s="136"/>
      <c r="E593" s="136"/>
      <c r="F593" s="136"/>
      <c r="G593" s="136"/>
      <c r="H593" s="136"/>
      <c r="I593" s="136"/>
      <c r="J593" s="136"/>
      <c r="K593" s="136"/>
      <c r="L593" s="136"/>
      <c r="M593" s="136"/>
      <c r="N593" s="136"/>
      <c r="O593" s="136"/>
    </row>
    <row r="594" spans="1:15" x14ac:dyDescent="0.25">
      <c r="A594" s="721"/>
      <c r="B594" s="145"/>
      <c r="C594" s="145"/>
      <c r="D594" s="136"/>
      <c r="E594" s="136"/>
      <c r="F594" s="136"/>
      <c r="G594" s="136"/>
      <c r="H594" s="136"/>
      <c r="I594" s="136"/>
      <c r="J594" s="136"/>
      <c r="K594" s="136"/>
      <c r="L594" s="136"/>
      <c r="M594" s="136"/>
      <c r="N594" s="136"/>
      <c r="O594" s="136"/>
    </row>
    <row r="595" spans="1:15" x14ac:dyDescent="0.25">
      <c r="A595" s="721"/>
      <c r="B595" s="145"/>
      <c r="C595" s="145"/>
      <c r="D595" s="136"/>
      <c r="E595" s="136"/>
      <c r="F595" s="136"/>
      <c r="G595" s="136"/>
      <c r="H595" s="136"/>
      <c r="I595" s="136"/>
      <c r="J595" s="136"/>
      <c r="K595" s="136"/>
      <c r="L595" s="136"/>
      <c r="M595" s="136"/>
      <c r="N595" s="136"/>
      <c r="O595" s="136"/>
    </row>
    <row r="596" spans="1:15" x14ac:dyDescent="0.25">
      <c r="A596" s="721"/>
      <c r="B596" s="145"/>
      <c r="C596" s="145"/>
      <c r="D596" s="136"/>
      <c r="E596" s="136"/>
      <c r="F596" s="136"/>
      <c r="G596" s="136"/>
      <c r="H596" s="136"/>
      <c r="I596" s="136"/>
      <c r="J596" s="136"/>
      <c r="K596" s="136"/>
      <c r="L596" s="136"/>
      <c r="M596" s="136"/>
      <c r="N596" s="136"/>
      <c r="O596" s="136"/>
    </row>
    <row r="597" spans="1:15" x14ac:dyDescent="0.25">
      <c r="A597" s="721"/>
      <c r="B597" s="145"/>
      <c r="C597" s="145"/>
      <c r="D597" s="136"/>
      <c r="E597" s="136"/>
      <c r="F597" s="136"/>
      <c r="G597" s="136"/>
      <c r="H597" s="136"/>
      <c r="I597" s="136"/>
      <c r="J597" s="136"/>
      <c r="K597" s="136"/>
      <c r="L597" s="136"/>
      <c r="M597" s="136"/>
      <c r="N597" s="136"/>
      <c r="O597" s="136"/>
    </row>
    <row r="598" spans="1:15" x14ac:dyDescent="0.25">
      <c r="A598" s="721"/>
      <c r="B598" s="145"/>
      <c r="C598" s="145"/>
      <c r="D598" s="136"/>
      <c r="E598" s="136"/>
      <c r="F598" s="136"/>
      <c r="G598" s="136"/>
      <c r="H598" s="136"/>
      <c r="I598" s="136"/>
      <c r="J598" s="136"/>
      <c r="K598" s="136"/>
      <c r="L598" s="136"/>
      <c r="M598" s="136"/>
      <c r="N598" s="136"/>
      <c r="O598" s="136"/>
    </row>
    <row r="599" spans="1:15" x14ac:dyDescent="0.25">
      <c r="A599" s="721"/>
      <c r="B599" s="145"/>
      <c r="C599" s="145"/>
      <c r="D599" s="136"/>
      <c r="E599" s="136"/>
      <c r="F599" s="136"/>
      <c r="G599" s="136"/>
      <c r="H599" s="136"/>
      <c r="I599" s="136"/>
      <c r="J599" s="136"/>
      <c r="K599" s="136"/>
      <c r="L599" s="136"/>
      <c r="M599" s="136"/>
      <c r="N599" s="136"/>
      <c r="O599" s="136"/>
    </row>
    <row r="600" spans="1:15" x14ac:dyDescent="0.25">
      <c r="A600" s="721"/>
      <c r="B600" s="145"/>
      <c r="C600" s="145"/>
      <c r="D600" s="136"/>
      <c r="E600" s="136"/>
      <c r="F600" s="136"/>
      <c r="G600" s="136"/>
      <c r="H600" s="136"/>
      <c r="I600" s="136"/>
      <c r="J600" s="136"/>
      <c r="K600" s="136"/>
      <c r="L600" s="136"/>
      <c r="M600" s="136"/>
      <c r="N600" s="136"/>
      <c r="O600" s="136"/>
    </row>
    <row r="601" spans="1:15" x14ac:dyDescent="0.25">
      <c r="A601" s="721"/>
      <c r="B601" s="145"/>
      <c r="C601" s="145"/>
      <c r="D601" s="136"/>
      <c r="E601" s="136"/>
      <c r="F601" s="136"/>
      <c r="G601" s="136"/>
      <c r="H601" s="136"/>
      <c r="I601" s="136"/>
      <c r="J601" s="136"/>
      <c r="K601" s="136"/>
      <c r="L601" s="136"/>
      <c r="M601" s="136"/>
      <c r="N601" s="136"/>
      <c r="O601" s="136"/>
    </row>
    <row r="602" spans="1:15" x14ac:dyDescent="0.25">
      <c r="A602" s="721"/>
      <c r="B602" s="145"/>
      <c r="C602" s="145"/>
      <c r="D602" s="136"/>
      <c r="E602" s="136"/>
      <c r="F602" s="136"/>
      <c r="G602" s="136"/>
      <c r="H602" s="136"/>
      <c r="I602" s="136"/>
      <c r="J602" s="136"/>
      <c r="K602" s="136"/>
      <c r="L602" s="136"/>
      <c r="M602" s="136"/>
      <c r="N602" s="136"/>
      <c r="O602" s="136"/>
    </row>
    <row r="603" spans="1:15" x14ac:dyDescent="0.25">
      <c r="A603" s="721"/>
      <c r="B603" s="145"/>
      <c r="C603" s="145"/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36"/>
      <c r="O603" s="136"/>
    </row>
    <row r="604" spans="1:15" x14ac:dyDescent="0.25">
      <c r="A604" s="721"/>
      <c r="B604" s="145"/>
      <c r="C604" s="145"/>
      <c r="D604" s="136"/>
      <c r="E604" s="136"/>
      <c r="F604" s="136"/>
      <c r="G604" s="136"/>
      <c r="H604" s="136"/>
      <c r="I604" s="136"/>
      <c r="J604" s="136"/>
      <c r="K604" s="136"/>
      <c r="L604" s="136"/>
      <c r="M604" s="136"/>
      <c r="N604" s="136"/>
      <c r="O604" s="136"/>
    </row>
    <row r="605" spans="1:15" x14ac:dyDescent="0.25">
      <c r="A605" s="721"/>
      <c r="B605" s="145"/>
      <c r="C605" s="145"/>
      <c r="D605" s="136"/>
      <c r="E605" s="136"/>
      <c r="F605" s="136"/>
      <c r="G605" s="136"/>
      <c r="H605" s="136"/>
      <c r="I605" s="136"/>
      <c r="J605" s="136"/>
      <c r="K605" s="136"/>
      <c r="L605" s="136"/>
      <c r="M605" s="136"/>
      <c r="N605" s="136"/>
      <c r="O605" s="136"/>
    </row>
    <row r="606" spans="1:15" x14ac:dyDescent="0.25">
      <c r="A606" s="721"/>
      <c r="B606" s="145"/>
      <c r="C606" s="145"/>
      <c r="D606" s="136"/>
      <c r="E606" s="136"/>
      <c r="F606" s="136"/>
      <c r="G606" s="136"/>
      <c r="H606" s="136"/>
      <c r="I606" s="136"/>
      <c r="J606" s="136"/>
      <c r="K606" s="136"/>
      <c r="L606" s="136"/>
      <c r="M606" s="136"/>
      <c r="N606" s="136"/>
      <c r="O606" s="136"/>
    </row>
    <row r="607" spans="1:15" x14ac:dyDescent="0.25">
      <c r="A607" s="721"/>
      <c r="B607" s="145"/>
      <c r="C607" s="145"/>
      <c r="D607" s="136"/>
      <c r="E607" s="136"/>
      <c r="F607" s="136"/>
      <c r="G607" s="136"/>
      <c r="H607" s="136"/>
      <c r="I607" s="136"/>
      <c r="J607" s="136"/>
      <c r="K607" s="136"/>
      <c r="L607" s="136"/>
      <c r="M607" s="136"/>
      <c r="N607" s="136"/>
      <c r="O607" s="136"/>
    </row>
    <row r="608" spans="1:15" x14ac:dyDescent="0.25">
      <c r="A608" s="721"/>
      <c r="B608" s="145"/>
      <c r="C608" s="145"/>
      <c r="D608" s="136"/>
      <c r="E608" s="136"/>
      <c r="F608" s="136"/>
      <c r="G608" s="136"/>
      <c r="H608" s="136"/>
      <c r="I608" s="136"/>
      <c r="J608" s="136"/>
      <c r="K608" s="136"/>
      <c r="L608" s="136"/>
      <c r="M608" s="136"/>
      <c r="N608" s="136"/>
      <c r="O608" s="136"/>
    </row>
    <row r="609" spans="1:15" x14ac:dyDescent="0.25">
      <c r="A609" s="721"/>
      <c r="B609" s="145"/>
      <c r="C609" s="145"/>
      <c r="D609" s="136"/>
      <c r="E609" s="136"/>
      <c r="F609" s="136"/>
      <c r="G609" s="136"/>
      <c r="H609" s="136"/>
      <c r="I609" s="136"/>
      <c r="J609" s="136"/>
      <c r="K609" s="136"/>
      <c r="L609" s="136"/>
      <c r="M609" s="136"/>
      <c r="N609" s="136"/>
      <c r="O609" s="136"/>
    </row>
    <row r="610" spans="1:15" x14ac:dyDescent="0.25">
      <c r="A610" s="721"/>
      <c r="B610" s="145"/>
      <c r="C610" s="145"/>
      <c r="D610" s="136"/>
      <c r="E610" s="136"/>
      <c r="F610" s="136"/>
      <c r="G610" s="136"/>
      <c r="H610" s="136"/>
      <c r="I610" s="136"/>
      <c r="J610" s="136"/>
      <c r="K610" s="136"/>
      <c r="L610" s="136"/>
      <c r="M610" s="136"/>
      <c r="N610" s="136"/>
      <c r="O610" s="136"/>
    </row>
    <row r="611" spans="1:15" x14ac:dyDescent="0.25">
      <c r="A611" s="721"/>
      <c r="B611" s="145"/>
      <c r="C611" s="145"/>
      <c r="D611" s="136"/>
      <c r="E611" s="136"/>
      <c r="F611" s="136"/>
      <c r="G611" s="136"/>
      <c r="H611" s="136"/>
      <c r="I611" s="136"/>
      <c r="J611" s="136"/>
      <c r="K611" s="136"/>
      <c r="L611" s="136"/>
      <c r="M611" s="136"/>
      <c r="N611" s="136"/>
      <c r="O611" s="136"/>
    </row>
    <row r="612" spans="1:15" x14ac:dyDescent="0.25">
      <c r="A612" s="721"/>
      <c r="B612" s="145"/>
      <c r="C612" s="145"/>
      <c r="D612" s="136"/>
      <c r="E612" s="136"/>
      <c r="F612" s="136"/>
      <c r="G612" s="136"/>
      <c r="H612" s="136"/>
      <c r="I612" s="136"/>
      <c r="J612" s="136"/>
      <c r="K612" s="136"/>
      <c r="L612" s="136"/>
      <c r="M612" s="136"/>
      <c r="N612" s="136"/>
      <c r="O612" s="136"/>
    </row>
    <row r="613" spans="1:15" x14ac:dyDescent="0.25">
      <c r="A613" s="721"/>
      <c r="B613" s="145"/>
      <c r="C613" s="145"/>
      <c r="D613" s="136"/>
      <c r="E613" s="136"/>
      <c r="F613" s="136"/>
      <c r="G613" s="136"/>
      <c r="H613" s="136"/>
      <c r="I613" s="136"/>
      <c r="J613" s="136"/>
      <c r="K613" s="136"/>
      <c r="L613" s="136"/>
      <c r="M613" s="136"/>
      <c r="N613" s="136"/>
      <c r="O613" s="136"/>
    </row>
    <row r="614" spans="1:15" x14ac:dyDescent="0.25">
      <c r="A614" s="721"/>
      <c r="B614" s="145"/>
      <c r="C614" s="145"/>
      <c r="D614" s="136"/>
      <c r="E614" s="136"/>
      <c r="F614" s="136"/>
      <c r="G614" s="136"/>
      <c r="H614" s="136"/>
      <c r="I614" s="136"/>
      <c r="J614" s="136"/>
      <c r="K614" s="136"/>
      <c r="L614" s="136"/>
      <c r="M614" s="136"/>
      <c r="N614" s="136"/>
      <c r="O614" s="136"/>
    </row>
    <row r="615" spans="1:15" x14ac:dyDescent="0.25">
      <c r="A615" s="721"/>
      <c r="B615" s="145"/>
      <c r="C615" s="145"/>
      <c r="D615" s="136"/>
      <c r="E615" s="136"/>
      <c r="F615" s="136"/>
      <c r="G615" s="136"/>
      <c r="H615" s="136"/>
      <c r="I615" s="136"/>
      <c r="J615" s="136"/>
      <c r="K615" s="136"/>
      <c r="L615" s="136"/>
      <c r="M615" s="136"/>
      <c r="N615" s="136"/>
      <c r="O615" s="136"/>
    </row>
    <row r="616" spans="1:15" x14ac:dyDescent="0.25">
      <c r="A616" s="721"/>
      <c r="B616" s="145"/>
      <c r="C616" s="145"/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36"/>
      <c r="O616" s="136"/>
    </row>
    <row r="617" spans="1:15" x14ac:dyDescent="0.25">
      <c r="A617" s="721"/>
      <c r="B617" s="145"/>
      <c r="C617" s="145"/>
      <c r="D617" s="136"/>
      <c r="E617" s="136"/>
      <c r="F617" s="136"/>
      <c r="G617" s="136"/>
      <c r="H617" s="136"/>
      <c r="I617" s="136"/>
      <c r="J617" s="136"/>
      <c r="K617" s="136"/>
      <c r="L617" s="136"/>
      <c r="M617" s="136"/>
      <c r="N617" s="136"/>
      <c r="O617" s="136"/>
    </row>
    <row r="618" spans="1:15" x14ac:dyDescent="0.25">
      <c r="A618" s="721"/>
      <c r="B618" s="145"/>
      <c r="C618" s="145"/>
      <c r="D618" s="136"/>
      <c r="E618" s="136"/>
      <c r="F618" s="136"/>
      <c r="G618" s="136"/>
      <c r="H618" s="136"/>
      <c r="I618" s="136"/>
      <c r="J618" s="136"/>
      <c r="K618" s="136"/>
      <c r="L618" s="136"/>
      <c r="M618" s="136"/>
      <c r="N618" s="136"/>
      <c r="O618" s="136"/>
    </row>
    <row r="619" spans="1:15" x14ac:dyDescent="0.25">
      <c r="A619" s="721"/>
      <c r="B619" s="145"/>
      <c r="C619" s="145"/>
      <c r="D619" s="136"/>
      <c r="E619" s="136"/>
      <c r="F619" s="136"/>
      <c r="G619" s="136"/>
      <c r="H619" s="136"/>
      <c r="I619" s="136"/>
      <c r="J619" s="136"/>
      <c r="K619" s="136"/>
      <c r="L619" s="136"/>
      <c r="M619" s="136"/>
      <c r="N619" s="136"/>
      <c r="O619" s="136"/>
    </row>
    <row r="620" spans="1:15" x14ac:dyDescent="0.25">
      <c r="A620" s="721"/>
      <c r="B620" s="145"/>
      <c r="C620" s="145"/>
      <c r="D620" s="136"/>
      <c r="E620" s="136"/>
      <c r="F620" s="136"/>
      <c r="G620" s="136"/>
      <c r="H620" s="136"/>
      <c r="I620" s="136"/>
      <c r="J620" s="136"/>
      <c r="K620" s="136"/>
      <c r="L620" s="136"/>
      <c r="M620" s="136"/>
      <c r="N620" s="136"/>
      <c r="O620" s="136"/>
    </row>
    <row r="621" spans="1:15" x14ac:dyDescent="0.25">
      <c r="A621" s="721"/>
      <c r="B621" s="145"/>
      <c r="C621" s="145"/>
      <c r="D621" s="136"/>
      <c r="E621" s="136"/>
      <c r="F621" s="136"/>
      <c r="G621" s="136"/>
      <c r="H621" s="136"/>
      <c r="I621" s="136"/>
      <c r="J621" s="136"/>
      <c r="K621" s="136"/>
      <c r="L621" s="136"/>
      <c r="M621" s="136"/>
      <c r="N621" s="136"/>
      <c r="O621" s="136"/>
    </row>
    <row r="622" spans="1:15" x14ac:dyDescent="0.25">
      <c r="A622" s="721"/>
      <c r="B622" s="145"/>
      <c r="C622" s="145"/>
      <c r="D622" s="136"/>
      <c r="E622" s="136"/>
      <c r="F622" s="136"/>
      <c r="G622" s="136"/>
      <c r="H622" s="136"/>
      <c r="I622" s="136"/>
      <c r="J622" s="136"/>
      <c r="K622" s="136"/>
      <c r="L622" s="136"/>
      <c r="M622" s="136"/>
      <c r="N622" s="136"/>
      <c r="O622" s="136"/>
    </row>
    <row r="623" spans="1:15" x14ac:dyDescent="0.25">
      <c r="A623" s="721"/>
      <c r="B623" s="145"/>
      <c r="C623" s="145"/>
      <c r="D623" s="136"/>
      <c r="E623" s="136"/>
      <c r="F623" s="136"/>
      <c r="G623" s="136"/>
      <c r="H623" s="136"/>
      <c r="I623" s="136"/>
      <c r="J623" s="136"/>
      <c r="K623" s="136"/>
      <c r="L623" s="136"/>
      <c r="M623" s="136"/>
      <c r="N623" s="136"/>
      <c r="O623" s="136"/>
    </row>
    <row r="624" spans="1:15" x14ac:dyDescent="0.25">
      <c r="A624" s="721"/>
      <c r="B624" s="145"/>
      <c r="C624" s="145"/>
      <c r="D624" s="136"/>
      <c r="E624" s="136"/>
      <c r="F624" s="136"/>
      <c r="G624" s="136"/>
      <c r="H624" s="136"/>
      <c r="I624" s="136"/>
      <c r="J624" s="136"/>
      <c r="K624" s="136"/>
      <c r="L624" s="136"/>
      <c r="M624" s="136"/>
      <c r="N624" s="136"/>
      <c r="O624" s="136"/>
    </row>
    <row r="625" spans="1:15" x14ac:dyDescent="0.25">
      <c r="A625" s="721"/>
      <c r="B625" s="145"/>
      <c r="C625" s="145"/>
      <c r="D625" s="136"/>
      <c r="E625" s="136"/>
      <c r="F625" s="136"/>
      <c r="G625" s="136"/>
      <c r="H625" s="136"/>
      <c r="I625" s="136"/>
      <c r="J625" s="136"/>
      <c r="K625" s="136"/>
      <c r="L625" s="136"/>
      <c r="M625" s="136"/>
      <c r="N625" s="136"/>
      <c r="O625" s="136"/>
    </row>
    <row r="626" spans="1:15" x14ac:dyDescent="0.25">
      <c r="A626" s="721"/>
      <c r="B626" s="145"/>
      <c r="C626" s="145"/>
      <c r="D626" s="136"/>
      <c r="E626" s="136"/>
      <c r="F626" s="136"/>
      <c r="G626" s="136"/>
      <c r="H626" s="136"/>
      <c r="I626" s="136"/>
      <c r="J626" s="136"/>
      <c r="K626" s="136"/>
      <c r="L626" s="136"/>
      <c r="M626" s="136"/>
      <c r="N626" s="136"/>
      <c r="O626" s="136"/>
    </row>
    <row r="627" spans="1:15" x14ac:dyDescent="0.25">
      <c r="A627" s="721"/>
      <c r="B627" s="145"/>
      <c r="C627" s="145"/>
      <c r="D627" s="136"/>
      <c r="E627" s="136"/>
      <c r="F627" s="136"/>
      <c r="G627" s="136"/>
      <c r="H627" s="136"/>
      <c r="I627" s="136"/>
      <c r="J627" s="136"/>
      <c r="K627" s="136"/>
      <c r="L627" s="136"/>
      <c r="M627" s="136"/>
      <c r="N627" s="136"/>
      <c r="O627" s="136"/>
    </row>
    <row r="628" spans="1:15" x14ac:dyDescent="0.25">
      <c r="A628" s="721"/>
      <c r="B628" s="145"/>
      <c r="C628" s="145"/>
      <c r="D628" s="136"/>
      <c r="E628" s="136"/>
      <c r="F628" s="136"/>
      <c r="G628" s="136"/>
      <c r="H628" s="136"/>
      <c r="I628" s="136"/>
      <c r="J628" s="136"/>
      <c r="K628" s="136"/>
      <c r="L628" s="136"/>
      <c r="M628" s="136"/>
      <c r="N628" s="136"/>
      <c r="O628" s="136"/>
    </row>
    <row r="629" spans="1:15" x14ac:dyDescent="0.25">
      <c r="A629" s="721"/>
      <c r="B629" s="145"/>
      <c r="C629" s="145"/>
      <c r="D629" s="136"/>
      <c r="E629" s="136"/>
      <c r="F629" s="136"/>
      <c r="G629" s="136"/>
      <c r="H629" s="136"/>
      <c r="I629" s="136"/>
      <c r="J629" s="136"/>
      <c r="K629" s="136"/>
      <c r="L629" s="136"/>
      <c r="M629" s="136"/>
      <c r="N629" s="136"/>
      <c r="O629" s="136"/>
    </row>
    <row r="630" spans="1:15" x14ac:dyDescent="0.25">
      <c r="A630" s="721"/>
      <c r="B630" s="145"/>
      <c r="C630" s="145"/>
      <c r="D630" s="136"/>
      <c r="E630" s="136"/>
      <c r="F630" s="136"/>
      <c r="G630" s="136"/>
      <c r="H630" s="136"/>
      <c r="I630" s="136"/>
      <c r="J630" s="136"/>
      <c r="K630" s="136"/>
      <c r="L630" s="136"/>
      <c r="M630" s="136"/>
      <c r="N630" s="136"/>
      <c r="O630" s="136"/>
    </row>
    <row r="631" spans="1:15" x14ac:dyDescent="0.25">
      <c r="A631" s="721"/>
      <c r="B631" s="145"/>
      <c r="C631" s="145"/>
      <c r="D631" s="136"/>
      <c r="E631" s="136"/>
      <c r="F631" s="136"/>
      <c r="G631" s="136"/>
      <c r="H631" s="136"/>
      <c r="I631" s="136"/>
      <c r="J631" s="136"/>
      <c r="K631" s="136"/>
      <c r="L631" s="136"/>
      <c r="M631" s="136"/>
      <c r="N631" s="136"/>
      <c r="O631" s="136"/>
    </row>
    <row r="632" spans="1:15" x14ac:dyDescent="0.25">
      <c r="A632" s="721"/>
      <c r="B632" s="145"/>
      <c r="C632" s="145"/>
      <c r="D632" s="136"/>
      <c r="E632" s="136"/>
      <c r="F632" s="136"/>
      <c r="G632" s="136"/>
      <c r="H632" s="136"/>
      <c r="I632" s="136"/>
      <c r="J632" s="136"/>
      <c r="K632" s="136"/>
      <c r="L632" s="136"/>
      <c r="M632" s="136"/>
      <c r="N632" s="136"/>
      <c r="O632" s="136"/>
    </row>
    <row r="633" spans="1:15" x14ac:dyDescent="0.25">
      <c r="A633" s="721"/>
      <c r="B633" s="145"/>
      <c r="C633" s="145"/>
      <c r="D633" s="136"/>
      <c r="E633" s="136"/>
      <c r="F633" s="136"/>
      <c r="G633" s="136"/>
      <c r="H633" s="136"/>
      <c r="I633" s="136"/>
      <c r="J633" s="136"/>
      <c r="K633" s="136"/>
      <c r="L633" s="136"/>
      <c r="M633" s="136"/>
      <c r="N633" s="136"/>
      <c r="O633" s="136"/>
    </row>
    <row r="634" spans="1:15" x14ac:dyDescent="0.25">
      <c r="A634" s="721"/>
      <c r="B634" s="145"/>
      <c r="C634" s="145"/>
      <c r="D634" s="136"/>
      <c r="E634" s="136"/>
      <c r="F634" s="136"/>
      <c r="G634" s="136"/>
      <c r="H634" s="136"/>
      <c r="I634" s="136"/>
      <c r="J634" s="136"/>
      <c r="K634" s="136"/>
      <c r="L634" s="136"/>
      <c r="M634" s="136"/>
      <c r="N634" s="136"/>
      <c r="O634" s="136"/>
    </row>
    <row r="635" spans="1:15" x14ac:dyDescent="0.25">
      <c r="A635" s="721"/>
      <c r="B635" s="145"/>
      <c r="C635" s="145"/>
      <c r="D635" s="136"/>
      <c r="E635" s="136"/>
      <c r="F635" s="136"/>
      <c r="G635" s="136"/>
      <c r="H635" s="136"/>
      <c r="I635" s="136"/>
      <c r="J635" s="136"/>
      <c r="K635" s="136"/>
      <c r="L635" s="136"/>
      <c r="M635" s="136"/>
      <c r="N635" s="136"/>
      <c r="O635" s="136"/>
    </row>
    <row r="636" spans="1:15" x14ac:dyDescent="0.25">
      <c r="A636" s="721"/>
      <c r="B636" s="145"/>
      <c r="C636" s="145"/>
      <c r="D636" s="136"/>
      <c r="E636" s="136"/>
      <c r="F636" s="136"/>
      <c r="G636" s="136"/>
      <c r="H636" s="136"/>
      <c r="I636" s="136"/>
      <c r="J636" s="136"/>
      <c r="K636" s="136"/>
      <c r="L636" s="136"/>
      <c r="M636" s="136"/>
      <c r="N636" s="136"/>
      <c r="O636" s="136"/>
    </row>
    <row r="637" spans="1:15" x14ac:dyDescent="0.25">
      <c r="A637" s="721"/>
      <c r="B637" s="145"/>
      <c r="C637" s="145"/>
      <c r="D637" s="136"/>
      <c r="E637" s="136"/>
      <c r="F637" s="136"/>
      <c r="G637" s="136"/>
      <c r="H637" s="136"/>
      <c r="I637" s="136"/>
      <c r="J637" s="136"/>
      <c r="K637" s="136"/>
      <c r="L637" s="136"/>
      <c r="M637" s="136"/>
      <c r="N637" s="136"/>
      <c r="O637" s="136"/>
    </row>
    <row r="638" spans="1:15" x14ac:dyDescent="0.25">
      <c r="A638" s="721"/>
      <c r="B638" s="145"/>
      <c r="C638" s="145"/>
      <c r="D638" s="136"/>
      <c r="E638" s="136"/>
      <c r="F638" s="136"/>
      <c r="G638" s="136"/>
      <c r="H638" s="136"/>
      <c r="I638" s="136"/>
      <c r="J638" s="136"/>
      <c r="K638" s="136"/>
      <c r="L638" s="136"/>
      <c r="M638" s="136"/>
      <c r="N638" s="136"/>
      <c r="O638" s="136"/>
    </row>
    <row r="639" spans="1:15" x14ac:dyDescent="0.25">
      <c r="A639" s="721"/>
      <c r="B639" s="145"/>
      <c r="C639" s="145"/>
      <c r="D639" s="136"/>
      <c r="E639" s="136"/>
      <c r="F639" s="136"/>
      <c r="G639" s="136"/>
      <c r="H639" s="136"/>
      <c r="I639" s="136"/>
      <c r="J639" s="136"/>
      <c r="K639" s="136"/>
      <c r="L639" s="136"/>
      <c r="M639" s="136"/>
      <c r="N639" s="136"/>
      <c r="O639" s="136"/>
    </row>
    <row r="640" spans="1:15" x14ac:dyDescent="0.25">
      <c r="A640" s="721"/>
      <c r="B640" s="145"/>
      <c r="C640" s="145"/>
      <c r="D640" s="136"/>
      <c r="E640" s="136"/>
      <c r="F640" s="136"/>
      <c r="G640" s="136"/>
      <c r="H640" s="136"/>
      <c r="I640" s="136"/>
      <c r="J640" s="136"/>
      <c r="K640" s="136"/>
      <c r="L640" s="136"/>
      <c r="M640" s="136"/>
      <c r="N640" s="136"/>
      <c r="O640" s="136"/>
    </row>
    <row r="641" spans="1:15" x14ac:dyDescent="0.25">
      <c r="A641" s="721"/>
      <c r="B641" s="145"/>
      <c r="C641" s="145"/>
      <c r="D641" s="136"/>
      <c r="E641" s="136"/>
      <c r="F641" s="136"/>
      <c r="G641" s="136"/>
      <c r="H641" s="136"/>
      <c r="I641" s="136"/>
      <c r="J641" s="136"/>
      <c r="K641" s="136"/>
      <c r="L641" s="136"/>
      <c r="M641" s="136"/>
      <c r="N641" s="136"/>
      <c r="O641" s="136"/>
    </row>
    <row r="642" spans="1:15" x14ac:dyDescent="0.25">
      <c r="A642" s="721"/>
      <c r="B642" s="145"/>
      <c r="C642" s="145"/>
      <c r="D642" s="136"/>
      <c r="E642" s="136"/>
      <c r="F642" s="136"/>
      <c r="G642" s="136"/>
      <c r="H642" s="136"/>
      <c r="I642" s="136"/>
      <c r="J642" s="136"/>
      <c r="K642" s="136"/>
      <c r="L642" s="136"/>
      <c r="M642" s="136"/>
      <c r="N642" s="136"/>
      <c r="O642" s="136"/>
    </row>
    <row r="643" spans="1:15" x14ac:dyDescent="0.25">
      <c r="A643" s="721"/>
      <c r="B643" s="145"/>
      <c r="C643" s="145"/>
      <c r="D643" s="136"/>
      <c r="E643" s="136"/>
      <c r="F643" s="136"/>
      <c r="G643" s="136"/>
      <c r="H643" s="136"/>
      <c r="I643" s="136"/>
      <c r="J643" s="136"/>
      <c r="K643" s="136"/>
      <c r="L643" s="136"/>
      <c r="M643" s="136"/>
      <c r="N643" s="136"/>
      <c r="O643" s="136"/>
    </row>
    <row r="644" spans="1:15" x14ac:dyDescent="0.25">
      <c r="A644" s="721"/>
      <c r="B644" s="145"/>
      <c r="C644" s="145"/>
      <c r="D644" s="136"/>
      <c r="E644" s="136"/>
      <c r="F644" s="136"/>
      <c r="G644" s="136"/>
      <c r="H644" s="136"/>
      <c r="I644" s="136"/>
      <c r="J644" s="136"/>
      <c r="K644" s="136"/>
      <c r="L644" s="136"/>
      <c r="M644" s="136"/>
      <c r="N644" s="136"/>
      <c r="O644" s="136"/>
    </row>
    <row r="645" spans="1:15" x14ac:dyDescent="0.25">
      <c r="A645" s="721"/>
      <c r="B645" s="145"/>
      <c r="C645" s="145"/>
      <c r="D645" s="136"/>
      <c r="E645" s="136"/>
      <c r="F645" s="136"/>
      <c r="G645" s="136"/>
      <c r="H645" s="136"/>
      <c r="I645" s="136"/>
      <c r="J645" s="136"/>
      <c r="K645" s="136"/>
      <c r="L645" s="136"/>
      <c r="M645" s="136"/>
      <c r="N645" s="136"/>
      <c r="O645" s="136"/>
    </row>
    <row r="646" spans="1:15" x14ac:dyDescent="0.25">
      <c r="A646" s="721"/>
      <c r="B646" s="145"/>
      <c r="C646" s="145"/>
      <c r="D646" s="136"/>
      <c r="E646" s="136"/>
      <c r="F646" s="136"/>
      <c r="G646" s="136"/>
      <c r="H646" s="136"/>
      <c r="I646" s="136"/>
      <c r="J646" s="136"/>
      <c r="K646" s="136"/>
      <c r="L646" s="136"/>
      <c r="M646" s="136"/>
      <c r="N646" s="136"/>
      <c r="O646" s="136"/>
    </row>
    <row r="647" spans="1:15" x14ac:dyDescent="0.25">
      <c r="A647" s="721"/>
      <c r="B647" s="145"/>
      <c r="C647" s="145"/>
      <c r="D647" s="136"/>
      <c r="E647" s="136"/>
      <c r="F647" s="136"/>
      <c r="G647" s="136"/>
      <c r="H647" s="136"/>
      <c r="I647" s="136"/>
      <c r="J647" s="136"/>
      <c r="K647" s="136"/>
      <c r="L647" s="136"/>
      <c r="M647" s="136"/>
      <c r="N647" s="136"/>
      <c r="O647" s="136"/>
    </row>
    <row r="648" spans="1:15" x14ac:dyDescent="0.25">
      <c r="A648" s="721"/>
      <c r="B648" s="145"/>
      <c r="C648" s="145"/>
      <c r="D648" s="136"/>
      <c r="E648" s="136"/>
      <c r="F648" s="136"/>
      <c r="G648" s="136"/>
      <c r="H648" s="136"/>
      <c r="I648" s="136"/>
      <c r="J648" s="136"/>
      <c r="K648" s="136"/>
      <c r="L648" s="136"/>
      <c r="M648" s="136"/>
      <c r="N648" s="136"/>
      <c r="O648" s="136"/>
    </row>
    <row r="649" spans="1:15" x14ac:dyDescent="0.25">
      <c r="A649" s="721"/>
      <c r="B649" s="145"/>
      <c r="C649" s="145"/>
      <c r="D649" s="136"/>
      <c r="E649" s="136"/>
      <c r="F649" s="136"/>
      <c r="G649" s="136"/>
      <c r="H649" s="136"/>
      <c r="I649" s="136"/>
      <c r="J649" s="136"/>
      <c r="K649" s="136"/>
      <c r="L649" s="136"/>
      <c r="M649" s="136"/>
      <c r="N649" s="136"/>
      <c r="O649" s="136"/>
    </row>
    <row r="650" spans="1:15" x14ac:dyDescent="0.25">
      <c r="A650" s="721"/>
      <c r="B650" s="145"/>
      <c r="C650" s="145"/>
      <c r="D650" s="136"/>
      <c r="E650" s="136"/>
      <c r="F650" s="136"/>
      <c r="G650" s="136"/>
      <c r="H650" s="136"/>
      <c r="I650" s="136"/>
      <c r="J650" s="136"/>
      <c r="K650" s="136"/>
      <c r="L650" s="136"/>
      <c r="M650" s="136"/>
      <c r="N650" s="136"/>
      <c r="O650" s="136"/>
    </row>
    <row r="651" spans="1:15" x14ac:dyDescent="0.25">
      <c r="A651" s="721"/>
      <c r="B651" s="145"/>
      <c r="C651" s="145"/>
      <c r="D651" s="136"/>
      <c r="E651" s="136"/>
      <c r="F651" s="136"/>
      <c r="G651" s="136"/>
      <c r="H651" s="136"/>
      <c r="I651" s="136"/>
      <c r="J651" s="136"/>
      <c r="K651" s="136"/>
      <c r="L651" s="136"/>
      <c r="M651" s="136"/>
      <c r="N651" s="136"/>
      <c r="O651" s="136"/>
    </row>
    <row r="652" spans="1:15" x14ac:dyDescent="0.25">
      <c r="A652" s="721"/>
      <c r="B652" s="145"/>
      <c r="C652" s="145"/>
      <c r="D652" s="136"/>
      <c r="E652" s="136"/>
      <c r="F652" s="136"/>
      <c r="G652" s="136"/>
      <c r="H652" s="136"/>
      <c r="I652" s="136"/>
      <c r="J652" s="136"/>
      <c r="K652" s="136"/>
      <c r="L652" s="136"/>
      <c r="M652" s="136"/>
      <c r="N652" s="136"/>
      <c r="O652" s="136"/>
    </row>
    <row r="653" spans="1:15" x14ac:dyDescent="0.25">
      <c r="A653" s="721"/>
      <c r="B653" s="145"/>
      <c r="C653" s="145"/>
      <c r="D653" s="136"/>
      <c r="E653" s="136"/>
      <c r="F653" s="136"/>
      <c r="G653" s="136"/>
      <c r="H653" s="136"/>
      <c r="I653" s="136"/>
      <c r="J653" s="136"/>
      <c r="K653" s="136"/>
      <c r="L653" s="136"/>
      <c r="M653" s="136"/>
      <c r="N653" s="136"/>
      <c r="O653" s="136"/>
    </row>
    <row r="654" spans="1:15" x14ac:dyDescent="0.25">
      <c r="A654" s="721"/>
      <c r="B654" s="145"/>
      <c r="C654" s="145"/>
      <c r="D654" s="136"/>
      <c r="E654" s="136"/>
      <c r="F654" s="136"/>
      <c r="G654" s="136"/>
      <c r="H654" s="136"/>
      <c r="I654" s="136"/>
      <c r="J654" s="136"/>
      <c r="K654" s="136"/>
      <c r="L654" s="136"/>
      <c r="M654" s="136"/>
      <c r="N654" s="136"/>
      <c r="O654" s="136"/>
    </row>
    <row r="655" spans="1:15" x14ac:dyDescent="0.25">
      <c r="A655" s="721"/>
      <c r="B655" s="145"/>
      <c r="C655" s="145"/>
      <c r="D655" s="136"/>
      <c r="E655" s="136"/>
      <c r="F655" s="136"/>
      <c r="G655" s="136"/>
      <c r="H655" s="136"/>
      <c r="I655" s="136"/>
      <c r="J655" s="136"/>
      <c r="K655" s="136"/>
      <c r="L655" s="136"/>
      <c r="M655" s="136"/>
      <c r="N655" s="136"/>
      <c r="O655" s="136"/>
    </row>
    <row r="656" spans="1:15" x14ac:dyDescent="0.25">
      <c r="A656" s="721"/>
      <c r="B656" s="145"/>
      <c r="C656" s="145"/>
      <c r="D656" s="136"/>
      <c r="E656" s="136"/>
      <c r="F656" s="136"/>
      <c r="G656" s="136"/>
      <c r="H656" s="136"/>
      <c r="I656" s="136"/>
      <c r="J656" s="136"/>
      <c r="K656" s="136"/>
      <c r="L656" s="136"/>
      <c r="M656" s="136"/>
      <c r="N656" s="136"/>
      <c r="O656" s="136"/>
    </row>
    <row r="657" spans="1:15" x14ac:dyDescent="0.25">
      <c r="A657" s="721"/>
      <c r="B657" s="145"/>
      <c r="C657" s="145"/>
      <c r="D657" s="136"/>
      <c r="E657" s="136"/>
      <c r="F657" s="136"/>
      <c r="G657" s="136"/>
      <c r="H657" s="136"/>
      <c r="I657" s="136"/>
      <c r="J657" s="136"/>
      <c r="K657" s="136"/>
      <c r="L657" s="136"/>
      <c r="M657" s="136"/>
      <c r="N657" s="136"/>
      <c r="O657" s="136"/>
    </row>
    <row r="658" spans="1:15" x14ac:dyDescent="0.25">
      <c r="A658" s="721"/>
      <c r="B658" s="145"/>
      <c r="C658" s="145"/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36"/>
      <c r="O658" s="136"/>
    </row>
    <row r="659" spans="1:15" x14ac:dyDescent="0.25">
      <c r="A659" s="721"/>
      <c r="B659" s="145"/>
      <c r="C659" s="145"/>
      <c r="D659" s="136"/>
      <c r="E659" s="136"/>
      <c r="F659" s="136"/>
      <c r="G659" s="136"/>
      <c r="H659" s="136"/>
      <c r="I659" s="136"/>
      <c r="J659" s="136"/>
      <c r="K659" s="136"/>
      <c r="L659" s="136"/>
      <c r="M659" s="136"/>
      <c r="N659" s="136"/>
      <c r="O659" s="136"/>
    </row>
    <row r="660" spans="1:15" x14ac:dyDescent="0.25">
      <c r="A660" s="721"/>
      <c r="B660" s="145"/>
      <c r="C660" s="145"/>
      <c r="D660" s="136"/>
      <c r="E660" s="136"/>
      <c r="F660" s="136"/>
      <c r="G660" s="136"/>
      <c r="H660" s="136"/>
      <c r="I660" s="136"/>
      <c r="J660" s="136"/>
      <c r="K660" s="136"/>
      <c r="L660" s="136"/>
      <c r="M660" s="136"/>
      <c r="N660" s="136"/>
      <c r="O660" s="136"/>
    </row>
    <row r="661" spans="1:15" x14ac:dyDescent="0.25">
      <c r="A661" s="721"/>
      <c r="B661" s="145"/>
      <c r="C661" s="145"/>
      <c r="D661" s="136"/>
      <c r="E661" s="136"/>
      <c r="F661" s="136"/>
      <c r="G661" s="136"/>
      <c r="H661" s="136"/>
      <c r="I661" s="136"/>
      <c r="J661" s="136"/>
      <c r="K661" s="136"/>
      <c r="L661" s="136"/>
      <c r="M661" s="136"/>
      <c r="N661" s="136"/>
      <c r="O661" s="136"/>
    </row>
    <row r="662" spans="1:15" x14ac:dyDescent="0.25">
      <c r="A662" s="721"/>
      <c r="B662" s="145"/>
      <c r="C662" s="145"/>
      <c r="D662" s="136"/>
      <c r="E662" s="136"/>
      <c r="F662" s="136"/>
      <c r="G662" s="136"/>
      <c r="H662" s="136"/>
      <c r="I662" s="136"/>
      <c r="J662" s="136"/>
      <c r="K662" s="136"/>
      <c r="L662" s="136"/>
      <c r="M662" s="136"/>
      <c r="N662" s="136"/>
      <c r="O662" s="136"/>
    </row>
    <row r="663" spans="1:15" x14ac:dyDescent="0.25">
      <c r="A663" s="721"/>
      <c r="B663" s="145"/>
      <c r="C663" s="145"/>
      <c r="D663" s="136"/>
      <c r="E663" s="136"/>
      <c r="F663" s="136"/>
      <c r="G663" s="136"/>
      <c r="H663" s="136"/>
      <c r="I663" s="136"/>
      <c r="J663" s="136"/>
      <c r="K663" s="136"/>
      <c r="L663" s="136"/>
      <c r="M663" s="136"/>
      <c r="N663" s="136"/>
      <c r="O663" s="136"/>
    </row>
    <row r="664" spans="1:15" x14ac:dyDescent="0.25">
      <c r="A664" s="721"/>
      <c r="B664" s="145"/>
      <c r="C664" s="145"/>
      <c r="D664" s="136"/>
      <c r="E664" s="136"/>
      <c r="F664" s="136"/>
      <c r="G664" s="136"/>
      <c r="H664" s="136"/>
      <c r="I664" s="136"/>
      <c r="J664" s="136"/>
      <c r="K664" s="136"/>
      <c r="L664" s="136"/>
      <c r="M664" s="136"/>
      <c r="N664" s="136"/>
      <c r="O664" s="136"/>
    </row>
    <row r="665" spans="1:15" x14ac:dyDescent="0.25">
      <c r="A665" s="721"/>
      <c r="B665" s="145"/>
      <c r="C665" s="145"/>
      <c r="D665" s="136"/>
      <c r="E665" s="136"/>
      <c r="F665" s="136"/>
      <c r="G665" s="136"/>
      <c r="H665" s="136"/>
      <c r="I665" s="136"/>
      <c r="J665" s="136"/>
      <c r="K665" s="136"/>
      <c r="L665" s="136"/>
      <c r="M665" s="136"/>
      <c r="N665" s="136"/>
      <c r="O665" s="136"/>
    </row>
    <row r="666" spans="1:15" x14ac:dyDescent="0.25">
      <c r="A666" s="721"/>
      <c r="B666" s="145"/>
      <c r="C666" s="145"/>
      <c r="D666" s="136"/>
      <c r="E666" s="136"/>
      <c r="F666" s="136"/>
      <c r="G666" s="136"/>
      <c r="H666" s="136"/>
      <c r="I666" s="136"/>
      <c r="J666" s="136"/>
      <c r="K666" s="136"/>
      <c r="L666" s="136"/>
      <c r="M666" s="136"/>
      <c r="N666" s="136"/>
      <c r="O666" s="136"/>
    </row>
    <row r="667" spans="1:15" x14ac:dyDescent="0.25">
      <c r="A667" s="721"/>
      <c r="B667" s="145"/>
      <c r="C667" s="145"/>
      <c r="D667" s="136"/>
      <c r="E667" s="136"/>
      <c r="F667" s="136"/>
      <c r="G667" s="136"/>
      <c r="H667" s="136"/>
      <c r="I667" s="136"/>
      <c r="J667" s="136"/>
      <c r="K667" s="136"/>
      <c r="L667" s="136"/>
      <c r="M667" s="136"/>
      <c r="N667" s="136"/>
      <c r="O667" s="136"/>
    </row>
    <row r="668" spans="1:15" x14ac:dyDescent="0.25">
      <c r="A668" s="721"/>
      <c r="B668" s="145"/>
      <c r="C668" s="145"/>
      <c r="D668" s="136"/>
      <c r="E668" s="136"/>
      <c r="F668" s="136"/>
      <c r="G668" s="136"/>
      <c r="H668" s="136"/>
      <c r="I668" s="136"/>
      <c r="J668" s="136"/>
      <c r="K668" s="136"/>
      <c r="L668" s="136"/>
      <c r="M668" s="136"/>
      <c r="N668" s="136"/>
      <c r="O668" s="136"/>
    </row>
    <row r="669" spans="1:15" x14ac:dyDescent="0.25">
      <c r="A669" s="721"/>
      <c r="B669" s="145"/>
      <c r="C669" s="145"/>
      <c r="D669" s="136"/>
      <c r="E669" s="136"/>
      <c r="F669" s="136"/>
      <c r="G669" s="136"/>
      <c r="H669" s="136"/>
      <c r="I669" s="136"/>
      <c r="J669" s="136"/>
      <c r="K669" s="136"/>
      <c r="L669" s="136"/>
      <c r="M669" s="136"/>
      <c r="N669" s="136"/>
      <c r="O669" s="136"/>
    </row>
    <row r="670" spans="1:15" x14ac:dyDescent="0.25">
      <c r="A670" s="721"/>
      <c r="B670" s="145"/>
      <c r="C670" s="145"/>
      <c r="D670" s="136"/>
      <c r="E670" s="136"/>
      <c r="F670" s="136"/>
      <c r="G670" s="136"/>
      <c r="H670" s="136"/>
      <c r="I670" s="136"/>
      <c r="J670" s="136"/>
      <c r="K670" s="136"/>
      <c r="L670" s="136"/>
      <c r="M670" s="136"/>
      <c r="N670" s="136"/>
      <c r="O670" s="136"/>
    </row>
    <row r="671" spans="1:15" x14ac:dyDescent="0.25">
      <c r="A671" s="721"/>
      <c r="B671" s="145"/>
      <c r="C671" s="145"/>
      <c r="D671" s="136"/>
      <c r="E671" s="136"/>
      <c r="F671" s="136"/>
      <c r="G671" s="136"/>
      <c r="H671" s="136"/>
      <c r="I671" s="136"/>
      <c r="J671" s="136"/>
      <c r="K671" s="136"/>
      <c r="L671" s="136"/>
      <c r="M671" s="136"/>
      <c r="N671" s="136"/>
      <c r="O671" s="136"/>
    </row>
    <row r="672" spans="1:15" x14ac:dyDescent="0.25">
      <c r="A672" s="721"/>
      <c r="B672" s="145"/>
      <c r="C672" s="145"/>
      <c r="D672" s="136"/>
      <c r="E672" s="136"/>
      <c r="F672" s="136"/>
      <c r="G672" s="136"/>
      <c r="H672" s="136"/>
      <c r="I672" s="136"/>
      <c r="J672" s="136"/>
      <c r="K672" s="136"/>
      <c r="L672" s="136"/>
      <c r="M672" s="136"/>
      <c r="N672" s="136"/>
      <c r="O672" s="136"/>
    </row>
    <row r="673" spans="1:15" x14ac:dyDescent="0.25">
      <c r="A673" s="721"/>
      <c r="B673" s="145"/>
      <c r="C673" s="145"/>
      <c r="D673" s="136"/>
      <c r="E673" s="136"/>
      <c r="F673" s="136"/>
      <c r="G673" s="136"/>
      <c r="H673" s="136"/>
      <c r="I673" s="136"/>
      <c r="J673" s="136"/>
      <c r="K673" s="136"/>
      <c r="L673" s="136"/>
      <c r="M673" s="136"/>
      <c r="N673" s="136"/>
      <c r="O673" s="136"/>
    </row>
    <row r="674" spans="1:15" x14ac:dyDescent="0.25">
      <c r="A674" s="721"/>
      <c r="B674" s="145"/>
      <c r="C674" s="145"/>
      <c r="D674" s="136"/>
      <c r="E674" s="136"/>
      <c r="F674" s="136"/>
      <c r="G674" s="136"/>
      <c r="H674" s="136"/>
      <c r="I674" s="136"/>
      <c r="J674" s="136"/>
      <c r="K674" s="136"/>
      <c r="L674" s="136"/>
      <c r="M674" s="136"/>
      <c r="N674" s="136"/>
      <c r="O674" s="136"/>
    </row>
    <row r="675" spans="1:15" x14ac:dyDescent="0.25">
      <c r="A675" s="721"/>
      <c r="B675" s="145"/>
      <c r="C675" s="145"/>
      <c r="D675" s="136"/>
      <c r="E675" s="136"/>
      <c r="F675" s="136"/>
      <c r="G675" s="136"/>
      <c r="H675" s="136"/>
      <c r="I675" s="136"/>
      <c r="J675" s="136"/>
      <c r="K675" s="136"/>
      <c r="L675" s="136"/>
      <c r="M675" s="136"/>
      <c r="N675" s="136"/>
      <c r="O675" s="136"/>
    </row>
    <row r="676" spans="1:15" x14ac:dyDescent="0.25">
      <c r="A676" s="721"/>
      <c r="B676" s="145"/>
      <c r="C676" s="145"/>
      <c r="D676" s="136"/>
      <c r="E676" s="136"/>
      <c r="F676" s="136"/>
      <c r="G676" s="136"/>
      <c r="H676" s="136"/>
      <c r="I676" s="136"/>
      <c r="J676" s="136"/>
      <c r="K676" s="136"/>
      <c r="L676" s="136"/>
      <c r="M676" s="136"/>
      <c r="N676" s="136"/>
      <c r="O676" s="136"/>
    </row>
    <row r="677" spans="1:15" x14ac:dyDescent="0.25">
      <c r="A677" s="721"/>
      <c r="B677" s="145"/>
      <c r="C677" s="145"/>
      <c r="D677" s="136"/>
      <c r="E677" s="136"/>
      <c r="F677" s="136"/>
      <c r="G677" s="136"/>
      <c r="H677" s="136"/>
      <c r="I677" s="136"/>
      <c r="J677" s="136"/>
      <c r="K677" s="136"/>
      <c r="L677" s="136"/>
      <c r="M677" s="136"/>
      <c r="N677" s="136"/>
      <c r="O677" s="136"/>
    </row>
    <row r="678" spans="1:15" x14ac:dyDescent="0.25">
      <c r="A678" s="721"/>
      <c r="B678" s="145"/>
      <c r="C678" s="145"/>
      <c r="D678" s="136"/>
      <c r="E678" s="136"/>
      <c r="F678" s="136"/>
      <c r="G678" s="136"/>
      <c r="H678" s="136"/>
      <c r="I678" s="136"/>
      <c r="J678" s="136"/>
      <c r="K678" s="136"/>
      <c r="L678" s="136"/>
      <c r="M678" s="136"/>
      <c r="N678" s="136"/>
      <c r="O678" s="136"/>
    </row>
    <row r="679" spans="1:15" x14ac:dyDescent="0.25">
      <c r="A679" s="721"/>
      <c r="B679" s="145"/>
      <c r="C679" s="145"/>
      <c r="D679" s="136"/>
      <c r="E679" s="136"/>
      <c r="F679" s="136"/>
      <c r="G679" s="136"/>
      <c r="H679" s="136"/>
      <c r="I679" s="136"/>
      <c r="J679" s="136"/>
      <c r="K679" s="136"/>
      <c r="L679" s="136"/>
      <c r="M679" s="136"/>
      <c r="N679" s="136"/>
      <c r="O679" s="136"/>
    </row>
    <row r="680" spans="1:15" x14ac:dyDescent="0.25">
      <c r="A680" s="721"/>
      <c r="B680" s="145"/>
      <c r="C680" s="145"/>
      <c r="D680" s="136"/>
      <c r="E680" s="136"/>
      <c r="F680" s="136"/>
      <c r="G680" s="136"/>
      <c r="H680" s="136"/>
      <c r="I680" s="136"/>
      <c r="J680" s="136"/>
      <c r="K680" s="136"/>
      <c r="L680" s="136"/>
      <c r="M680" s="136"/>
      <c r="N680" s="136"/>
      <c r="O680" s="136"/>
    </row>
    <row r="681" spans="1:15" x14ac:dyDescent="0.25">
      <c r="A681" s="721"/>
      <c r="B681" s="145"/>
      <c r="C681" s="145"/>
      <c r="D681" s="136"/>
      <c r="E681" s="136"/>
      <c r="F681" s="136"/>
      <c r="G681" s="136"/>
      <c r="H681" s="136"/>
      <c r="I681" s="136"/>
      <c r="J681" s="136"/>
      <c r="K681" s="136"/>
      <c r="L681" s="136"/>
      <c r="M681" s="136"/>
      <c r="N681" s="136"/>
      <c r="O681" s="136"/>
    </row>
    <row r="682" spans="1:15" x14ac:dyDescent="0.25">
      <c r="A682" s="721"/>
      <c r="B682" s="145"/>
      <c r="C682" s="145"/>
      <c r="D682" s="136"/>
      <c r="E682" s="136"/>
      <c r="F682" s="136"/>
      <c r="G682" s="136"/>
      <c r="H682" s="136"/>
      <c r="I682" s="136"/>
      <c r="J682" s="136"/>
      <c r="K682" s="136"/>
      <c r="L682" s="136"/>
      <c r="M682" s="136"/>
      <c r="N682" s="136"/>
      <c r="O682" s="136"/>
    </row>
    <row r="683" spans="1:15" x14ac:dyDescent="0.25">
      <c r="A683" s="721"/>
      <c r="B683" s="145"/>
      <c r="C683" s="145"/>
      <c r="D683" s="136"/>
      <c r="E683" s="136"/>
      <c r="F683" s="136"/>
      <c r="G683" s="136"/>
      <c r="H683" s="136"/>
      <c r="I683" s="136"/>
      <c r="J683" s="136"/>
      <c r="K683" s="136"/>
      <c r="L683" s="136"/>
      <c r="M683" s="136"/>
      <c r="N683" s="136"/>
      <c r="O683" s="136"/>
    </row>
    <row r="684" spans="1:15" x14ac:dyDescent="0.25">
      <c r="A684" s="721"/>
      <c r="B684" s="145"/>
      <c r="C684" s="145"/>
      <c r="D684" s="136"/>
      <c r="E684" s="136"/>
      <c r="F684" s="136"/>
      <c r="G684" s="136"/>
      <c r="H684" s="136"/>
      <c r="I684" s="136"/>
      <c r="J684" s="136"/>
      <c r="K684" s="136"/>
      <c r="L684" s="136"/>
      <c r="M684" s="136"/>
      <c r="N684" s="136"/>
      <c r="O684" s="136"/>
    </row>
    <row r="685" spans="1:15" x14ac:dyDescent="0.25">
      <c r="A685" s="721"/>
      <c r="B685" s="145"/>
      <c r="C685" s="145"/>
      <c r="D685" s="136"/>
      <c r="E685" s="136"/>
      <c r="F685" s="136"/>
      <c r="G685" s="136"/>
      <c r="H685" s="136"/>
      <c r="I685" s="136"/>
      <c r="J685" s="136"/>
      <c r="K685" s="136"/>
      <c r="L685" s="136"/>
      <c r="M685" s="136"/>
      <c r="N685" s="136"/>
      <c r="O685" s="136"/>
    </row>
    <row r="686" spans="1:15" x14ac:dyDescent="0.25">
      <c r="A686" s="721"/>
      <c r="B686" s="145"/>
      <c r="C686" s="145"/>
      <c r="D686" s="136"/>
      <c r="E686" s="136"/>
      <c r="F686" s="136"/>
      <c r="G686" s="136"/>
      <c r="H686" s="136"/>
      <c r="I686" s="136"/>
      <c r="J686" s="136"/>
      <c r="K686" s="136"/>
      <c r="L686" s="136"/>
      <c r="M686" s="136"/>
      <c r="N686" s="136"/>
      <c r="O686" s="136"/>
    </row>
    <row r="687" spans="1:15" x14ac:dyDescent="0.25">
      <c r="A687" s="721"/>
      <c r="B687" s="145"/>
      <c r="C687" s="145"/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36"/>
      <c r="O687" s="136"/>
    </row>
    <row r="688" spans="1:15" x14ac:dyDescent="0.25">
      <c r="A688" s="721"/>
      <c r="B688" s="145"/>
      <c r="C688" s="145"/>
      <c r="D688" s="136"/>
      <c r="E688" s="136"/>
      <c r="F688" s="136"/>
      <c r="G688" s="136"/>
      <c r="H688" s="136"/>
      <c r="I688" s="136"/>
      <c r="J688" s="136"/>
      <c r="K688" s="136"/>
      <c r="L688" s="136"/>
      <c r="M688" s="136"/>
      <c r="N688" s="136"/>
      <c r="O688" s="136"/>
    </row>
    <row r="689" spans="1:15" x14ac:dyDescent="0.25">
      <c r="A689" s="721"/>
      <c r="B689" s="145"/>
      <c r="C689" s="145"/>
      <c r="D689" s="136"/>
      <c r="E689" s="136"/>
      <c r="F689" s="136"/>
      <c r="G689" s="136"/>
      <c r="H689" s="136"/>
      <c r="I689" s="136"/>
      <c r="J689" s="136"/>
      <c r="K689" s="136"/>
      <c r="L689" s="136"/>
      <c r="M689" s="136"/>
      <c r="N689" s="136"/>
      <c r="O689" s="136"/>
    </row>
    <row r="690" spans="1:15" x14ac:dyDescent="0.25">
      <c r="A690" s="721"/>
      <c r="B690" s="145"/>
      <c r="C690" s="145"/>
      <c r="D690" s="136"/>
      <c r="E690" s="136"/>
      <c r="F690" s="136"/>
      <c r="G690" s="136"/>
      <c r="H690" s="136"/>
      <c r="I690" s="136"/>
      <c r="J690" s="136"/>
      <c r="K690" s="136"/>
      <c r="L690" s="136"/>
      <c r="M690" s="136"/>
      <c r="N690" s="136"/>
      <c r="O690" s="136"/>
    </row>
    <row r="691" spans="1:15" x14ac:dyDescent="0.25">
      <c r="A691" s="721"/>
      <c r="B691" s="145"/>
      <c r="C691" s="145"/>
      <c r="D691" s="136"/>
      <c r="E691" s="136"/>
      <c r="F691" s="136"/>
      <c r="G691" s="136"/>
      <c r="H691" s="136"/>
      <c r="I691" s="136"/>
      <c r="J691" s="136"/>
      <c r="K691" s="136"/>
      <c r="L691" s="136"/>
      <c r="M691" s="136"/>
      <c r="N691" s="136"/>
      <c r="O691" s="136"/>
    </row>
    <row r="692" spans="1:15" x14ac:dyDescent="0.25">
      <c r="A692" s="721"/>
      <c r="B692" s="145"/>
      <c r="C692" s="145"/>
      <c r="D692" s="136"/>
      <c r="E692" s="136"/>
      <c r="F692" s="136"/>
      <c r="G692" s="136"/>
      <c r="H692" s="136"/>
      <c r="I692" s="136"/>
      <c r="J692" s="136"/>
      <c r="K692" s="136"/>
      <c r="L692" s="136"/>
      <c r="M692" s="136"/>
      <c r="N692" s="136"/>
      <c r="O692" s="136"/>
    </row>
    <row r="693" spans="1:15" x14ac:dyDescent="0.25">
      <c r="A693" s="721"/>
      <c r="B693" s="145"/>
      <c r="C693" s="145"/>
      <c r="D693" s="136"/>
      <c r="E693" s="136"/>
      <c r="F693" s="136"/>
      <c r="G693" s="136"/>
      <c r="H693" s="136"/>
      <c r="I693" s="136"/>
      <c r="J693" s="136"/>
      <c r="K693" s="136"/>
      <c r="L693" s="136"/>
      <c r="M693" s="136"/>
      <c r="N693" s="136"/>
      <c r="O693" s="136"/>
    </row>
    <row r="694" spans="1:15" x14ac:dyDescent="0.25">
      <c r="A694" s="721"/>
      <c r="B694" s="145"/>
      <c r="C694" s="145"/>
      <c r="D694" s="136"/>
      <c r="E694" s="136"/>
      <c r="F694" s="136"/>
      <c r="G694" s="136"/>
      <c r="H694" s="136"/>
      <c r="I694" s="136"/>
      <c r="J694" s="136"/>
      <c r="K694" s="136"/>
      <c r="L694" s="136"/>
      <c r="M694" s="136"/>
      <c r="N694" s="136"/>
      <c r="O694" s="136"/>
    </row>
    <row r="695" spans="1:15" x14ac:dyDescent="0.25">
      <c r="A695" s="721"/>
      <c r="B695" s="145"/>
      <c r="C695" s="145"/>
      <c r="D695" s="136"/>
      <c r="E695" s="136"/>
      <c r="F695" s="136"/>
      <c r="G695" s="136"/>
      <c r="H695" s="136"/>
      <c r="I695" s="136"/>
      <c r="J695" s="136"/>
      <c r="K695" s="136"/>
      <c r="L695" s="136"/>
      <c r="M695" s="136"/>
      <c r="N695" s="136"/>
      <c r="O695" s="136"/>
    </row>
    <row r="696" spans="1:15" x14ac:dyDescent="0.25">
      <c r="A696" s="721"/>
      <c r="B696" s="145"/>
      <c r="C696" s="145"/>
      <c r="D696" s="136"/>
      <c r="E696" s="136"/>
      <c r="F696" s="136"/>
      <c r="G696" s="136"/>
      <c r="H696" s="136"/>
      <c r="I696" s="136"/>
      <c r="J696" s="136"/>
      <c r="K696" s="136"/>
      <c r="L696" s="136"/>
      <c r="M696" s="136"/>
      <c r="N696" s="136"/>
      <c r="O696" s="136"/>
    </row>
    <row r="697" spans="1:15" x14ac:dyDescent="0.25">
      <c r="A697" s="721"/>
      <c r="B697" s="145"/>
      <c r="C697" s="145"/>
      <c r="D697" s="136"/>
      <c r="E697" s="136"/>
      <c r="F697" s="136"/>
      <c r="G697" s="136"/>
      <c r="H697" s="136"/>
      <c r="I697" s="136"/>
      <c r="J697" s="136"/>
      <c r="K697" s="136"/>
      <c r="L697" s="136"/>
      <c r="M697" s="136"/>
      <c r="N697" s="136"/>
      <c r="O697" s="136"/>
    </row>
    <row r="698" spans="1:15" x14ac:dyDescent="0.25">
      <c r="A698" s="721"/>
      <c r="B698" s="145"/>
      <c r="C698" s="145"/>
      <c r="D698" s="136"/>
      <c r="E698" s="136"/>
      <c r="F698" s="136"/>
      <c r="G698" s="136"/>
      <c r="H698" s="136"/>
      <c r="I698" s="136"/>
      <c r="J698" s="136"/>
      <c r="K698" s="136"/>
      <c r="L698" s="136"/>
      <c r="M698" s="136"/>
      <c r="N698" s="136"/>
      <c r="O698" s="136"/>
    </row>
    <row r="699" spans="1:15" x14ac:dyDescent="0.25">
      <c r="A699" s="721"/>
      <c r="B699" s="145"/>
      <c r="C699" s="145"/>
      <c r="D699" s="136"/>
      <c r="E699" s="136"/>
      <c r="F699" s="136"/>
      <c r="G699" s="136"/>
      <c r="H699" s="136"/>
      <c r="I699" s="136"/>
      <c r="J699" s="136"/>
      <c r="K699" s="136"/>
      <c r="L699" s="136"/>
      <c r="M699" s="136"/>
      <c r="N699" s="136"/>
      <c r="O699" s="136"/>
    </row>
    <row r="700" spans="1:15" x14ac:dyDescent="0.25">
      <c r="A700" s="721"/>
      <c r="B700" s="145"/>
      <c r="C700" s="145"/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6"/>
      <c r="O700" s="136"/>
    </row>
    <row r="701" spans="1:15" x14ac:dyDescent="0.25">
      <c r="A701" s="721"/>
      <c r="B701" s="145"/>
      <c r="C701" s="145"/>
      <c r="D701" s="136"/>
      <c r="E701" s="136"/>
      <c r="F701" s="136"/>
      <c r="G701" s="136"/>
      <c r="H701" s="136"/>
      <c r="I701" s="136"/>
      <c r="J701" s="136"/>
      <c r="K701" s="136"/>
      <c r="L701" s="136"/>
      <c r="M701" s="136"/>
      <c r="N701" s="136"/>
      <c r="O701" s="136"/>
    </row>
    <row r="702" spans="1:15" x14ac:dyDescent="0.25">
      <c r="A702" s="721"/>
      <c r="B702" s="145"/>
      <c r="C702" s="145"/>
      <c r="D702" s="136"/>
      <c r="E702" s="136"/>
      <c r="F702" s="136"/>
      <c r="G702" s="136"/>
      <c r="H702" s="136"/>
      <c r="I702" s="136"/>
      <c r="J702" s="136"/>
      <c r="K702" s="136"/>
      <c r="L702" s="136"/>
      <c r="M702" s="136"/>
      <c r="N702" s="136"/>
      <c r="O702" s="136"/>
    </row>
    <row r="703" spans="1:15" x14ac:dyDescent="0.25">
      <c r="A703" s="721"/>
      <c r="B703" s="145"/>
      <c r="C703" s="145"/>
      <c r="D703" s="136"/>
      <c r="E703" s="136"/>
      <c r="F703" s="136"/>
      <c r="G703" s="136"/>
      <c r="H703" s="136"/>
      <c r="I703" s="136"/>
      <c r="J703" s="136"/>
      <c r="K703" s="136"/>
      <c r="L703" s="136"/>
      <c r="M703" s="136"/>
      <c r="N703" s="136"/>
      <c r="O703" s="136"/>
    </row>
    <row r="704" spans="1:15" x14ac:dyDescent="0.25">
      <c r="A704" s="721"/>
      <c r="B704" s="145"/>
      <c r="C704" s="145"/>
      <c r="D704" s="136"/>
      <c r="E704" s="136"/>
      <c r="F704" s="136"/>
      <c r="G704" s="136"/>
      <c r="H704" s="136"/>
      <c r="I704" s="136"/>
      <c r="J704" s="136"/>
      <c r="K704" s="136"/>
      <c r="L704" s="136"/>
      <c r="M704" s="136"/>
      <c r="N704" s="136"/>
      <c r="O704" s="136"/>
    </row>
    <row r="705" spans="1:15" x14ac:dyDescent="0.25">
      <c r="A705" s="721"/>
      <c r="B705" s="145"/>
      <c r="C705" s="145"/>
      <c r="D705" s="136"/>
      <c r="E705" s="136"/>
      <c r="F705" s="136"/>
      <c r="G705" s="136"/>
      <c r="H705" s="136"/>
      <c r="I705" s="136"/>
      <c r="J705" s="136"/>
      <c r="K705" s="136"/>
      <c r="L705" s="136"/>
      <c r="M705" s="136"/>
      <c r="N705" s="136"/>
      <c r="O705" s="136"/>
    </row>
    <row r="706" spans="1:15" x14ac:dyDescent="0.25">
      <c r="A706" s="721"/>
      <c r="B706" s="145"/>
      <c r="C706" s="145"/>
      <c r="D706" s="136"/>
      <c r="E706" s="136"/>
      <c r="F706" s="136"/>
      <c r="G706" s="136"/>
      <c r="H706" s="136"/>
      <c r="I706" s="136"/>
      <c r="J706" s="136"/>
      <c r="K706" s="136"/>
      <c r="L706" s="136"/>
      <c r="M706" s="136"/>
      <c r="N706" s="136"/>
      <c r="O706" s="136"/>
    </row>
    <row r="707" spans="1:15" x14ac:dyDescent="0.25">
      <c r="A707" s="721"/>
      <c r="B707" s="145"/>
      <c r="C707" s="145"/>
      <c r="D707" s="136"/>
      <c r="E707" s="136"/>
      <c r="F707" s="136"/>
      <c r="G707" s="136"/>
      <c r="H707" s="136"/>
      <c r="I707" s="136"/>
      <c r="J707" s="136"/>
      <c r="K707" s="136"/>
      <c r="L707" s="136"/>
      <c r="M707" s="136"/>
      <c r="N707" s="136"/>
      <c r="O707" s="136"/>
    </row>
    <row r="708" spans="1:15" x14ac:dyDescent="0.25">
      <c r="A708" s="721"/>
      <c r="B708" s="145"/>
      <c r="C708" s="145"/>
      <c r="D708" s="136"/>
      <c r="E708" s="136"/>
      <c r="F708" s="136"/>
      <c r="G708" s="136"/>
      <c r="H708" s="136"/>
      <c r="I708" s="136"/>
      <c r="J708" s="136"/>
      <c r="K708" s="136"/>
      <c r="L708" s="136"/>
      <c r="M708" s="136"/>
      <c r="N708" s="136"/>
      <c r="O708" s="136"/>
    </row>
    <row r="709" spans="1:15" x14ac:dyDescent="0.25">
      <c r="A709" s="721"/>
      <c r="B709" s="145"/>
      <c r="C709" s="145"/>
      <c r="D709" s="136"/>
      <c r="E709" s="136"/>
      <c r="F709" s="136"/>
      <c r="G709" s="136"/>
      <c r="H709" s="136"/>
      <c r="I709" s="136"/>
      <c r="J709" s="136"/>
      <c r="K709" s="136"/>
      <c r="L709" s="136"/>
      <c r="M709" s="136"/>
      <c r="N709" s="136"/>
      <c r="O709" s="136"/>
    </row>
    <row r="710" spans="1:15" x14ac:dyDescent="0.25">
      <c r="A710" s="721"/>
      <c r="B710" s="145"/>
      <c r="C710" s="145"/>
      <c r="D710" s="136"/>
      <c r="E710" s="136"/>
      <c r="F710" s="136"/>
      <c r="G710" s="136"/>
      <c r="H710" s="136"/>
      <c r="I710" s="136"/>
      <c r="J710" s="136"/>
      <c r="K710" s="136"/>
      <c r="L710" s="136"/>
      <c r="M710" s="136"/>
      <c r="N710" s="136"/>
      <c r="O710" s="136"/>
    </row>
    <row r="711" spans="1:15" x14ac:dyDescent="0.25">
      <c r="A711" s="721"/>
      <c r="B711" s="145"/>
      <c r="C711" s="145"/>
      <c r="D711" s="136"/>
      <c r="E711" s="136"/>
      <c r="F711" s="136"/>
      <c r="G711" s="136"/>
      <c r="H711" s="136"/>
      <c r="I711" s="136"/>
      <c r="J711" s="136"/>
      <c r="K711" s="136"/>
      <c r="L711" s="136"/>
      <c r="M711" s="136"/>
      <c r="N711" s="136"/>
      <c r="O711" s="136"/>
    </row>
    <row r="712" spans="1:15" x14ac:dyDescent="0.25">
      <c r="A712" s="721"/>
      <c r="B712" s="145"/>
      <c r="C712" s="145"/>
      <c r="D712" s="136"/>
      <c r="E712" s="136"/>
      <c r="F712" s="136"/>
      <c r="G712" s="136"/>
      <c r="H712" s="136"/>
      <c r="I712" s="136"/>
      <c r="J712" s="136"/>
      <c r="K712" s="136"/>
      <c r="L712" s="136"/>
      <c r="M712" s="136"/>
      <c r="N712" s="136"/>
      <c r="O712" s="136"/>
    </row>
    <row r="713" spans="1:15" x14ac:dyDescent="0.25">
      <c r="A713" s="721"/>
      <c r="B713" s="145"/>
      <c r="C713" s="145"/>
      <c r="D713" s="136"/>
      <c r="E713" s="136"/>
      <c r="F713" s="136"/>
      <c r="G713" s="136"/>
      <c r="H713" s="136"/>
      <c r="I713" s="136"/>
      <c r="J713" s="136"/>
      <c r="K713" s="136"/>
      <c r="L713" s="136"/>
      <c r="M713" s="136"/>
      <c r="N713" s="136"/>
      <c r="O713" s="136"/>
    </row>
    <row r="714" spans="1:15" x14ac:dyDescent="0.25">
      <c r="A714" s="721"/>
      <c r="B714" s="145"/>
      <c r="C714" s="145"/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6"/>
      <c r="O714" s="136"/>
    </row>
    <row r="715" spans="1:15" x14ac:dyDescent="0.25">
      <c r="A715" s="721"/>
      <c r="B715" s="145"/>
      <c r="C715" s="145"/>
      <c r="D715" s="136"/>
      <c r="E715" s="136"/>
      <c r="F715" s="136"/>
      <c r="G715" s="136"/>
      <c r="H715" s="136"/>
      <c r="I715" s="136"/>
      <c r="J715" s="136"/>
      <c r="K715" s="136"/>
      <c r="L715" s="136"/>
      <c r="M715" s="136"/>
      <c r="N715" s="136"/>
      <c r="O715" s="136"/>
    </row>
    <row r="716" spans="1:15" x14ac:dyDescent="0.25">
      <c r="A716" s="721"/>
      <c r="B716" s="145"/>
      <c r="C716" s="145"/>
      <c r="D716" s="136"/>
      <c r="E716" s="136"/>
      <c r="F716" s="136"/>
      <c r="G716" s="136"/>
      <c r="H716" s="136"/>
      <c r="I716" s="136"/>
      <c r="J716" s="136"/>
      <c r="K716" s="136"/>
      <c r="L716" s="136"/>
      <c r="M716" s="136"/>
      <c r="N716" s="136"/>
      <c r="O716" s="136"/>
    </row>
    <row r="717" spans="1:15" x14ac:dyDescent="0.25">
      <c r="A717" s="721"/>
      <c r="B717" s="145"/>
      <c r="C717" s="145"/>
      <c r="D717" s="136"/>
      <c r="E717" s="136"/>
      <c r="F717" s="136"/>
      <c r="G717" s="136"/>
      <c r="H717" s="136"/>
      <c r="I717" s="136"/>
      <c r="J717" s="136"/>
      <c r="K717" s="136"/>
      <c r="L717" s="136"/>
      <c r="M717" s="136"/>
      <c r="N717" s="136"/>
      <c r="O717" s="136"/>
    </row>
    <row r="718" spans="1:15" x14ac:dyDescent="0.25">
      <c r="A718" s="721"/>
      <c r="B718" s="145"/>
      <c r="C718" s="145"/>
      <c r="D718" s="136"/>
      <c r="E718" s="136"/>
      <c r="F718" s="136"/>
      <c r="G718" s="136"/>
      <c r="H718" s="136"/>
      <c r="I718" s="136"/>
      <c r="J718" s="136"/>
      <c r="K718" s="136"/>
      <c r="L718" s="136"/>
      <c r="M718" s="136"/>
      <c r="N718" s="136"/>
      <c r="O718" s="136"/>
    </row>
    <row r="719" spans="1:15" x14ac:dyDescent="0.25">
      <c r="A719" s="721"/>
      <c r="B719" s="145"/>
      <c r="C719" s="145"/>
      <c r="D719" s="136"/>
      <c r="E719" s="136"/>
      <c r="F719" s="136"/>
      <c r="G719" s="136"/>
      <c r="H719" s="136"/>
      <c r="I719" s="136"/>
      <c r="J719" s="136"/>
      <c r="K719" s="136"/>
      <c r="L719" s="136"/>
      <c r="M719" s="136"/>
      <c r="N719" s="136"/>
      <c r="O719" s="136"/>
    </row>
    <row r="720" spans="1:15" x14ac:dyDescent="0.25">
      <c r="A720" s="721"/>
      <c r="B720" s="145"/>
      <c r="C720" s="145"/>
      <c r="D720" s="136"/>
      <c r="E720" s="136"/>
      <c r="F720" s="136"/>
      <c r="G720" s="136"/>
      <c r="H720" s="136"/>
      <c r="I720" s="136"/>
      <c r="J720" s="136"/>
      <c r="K720" s="136"/>
      <c r="L720" s="136"/>
      <c r="M720" s="136"/>
      <c r="N720" s="136"/>
      <c r="O720" s="136"/>
    </row>
    <row r="721" spans="1:15" x14ac:dyDescent="0.25">
      <c r="A721" s="721"/>
      <c r="B721" s="145"/>
      <c r="C721" s="145"/>
      <c r="D721" s="136"/>
      <c r="E721" s="136"/>
      <c r="F721" s="136"/>
      <c r="G721" s="136"/>
      <c r="H721" s="136"/>
      <c r="I721" s="136"/>
      <c r="J721" s="136"/>
      <c r="K721" s="136"/>
      <c r="L721" s="136"/>
      <c r="M721" s="136"/>
      <c r="N721" s="136"/>
      <c r="O721" s="136"/>
    </row>
    <row r="722" spans="1:15" x14ac:dyDescent="0.25">
      <c r="A722" s="721"/>
      <c r="B722" s="145"/>
      <c r="C722" s="145"/>
      <c r="D722" s="136"/>
      <c r="E722" s="136"/>
      <c r="F722" s="136"/>
      <c r="G722" s="136"/>
      <c r="H722" s="136"/>
      <c r="I722" s="136"/>
      <c r="J722" s="136"/>
      <c r="K722" s="136"/>
      <c r="L722" s="136"/>
      <c r="M722" s="136"/>
      <c r="N722" s="136"/>
      <c r="O722" s="136"/>
    </row>
    <row r="723" spans="1:15" x14ac:dyDescent="0.25">
      <c r="A723" s="721"/>
      <c r="B723" s="145"/>
      <c r="C723" s="145"/>
      <c r="D723" s="136"/>
      <c r="E723" s="136"/>
      <c r="F723" s="136"/>
      <c r="G723" s="136"/>
      <c r="H723" s="136"/>
      <c r="I723" s="136"/>
      <c r="J723" s="136"/>
      <c r="K723" s="136"/>
      <c r="L723" s="136"/>
      <c r="M723" s="136"/>
      <c r="N723" s="136"/>
      <c r="O723" s="136"/>
    </row>
    <row r="724" spans="1:15" x14ac:dyDescent="0.25">
      <c r="A724" s="721"/>
      <c r="B724" s="145"/>
      <c r="C724" s="145"/>
      <c r="D724" s="136"/>
      <c r="E724" s="136"/>
      <c r="F724" s="136"/>
      <c r="G724" s="136"/>
      <c r="H724" s="136"/>
      <c r="I724" s="136"/>
      <c r="J724" s="136"/>
      <c r="K724" s="136"/>
      <c r="L724" s="136"/>
      <c r="M724" s="136"/>
      <c r="N724" s="136"/>
      <c r="O724" s="136"/>
    </row>
    <row r="725" spans="1:15" x14ac:dyDescent="0.25">
      <c r="A725" s="721"/>
      <c r="B725" s="145"/>
      <c r="C725" s="145"/>
      <c r="D725" s="136"/>
      <c r="E725" s="136"/>
      <c r="F725" s="136"/>
      <c r="G725" s="136"/>
      <c r="H725" s="136"/>
      <c r="I725" s="136"/>
      <c r="J725" s="136"/>
      <c r="K725" s="136"/>
      <c r="L725" s="136"/>
      <c r="M725" s="136"/>
      <c r="N725" s="136"/>
      <c r="O725" s="136"/>
    </row>
    <row r="726" spans="1:15" x14ac:dyDescent="0.25">
      <c r="A726" s="721"/>
      <c r="B726" s="145"/>
      <c r="C726" s="145"/>
      <c r="D726" s="136"/>
      <c r="E726" s="136"/>
      <c r="F726" s="136"/>
      <c r="G726" s="136"/>
      <c r="H726" s="136"/>
      <c r="I726" s="136"/>
      <c r="J726" s="136"/>
      <c r="K726" s="136"/>
      <c r="L726" s="136"/>
      <c r="M726" s="136"/>
      <c r="N726" s="136"/>
      <c r="O726" s="136"/>
    </row>
    <row r="727" spans="1:15" x14ac:dyDescent="0.25">
      <c r="A727" s="721"/>
      <c r="B727" s="145"/>
      <c r="C727" s="145"/>
      <c r="D727" s="136"/>
      <c r="E727" s="136"/>
      <c r="F727" s="136"/>
      <c r="G727" s="136"/>
      <c r="H727" s="136"/>
      <c r="I727" s="136"/>
      <c r="J727" s="136"/>
      <c r="K727" s="136"/>
      <c r="L727" s="136"/>
      <c r="M727" s="136"/>
      <c r="N727" s="136"/>
      <c r="O727" s="136"/>
    </row>
    <row r="728" spans="1:15" x14ac:dyDescent="0.25">
      <c r="A728" s="721"/>
      <c r="B728" s="145"/>
      <c r="C728" s="145"/>
      <c r="D728" s="136"/>
      <c r="E728" s="136"/>
      <c r="F728" s="136"/>
      <c r="G728" s="136"/>
      <c r="H728" s="136"/>
      <c r="I728" s="136"/>
      <c r="J728" s="136"/>
      <c r="K728" s="136"/>
      <c r="L728" s="136"/>
      <c r="M728" s="136"/>
      <c r="N728" s="136"/>
      <c r="O728" s="136"/>
    </row>
    <row r="729" spans="1:15" x14ac:dyDescent="0.25">
      <c r="A729" s="721"/>
      <c r="B729" s="145"/>
      <c r="C729" s="145"/>
      <c r="D729" s="136"/>
      <c r="E729" s="136"/>
      <c r="F729" s="136"/>
      <c r="G729" s="136"/>
      <c r="H729" s="136"/>
      <c r="I729" s="136"/>
      <c r="J729" s="136"/>
      <c r="K729" s="136"/>
      <c r="L729" s="136"/>
      <c r="M729" s="136"/>
      <c r="N729" s="136"/>
      <c r="O729" s="136"/>
    </row>
    <row r="730" spans="1:15" x14ac:dyDescent="0.25">
      <c r="A730" s="721"/>
      <c r="B730" s="145"/>
      <c r="C730" s="145"/>
      <c r="D730" s="136"/>
      <c r="E730" s="136"/>
      <c r="F730" s="136"/>
      <c r="G730" s="136"/>
      <c r="H730" s="136"/>
      <c r="I730" s="136"/>
      <c r="J730" s="136"/>
      <c r="K730" s="136"/>
      <c r="L730" s="136"/>
      <c r="M730" s="136"/>
      <c r="N730" s="136"/>
      <c r="O730" s="136"/>
    </row>
    <row r="731" spans="1:15" x14ac:dyDescent="0.25">
      <c r="A731" s="721"/>
      <c r="B731" s="145"/>
      <c r="C731" s="145"/>
      <c r="D731" s="136"/>
      <c r="E731" s="136"/>
      <c r="F731" s="136"/>
      <c r="G731" s="136"/>
      <c r="H731" s="136"/>
      <c r="I731" s="136"/>
      <c r="J731" s="136"/>
      <c r="K731" s="136"/>
      <c r="L731" s="136"/>
      <c r="M731" s="136"/>
      <c r="N731" s="136"/>
      <c r="O731" s="136"/>
    </row>
    <row r="732" spans="1:15" x14ac:dyDescent="0.25">
      <c r="A732" s="721"/>
      <c r="B732" s="145"/>
      <c r="C732" s="145"/>
      <c r="D732" s="136"/>
      <c r="E732" s="136"/>
      <c r="F732" s="136"/>
      <c r="G732" s="136"/>
      <c r="H732" s="136"/>
      <c r="I732" s="136"/>
      <c r="J732" s="136"/>
      <c r="K732" s="136"/>
      <c r="L732" s="136"/>
      <c r="M732" s="136"/>
      <c r="N732" s="136"/>
      <c r="O732" s="136"/>
    </row>
    <row r="733" spans="1:15" x14ac:dyDescent="0.25">
      <c r="A733" s="721"/>
      <c r="B733" s="145"/>
      <c r="C733" s="145"/>
      <c r="D733" s="136"/>
      <c r="E733" s="136"/>
      <c r="F733" s="136"/>
      <c r="G733" s="136"/>
      <c r="H733" s="136"/>
      <c r="I733" s="136"/>
      <c r="J733" s="136"/>
      <c r="K733" s="136"/>
      <c r="L733" s="136"/>
      <c r="M733" s="136"/>
      <c r="N733" s="136"/>
      <c r="O733" s="136"/>
    </row>
    <row r="734" spans="1:15" x14ac:dyDescent="0.25">
      <c r="A734" s="721"/>
      <c r="B734" s="145"/>
      <c r="C734" s="145"/>
      <c r="D734" s="136"/>
      <c r="E734" s="136"/>
      <c r="F734" s="136"/>
      <c r="G734" s="136"/>
      <c r="H734" s="136"/>
      <c r="I734" s="136"/>
      <c r="J734" s="136"/>
      <c r="K734" s="136"/>
      <c r="L734" s="136"/>
      <c r="M734" s="136"/>
      <c r="N734" s="136"/>
      <c r="O734" s="136"/>
    </row>
    <row r="735" spans="1:15" x14ac:dyDescent="0.25">
      <c r="A735" s="721"/>
      <c r="B735" s="145"/>
      <c r="C735" s="145"/>
      <c r="D735" s="136"/>
      <c r="E735" s="136"/>
      <c r="F735" s="136"/>
      <c r="G735" s="136"/>
      <c r="H735" s="136"/>
      <c r="I735" s="136"/>
      <c r="J735" s="136"/>
      <c r="K735" s="136"/>
      <c r="L735" s="136"/>
      <c r="M735" s="136"/>
      <c r="N735" s="136"/>
      <c r="O735" s="136"/>
    </row>
    <row r="736" spans="1:15" x14ac:dyDescent="0.25">
      <c r="A736" s="721"/>
      <c r="B736" s="145"/>
      <c r="C736" s="145"/>
      <c r="D736" s="136"/>
      <c r="E736" s="136"/>
      <c r="F736" s="136"/>
      <c r="G736" s="136"/>
      <c r="H736" s="136"/>
      <c r="I736" s="136"/>
      <c r="J736" s="136"/>
      <c r="K736" s="136"/>
      <c r="L736" s="136"/>
      <c r="M736" s="136"/>
      <c r="N736" s="136"/>
      <c r="O736" s="136"/>
    </row>
    <row r="737" spans="1:15" x14ac:dyDescent="0.25">
      <c r="A737" s="721"/>
      <c r="B737" s="145"/>
      <c r="C737" s="145"/>
      <c r="D737" s="136"/>
      <c r="E737" s="136"/>
      <c r="F737" s="136"/>
      <c r="G737" s="136"/>
      <c r="H737" s="136"/>
      <c r="I737" s="136"/>
      <c r="J737" s="136"/>
      <c r="K737" s="136"/>
      <c r="L737" s="136"/>
      <c r="M737" s="136"/>
      <c r="N737" s="136"/>
      <c r="O737" s="136"/>
    </row>
    <row r="738" spans="1:15" x14ac:dyDescent="0.25">
      <c r="A738" s="721"/>
      <c r="B738" s="145"/>
      <c r="C738" s="145"/>
      <c r="D738" s="136"/>
      <c r="E738" s="136"/>
      <c r="F738" s="136"/>
      <c r="G738" s="136"/>
      <c r="H738" s="136"/>
      <c r="I738" s="136"/>
      <c r="J738" s="136"/>
      <c r="K738" s="136"/>
      <c r="L738" s="136"/>
      <c r="M738" s="136"/>
      <c r="N738" s="136"/>
      <c r="O738" s="136"/>
    </row>
    <row r="739" spans="1:15" x14ac:dyDescent="0.25">
      <c r="A739" s="721"/>
      <c r="B739" s="145"/>
      <c r="C739" s="145"/>
      <c r="D739" s="136"/>
      <c r="E739" s="136"/>
      <c r="F739" s="136"/>
      <c r="G739" s="136"/>
      <c r="H739" s="136"/>
      <c r="I739" s="136"/>
      <c r="J739" s="136"/>
      <c r="K739" s="136"/>
      <c r="L739" s="136"/>
      <c r="M739" s="136"/>
      <c r="N739" s="136"/>
      <c r="O739" s="136"/>
    </row>
    <row r="740" spans="1:15" x14ac:dyDescent="0.25">
      <c r="A740" s="721"/>
      <c r="B740" s="145"/>
      <c r="C740" s="145"/>
      <c r="D740" s="136"/>
      <c r="E740" s="136"/>
      <c r="F740" s="136"/>
      <c r="G740" s="136"/>
      <c r="H740" s="136"/>
      <c r="I740" s="136"/>
      <c r="J740" s="136"/>
      <c r="K740" s="136"/>
      <c r="L740" s="136"/>
      <c r="M740" s="136"/>
      <c r="N740" s="136"/>
      <c r="O740" s="136"/>
    </row>
    <row r="741" spans="1:15" x14ac:dyDescent="0.25">
      <c r="A741" s="721"/>
      <c r="B741" s="145"/>
      <c r="C741" s="145"/>
      <c r="D741" s="136"/>
      <c r="E741" s="136"/>
      <c r="F741" s="136"/>
      <c r="G741" s="136"/>
      <c r="H741" s="136"/>
      <c r="I741" s="136"/>
      <c r="J741" s="136"/>
      <c r="K741" s="136"/>
      <c r="L741" s="136"/>
      <c r="M741" s="136"/>
      <c r="N741" s="136"/>
      <c r="O741" s="136"/>
    </row>
    <row r="742" spans="1:15" x14ac:dyDescent="0.25">
      <c r="A742" s="721"/>
      <c r="B742" s="145"/>
      <c r="C742" s="145"/>
      <c r="D742" s="136"/>
      <c r="E742" s="136"/>
      <c r="F742" s="136"/>
      <c r="G742" s="136"/>
      <c r="H742" s="136"/>
      <c r="I742" s="136"/>
      <c r="J742" s="136"/>
      <c r="K742" s="136"/>
      <c r="L742" s="136"/>
      <c r="M742" s="136"/>
      <c r="N742" s="136"/>
      <c r="O742" s="136"/>
    </row>
    <row r="743" spans="1:15" x14ac:dyDescent="0.25">
      <c r="A743" s="721"/>
      <c r="B743" s="145"/>
      <c r="C743" s="145"/>
      <c r="D743" s="136"/>
      <c r="E743" s="136"/>
      <c r="F743" s="136"/>
      <c r="G743" s="136"/>
      <c r="H743" s="136"/>
      <c r="I743" s="136"/>
      <c r="J743" s="136"/>
      <c r="K743" s="136"/>
      <c r="L743" s="136"/>
      <c r="M743" s="136"/>
      <c r="N743" s="136"/>
      <c r="O743" s="136"/>
    </row>
    <row r="744" spans="1:15" x14ac:dyDescent="0.25">
      <c r="A744" s="721"/>
      <c r="B744" s="145"/>
      <c r="C744" s="145"/>
      <c r="D744" s="136"/>
      <c r="E744" s="136"/>
      <c r="F744" s="136"/>
      <c r="G744" s="136"/>
      <c r="H744" s="136"/>
      <c r="I744" s="136"/>
      <c r="J744" s="136"/>
      <c r="K744" s="136"/>
      <c r="L744" s="136"/>
      <c r="M744" s="136"/>
      <c r="N744" s="136"/>
      <c r="O744" s="136"/>
    </row>
    <row r="745" spans="1:15" x14ac:dyDescent="0.25">
      <c r="A745" s="721"/>
      <c r="B745" s="145"/>
      <c r="C745" s="145"/>
      <c r="D745" s="136"/>
      <c r="E745" s="136"/>
      <c r="F745" s="136"/>
      <c r="G745" s="136"/>
      <c r="H745" s="136"/>
      <c r="I745" s="136"/>
      <c r="J745" s="136"/>
      <c r="K745" s="136"/>
      <c r="L745" s="136"/>
      <c r="M745" s="136"/>
      <c r="N745" s="136"/>
      <c r="O745" s="136"/>
    </row>
    <row r="746" spans="1:15" x14ac:dyDescent="0.25">
      <c r="A746" s="721"/>
      <c r="B746" s="145"/>
      <c r="C746" s="145"/>
      <c r="D746" s="136"/>
      <c r="E746" s="136"/>
      <c r="F746" s="136"/>
      <c r="G746" s="136"/>
      <c r="H746" s="136"/>
      <c r="I746" s="136"/>
      <c r="J746" s="136"/>
      <c r="K746" s="136"/>
      <c r="L746" s="136"/>
      <c r="M746" s="136"/>
      <c r="N746" s="136"/>
      <c r="O746" s="136"/>
    </row>
    <row r="747" spans="1:15" x14ac:dyDescent="0.25">
      <c r="A747" s="721"/>
      <c r="B747" s="145"/>
      <c r="C747" s="145"/>
      <c r="D747" s="136"/>
      <c r="E747" s="136"/>
      <c r="F747" s="136"/>
      <c r="G747" s="136"/>
      <c r="H747" s="136"/>
      <c r="I747" s="136"/>
      <c r="J747" s="136"/>
      <c r="K747" s="136"/>
      <c r="L747" s="136"/>
      <c r="M747" s="136"/>
      <c r="N747" s="136"/>
      <c r="O747" s="136"/>
    </row>
    <row r="748" spans="1:15" x14ac:dyDescent="0.25">
      <c r="A748" s="721"/>
      <c r="B748" s="145"/>
      <c r="C748" s="145"/>
      <c r="D748" s="136"/>
      <c r="E748" s="136"/>
      <c r="F748" s="136"/>
      <c r="G748" s="136"/>
      <c r="H748" s="136"/>
      <c r="I748" s="136"/>
      <c r="J748" s="136"/>
      <c r="K748" s="136"/>
      <c r="L748" s="136"/>
      <c r="M748" s="136"/>
      <c r="N748" s="136"/>
      <c r="O748" s="136"/>
    </row>
    <row r="749" spans="1:15" x14ac:dyDescent="0.25">
      <c r="A749" s="721"/>
      <c r="B749" s="145"/>
      <c r="C749" s="145"/>
      <c r="D749" s="136"/>
      <c r="E749" s="136"/>
      <c r="F749" s="136"/>
      <c r="G749" s="136"/>
      <c r="H749" s="136"/>
      <c r="I749" s="136"/>
      <c r="J749" s="136"/>
      <c r="K749" s="136"/>
      <c r="L749" s="136"/>
      <c r="M749" s="136"/>
      <c r="N749" s="136"/>
      <c r="O749" s="136"/>
    </row>
    <row r="750" spans="1:15" x14ac:dyDescent="0.25">
      <c r="A750" s="721"/>
      <c r="B750" s="145"/>
      <c r="C750" s="145"/>
      <c r="D750" s="136"/>
      <c r="E750" s="136"/>
      <c r="F750" s="136"/>
      <c r="G750" s="136"/>
      <c r="H750" s="136"/>
      <c r="I750" s="136"/>
      <c r="J750" s="136"/>
      <c r="K750" s="136"/>
      <c r="L750" s="136"/>
      <c r="M750" s="136"/>
      <c r="N750" s="136"/>
      <c r="O750" s="136"/>
    </row>
    <row r="751" spans="1:15" x14ac:dyDescent="0.25">
      <c r="A751" s="721"/>
      <c r="B751" s="145"/>
      <c r="C751" s="145"/>
      <c r="D751" s="136"/>
      <c r="E751" s="136"/>
      <c r="F751" s="136"/>
      <c r="G751" s="136"/>
      <c r="H751" s="136"/>
      <c r="I751" s="136"/>
      <c r="J751" s="136"/>
      <c r="K751" s="136"/>
      <c r="L751" s="136"/>
      <c r="M751" s="136"/>
      <c r="N751" s="136"/>
      <c r="O751" s="136"/>
    </row>
    <row r="752" spans="1:15" x14ac:dyDescent="0.25">
      <c r="A752" s="721"/>
      <c r="B752" s="145"/>
      <c r="C752" s="145"/>
      <c r="D752" s="136"/>
      <c r="E752" s="136"/>
      <c r="F752" s="136"/>
      <c r="G752" s="136"/>
      <c r="H752" s="136"/>
      <c r="I752" s="136"/>
      <c r="J752" s="136"/>
      <c r="K752" s="136"/>
      <c r="L752" s="136"/>
      <c r="M752" s="136"/>
      <c r="N752" s="136"/>
      <c r="O752" s="136"/>
    </row>
    <row r="753" spans="1:15" x14ac:dyDescent="0.25">
      <c r="A753" s="721"/>
      <c r="B753" s="145"/>
      <c r="C753" s="145"/>
      <c r="D753" s="136"/>
      <c r="E753" s="136"/>
      <c r="F753" s="136"/>
      <c r="G753" s="136"/>
      <c r="H753" s="136"/>
      <c r="I753" s="136"/>
      <c r="J753" s="136"/>
      <c r="K753" s="136"/>
      <c r="L753" s="136"/>
      <c r="M753" s="136"/>
      <c r="N753" s="136"/>
      <c r="O753" s="136"/>
    </row>
    <row r="754" spans="1:15" x14ac:dyDescent="0.25">
      <c r="A754" s="721"/>
      <c r="B754" s="145"/>
      <c r="C754" s="145"/>
      <c r="D754" s="136"/>
      <c r="E754" s="136"/>
      <c r="F754" s="136"/>
      <c r="G754" s="136"/>
      <c r="H754" s="136"/>
      <c r="I754" s="136"/>
      <c r="J754" s="136"/>
      <c r="K754" s="136"/>
      <c r="L754" s="136"/>
      <c r="M754" s="136"/>
      <c r="N754" s="136"/>
      <c r="O754" s="136"/>
    </row>
    <row r="755" spans="1:15" x14ac:dyDescent="0.25">
      <c r="A755" s="721"/>
      <c r="B755" s="145"/>
      <c r="C755" s="145"/>
      <c r="D755" s="136"/>
      <c r="E755" s="136"/>
      <c r="F755" s="136"/>
      <c r="G755" s="136"/>
      <c r="H755" s="136"/>
      <c r="I755" s="136"/>
      <c r="J755" s="136"/>
      <c r="K755" s="136"/>
      <c r="L755" s="136"/>
      <c r="M755" s="136"/>
      <c r="N755" s="136"/>
      <c r="O755" s="136"/>
    </row>
    <row r="756" spans="1:15" x14ac:dyDescent="0.25">
      <c r="A756" s="721"/>
      <c r="B756" s="145"/>
      <c r="C756" s="145"/>
      <c r="D756" s="136"/>
      <c r="E756" s="136"/>
      <c r="F756" s="136"/>
      <c r="G756" s="136"/>
      <c r="H756" s="136"/>
      <c r="I756" s="136"/>
      <c r="J756" s="136"/>
      <c r="K756" s="136"/>
      <c r="L756" s="136"/>
      <c r="M756" s="136"/>
      <c r="N756" s="136"/>
      <c r="O756" s="136"/>
    </row>
    <row r="757" spans="1:15" x14ac:dyDescent="0.25">
      <c r="A757" s="721"/>
      <c r="B757" s="145"/>
      <c r="C757" s="145"/>
      <c r="D757" s="136"/>
      <c r="E757" s="136"/>
      <c r="F757" s="136"/>
      <c r="G757" s="136"/>
      <c r="H757" s="136"/>
      <c r="I757" s="136"/>
      <c r="J757" s="136"/>
      <c r="K757" s="136"/>
      <c r="L757" s="136"/>
      <c r="M757" s="136"/>
      <c r="N757" s="136"/>
      <c r="O757" s="136"/>
    </row>
    <row r="758" spans="1:15" x14ac:dyDescent="0.25">
      <c r="A758" s="721"/>
      <c r="B758" s="145"/>
      <c r="C758" s="145"/>
      <c r="D758" s="136"/>
      <c r="E758" s="136"/>
      <c r="F758" s="136"/>
      <c r="G758" s="136"/>
      <c r="H758" s="136"/>
      <c r="I758" s="136"/>
      <c r="J758" s="136"/>
      <c r="K758" s="136"/>
      <c r="L758" s="136"/>
      <c r="M758" s="136"/>
      <c r="N758" s="136"/>
      <c r="O758" s="136"/>
    </row>
    <row r="759" spans="1:15" x14ac:dyDescent="0.25">
      <c r="A759" s="721"/>
      <c r="B759" s="145"/>
      <c r="C759" s="145"/>
      <c r="D759" s="136"/>
      <c r="E759" s="136"/>
      <c r="F759" s="136"/>
      <c r="G759" s="136"/>
      <c r="H759" s="136"/>
      <c r="I759" s="136"/>
      <c r="J759" s="136"/>
      <c r="K759" s="136"/>
      <c r="L759" s="136"/>
      <c r="M759" s="136"/>
      <c r="N759" s="136"/>
      <c r="O759" s="136"/>
    </row>
    <row r="760" spans="1:15" x14ac:dyDescent="0.25">
      <c r="A760" s="721"/>
      <c r="B760" s="145"/>
      <c r="C760" s="145"/>
      <c r="D760" s="136"/>
      <c r="E760" s="136"/>
      <c r="F760" s="136"/>
      <c r="G760" s="136"/>
      <c r="H760" s="136"/>
      <c r="I760" s="136"/>
      <c r="J760" s="136"/>
      <c r="K760" s="136"/>
      <c r="L760" s="136"/>
      <c r="M760" s="136"/>
      <c r="N760" s="136"/>
      <c r="O760" s="136"/>
    </row>
    <row r="761" spans="1:15" x14ac:dyDescent="0.25">
      <c r="A761" s="721"/>
      <c r="B761" s="145"/>
      <c r="C761" s="145"/>
      <c r="D761" s="136"/>
      <c r="E761" s="136"/>
      <c r="F761" s="136"/>
      <c r="G761" s="136"/>
      <c r="H761" s="136"/>
      <c r="I761" s="136"/>
      <c r="J761" s="136"/>
      <c r="K761" s="136"/>
      <c r="L761" s="136"/>
      <c r="M761" s="136"/>
      <c r="N761" s="136"/>
      <c r="O761" s="136"/>
    </row>
    <row r="762" spans="1:15" x14ac:dyDescent="0.25">
      <c r="A762" s="721"/>
      <c r="B762" s="145"/>
      <c r="C762" s="145"/>
      <c r="D762" s="136"/>
      <c r="E762" s="136"/>
      <c r="F762" s="136"/>
      <c r="G762" s="136"/>
      <c r="H762" s="136"/>
      <c r="I762" s="136"/>
      <c r="J762" s="136"/>
      <c r="K762" s="136"/>
      <c r="L762" s="136"/>
      <c r="M762" s="136"/>
      <c r="N762" s="136"/>
      <c r="O762" s="136"/>
    </row>
    <row r="763" spans="1:15" x14ac:dyDescent="0.25">
      <c r="A763" s="721"/>
      <c r="B763" s="145"/>
      <c r="C763" s="145"/>
      <c r="D763" s="136"/>
      <c r="E763" s="136"/>
      <c r="F763" s="136"/>
      <c r="G763" s="136"/>
      <c r="H763" s="136"/>
      <c r="I763" s="136"/>
      <c r="J763" s="136"/>
      <c r="K763" s="136"/>
      <c r="L763" s="136"/>
      <c r="M763" s="136"/>
      <c r="N763" s="136"/>
      <c r="O763" s="136"/>
    </row>
    <row r="764" spans="1:15" x14ac:dyDescent="0.25">
      <c r="A764" s="721"/>
      <c r="B764" s="145"/>
      <c r="C764" s="145"/>
      <c r="D764" s="136"/>
      <c r="E764" s="136"/>
      <c r="F764" s="136"/>
      <c r="G764" s="136"/>
      <c r="H764" s="136"/>
      <c r="I764" s="136"/>
      <c r="J764" s="136"/>
      <c r="K764" s="136"/>
      <c r="L764" s="136"/>
      <c r="M764" s="136"/>
      <c r="N764" s="136"/>
      <c r="O764" s="136"/>
    </row>
    <row r="765" spans="1:15" x14ac:dyDescent="0.25">
      <c r="A765" s="721"/>
      <c r="B765" s="145"/>
      <c r="C765" s="145"/>
      <c r="D765" s="136"/>
      <c r="E765" s="136"/>
      <c r="F765" s="136"/>
      <c r="G765" s="136"/>
      <c r="H765" s="136"/>
      <c r="I765" s="136"/>
      <c r="J765" s="136"/>
      <c r="K765" s="136"/>
      <c r="L765" s="136"/>
      <c r="M765" s="136"/>
      <c r="N765" s="136"/>
      <c r="O765" s="136"/>
    </row>
    <row r="766" spans="1:15" x14ac:dyDescent="0.25">
      <c r="A766" s="721"/>
      <c r="B766" s="145"/>
      <c r="C766" s="145"/>
      <c r="D766" s="136"/>
      <c r="E766" s="136"/>
      <c r="F766" s="136"/>
      <c r="G766" s="136"/>
      <c r="H766" s="136"/>
      <c r="I766" s="136"/>
      <c r="J766" s="136"/>
      <c r="K766" s="136"/>
      <c r="L766" s="136"/>
      <c r="M766" s="136"/>
      <c r="N766" s="136"/>
      <c r="O766" s="136"/>
    </row>
    <row r="767" spans="1:15" x14ac:dyDescent="0.25">
      <c r="A767" s="721"/>
      <c r="B767" s="145"/>
      <c r="C767" s="145"/>
      <c r="D767" s="136"/>
      <c r="E767" s="136"/>
      <c r="F767" s="136"/>
      <c r="G767" s="136"/>
      <c r="H767" s="136"/>
      <c r="I767" s="136"/>
      <c r="J767" s="136"/>
      <c r="K767" s="136"/>
      <c r="L767" s="136"/>
      <c r="M767" s="136"/>
      <c r="N767" s="136"/>
      <c r="O767" s="136"/>
    </row>
    <row r="768" spans="1:15" x14ac:dyDescent="0.25">
      <c r="A768" s="721"/>
      <c r="B768" s="145"/>
      <c r="C768" s="145"/>
      <c r="D768" s="136"/>
      <c r="E768" s="136"/>
      <c r="F768" s="136"/>
      <c r="G768" s="136"/>
      <c r="H768" s="136"/>
      <c r="I768" s="136"/>
      <c r="J768" s="136"/>
      <c r="K768" s="136"/>
      <c r="L768" s="136"/>
      <c r="M768" s="136"/>
      <c r="N768" s="136"/>
      <c r="O768" s="136"/>
    </row>
    <row r="769" spans="1:15" x14ac:dyDescent="0.25">
      <c r="A769" s="721"/>
      <c r="B769" s="145"/>
      <c r="C769" s="145"/>
      <c r="D769" s="136"/>
      <c r="E769" s="136"/>
      <c r="F769" s="136"/>
      <c r="G769" s="136"/>
      <c r="H769" s="136"/>
      <c r="I769" s="136"/>
      <c r="J769" s="136"/>
      <c r="K769" s="136"/>
      <c r="L769" s="136"/>
      <c r="M769" s="136"/>
      <c r="N769" s="136"/>
      <c r="O769" s="136"/>
    </row>
    <row r="770" spans="1:15" x14ac:dyDescent="0.25">
      <c r="A770" s="721"/>
      <c r="B770" s="145"/>
      <c r="C770" s="145"/>
      <c r="D770" s="136"/>
      <c r="E770" s="136"/>
      <c r="F770" s="136"/>
      <c r="G770" s="136"/>
      <c r="H770" s="136"/>
      <c r="I770" s="136"/>
      <c r="J770" s="136"/>
      <c r="K770" s="136"/>
      <c r="L770" s="136"/>
      <c r="M770" s="136"/>
      <c r="N770" s="136"/>
      <c r="O770" s="136"/>
    </row>
    <row r="771" spans="1:15" x14ac:dyDescent="0.25">
      <c r="A771" s="721"/>
      <c r="B771" s="145"/>
      <c r="C771" s="145"/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6"/>
      <c r="O771" s="136"/>
    </row>
    <row r="772" spans="1:15" x14ac:dyDescent="0.25">
      <c r="A772" s="721"/>
      <c r="B772" s="145"/>
      <c r="C772" s="145"/>
      <c r="D772" s="136"/>
      <c r="E772" s="136"/>
      <c r="F772" s="136"/>
      <c r="G772" s="136"/>
      <c r="H772" s="136"/>
      <c r="I772" s="136"/>
      <c r="J772" s="136"/>
      <c r="K772" s="136"/>
      <c r="L772" s="136"/>
      <c r="M772" s="136"/>
      <c r="N772" s="136"/>
      <c r="O772" s="136"/>
    </row>
    <row r="773" spans="1:15" x14ac:dyDescent="0.25">
      <c r="A773" s="721"/>
      <c r="B773" s="145"/>
      <c r="C773" s="145"/>
      <c r="D773" s="136"/>
      <c r="E773" s="136"/>
      <c r="F773" s="136"/>
      <c r="G773" s="136"/>
      <c r="H773" s="136"/>
      <c r="I773" s="136"/>
      <c r="J773" s="136"/>
      <c r="K773" s="136"/>
      <c r="L773" s="136"/>
      <c r="M773" s="136"/>
      <c r="N773" s="136"/>
      <c r="O773" s="136"/>
    </row>
    <row r="774" spans="1:15" x14ac:dyDescent="0.25">
      <c r="A774" s="721"/>
      <c r="B774" s="145"/>
      <c r="C774" s="145"/>
      <c r="D774" s="136"/>
      <c r="E774" s="136"/>
      <c r="F774" s="136"/>
      <c r="G774" s="136"/>
      <c r="H774" s="136"/>
      <c r="I774" s="136"/>
      <c r="J774" s="136"/>
      <c r="K774" s="136"/>
      <c r="L774" s="136"/>
      <c r="M774" s="136"/>
      <c r="N774" s="136"/>
      <c r="O774" s="136"/>
    </row>
    <row r="775" spans="1:15" x14ac:dyDescent="0.25">
      <c r="A775" s="721"/>
      <c r="B775" s="145"/>
      <c r="C775" s="145"/>
      <c r="D775" s="136"/>
      <c r="E775" s="136"/>
      <c r="F775" s="136"/>
      <c r="G775" s="136"/>
      <c r="H775" s="136"/>
      <c r="I775" s="136"/>
      <c r="J775" s="136"/>
      <c r="K775" s="136"/>
      <c r="L775" s="136"/>
      <c r="M775" s="136"/>
      <c r="N775" s="136"/>
      <c r="O775" s="136"/>
    </row>
    <row r="776" spans="1:15" x14ac:dyDescent="0.25">
      <c r="A776" s="721"/>
      <c r="B776" s="145"/>
      <c r="C776" s="145"/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6"/>
    </row>
    <row r="777" spans="1:15" x14ac:dyDescent="0.25">
      <c r="A777" s="721"/>
      <c r="B777" s="145"/>
      <c r="C777" s="145"/>
      <c r="D777" s="136"/>
      <c r="E777" s="136"/>
      <c r="F777" s="136"/>
      <c r="G777" s="136"/>
      <c r="H777" s="136"/>
      <c r="I777" s="136"/>
      <c r="J777" s="136"/>
      <c r="K777" s="136"/>
      <c r="L777" s="136"/>
      <c r="M777" s="136"/>
      <c r="N777" s="136"/>
      <c r="O777" s="136"/>
    </row>
    <row r="778" spans="1:15" x14ac:dyDescent="0.25">
      <c r="A778" s="721"/>
      <c r="B778" s="145"/>
      <c r="C778" s="145"/>
      <c r="D778" s="136"/>
      <c r="E778" s="136"/>
      <c r="F778" s="136"/>
      <c r="G778" s="136"/>
      <c r="H778" s="136"/>
      <c r="I778" s="136"/>
      <c r="J778" s="136"/>
      <c r="K778" s="136"/>
      <c r="L778" s="136"/>
      <c r="M778" s="136"/>
      <c r="N778" s="136"/>
      <c r="O778" s="136"/>
    </row>
    <row r="779" spans="1:15" x14ac:dyDescent="0.25">
      <c r="A779" s="721"/>
      <c r="B779" s="145"/>
      <c r="C779" s="145"/>
      <c r="D779" s="136"/>
      <c r="E779" s="136"/>
      <c r="F779" s="136"/>
      <c r="G779" s="136"/>
      <c r="H779" s="136"/>
      <c r="I779" s="136"/>
      <c r="J779" s="136"/>
      <c r="K779" s="136"/>
      <c r="L779" s="136"/>
      <c r="M779" s="136"/>
      <c r="N779" s="136"/>
      <c r="O779" s="136"/>
    </row>
    <row r="780" spans="1:15" x14ac:dyDescent="0.25">
      <c r="A780" s="721"/>
      <c r="B780" s="145"/>
      <c r="C780" s="145"/>
      <c r="D780" s="136"/>
      <c r="E780" s="136"/>
      <c r="F780" s="136"/>
      <c r="G780" s="136"/>
      <c r="H780" s="136"/>
      <c r="I780" s="136"/>
      <c r="J780" s="136"/>
      <c r="K780" s="136"/>
      <c r="L780" s="136"/>
      <c r="M780" s="136"/>
      <c r="N780" s="136"/>
      <c r="O780" s="136"/>
    </row>
    <row r="781" spans="1:15" x14ac:dyDescent="0.25">
      <c r="A781" s="721"/>
      <c r="B781" s="145"/>
      <c r="C781" s="145"/>
      <c r="D781" s="136"/>
      <c r="E781" s="136"/>
      <c r="F781" s="136"/>
      <c r="G781" s="136"/>
      <c r="H781" s="136"/>
      <c r="I781" s="136"/>
      <c r="J781" s="136"/>
      <c r="K781" s="136"/>
      <c r="L781" s="136"/>
      <c r="M781" s="136"/>
      <c r="N781" s="136"/>
      <c r="O781" s="136"/>
    </row>
    <row r="782" spans="1:15" x14ac:dyDescent="0.25">
      <c r="A782" s="721"/>
      <c r="B782" s="145"/>
      <c r="C782" s="145"/>
      <c r="D782" s="136"/>
      <c r="E782" s="136"/>
      <c r="F782" s="136"/>
      <c r="G782" s="136"/>
      <c r="H782" s="136"/>
      <c r="I782" s="136"/>
      <c r="J782" s="136"/>
      <c r="K782" s="136"/>
      <c r="L782" s="136"/>
      <c r="M782" s="136"/>
      <c r="N782" s="136"/>
      <c r="O782" s="136"/>
    </row>
    <row r="783" spans="1:15" x14ac:dyDescent="0.25">
      <c r="A783" s="721"/>
      <c r="B783" s="145"/>
      <c r="C783" s="145"/>
      <c r="D783" s="136"/>
      <c r="E783" s="136"/>
      <c r="F783" s="136"/>
      <c r="G783" s="136"/>
      <c r="H783" s="136"/>
      <c r="I783" s="136"/>
      <c r="J783" s="136"/>
      <c r="K783" s="136"/>
      <c r="L783" s="136"/>
      <c r="M783" s="136"/>
      <c r="N783" s="136"/>
      <c r="O783" s="136"/>
    </row>
    <row r="784" spans="1:15" x14ac:dyDescent="0.25">
      <c r="A784" s="721"/>
      <c r="B784" s="145"/>
      <c r="C784" s="145"/>
      <c r="D784" s="136"/>
      <c r="E784" s="136"/>
      <c r="F784" s="136"/>
      <c r="G784" s="136"/>
      <c r="H784" s="136"/>
      <c r="I784" s="136"/>
      <c r="J784" s="136"/>
      <c r="K784" s="136"/>
      <c r="L784" s="136"/>
      <c r="M784" s="136"/>
      <c r="N784" s="136"/>
      <c r="O784" s="136"/>
    </row>
    <row r="785" spans="1:15" x14ac:dyDescent="0.25">
      <c r="A785" s="721"/>
      <c r="B785" s="145"/>
      <c r="C785" s="145"/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6"/>
      <c r="O785" s="136"/>
    </row>
    <row r="786" spans="1:15" x14ac:dyDescent="0.25">
      <c r="A786" s="721"/>
      <c r="B786" s="145"/>
      <c r="C786" s="145"/>
      <c r="D786" s="136"/>
      <c r="E786" s="136"/>
      <c r="F786" s="136"/>
      <c r="G786" s="136"/>
      <c r="H786" s="136"/>
      <c r="I786" s="136"/>
      <c r="J786" s="136"/>
      <c r="K786" s="136"/>
      <c r="L786" s="136"/>
      <c r="M786" s="136"/>
      <c r="N786" s="136"/>
      <c r="O786" s="136"/>
    </row>
    <row r="787" spans="1:15" x14ac:dyDescent="0.25">
      <c r="A787" s="721"/>
      <c r="B787" s="145"/>
      <c r="C787" s="145"/>
      <c r="D787" s="136"/>
      <c r="E787" s="136"/>
      <c r="F787" s="136"/>
      <c r="G787" s="136"/>
      <c r="H787" s="136"/>
      <c r="I787" s="136"/>
      <c r="J787" s="136"/>
      <c r="K787" s="136"/>
      <c r="L787" s="136"/>
      <c r="M787" s="136"/>
      <c r="N787" s="136"/>
      <c r="O787" s="136"/>
    </row>
    <row r="788" spans="1:15" x14ac:dyDescent="0.25">
      <c r="A788" s="721"/>
      <c r="B788" s="145"/>
      <c r="C788" s="145"/>
      <c r="D788" s="136"/>
      <c r="E788" s="136"/>
      <c r="F788" s="136"/>
      <c r="G788" s="136"/>
      <c r="H788" s="136"/>
      <c r="I788" s="136"/>
      <c r="J788" s="136"/>
      <c r="K788" s="136"/>
      <c r="L788" s="136"/>
      <c r="M788" s="136"/>
      <c r="N788" s="136"/>
      <c r="O788" s="136"/>
    </row>
    <row r="789" spans="1:15" x14ac:dyDescent="0.25">
      <c r="A789" s="721"/>
      <c r="B789" s="145"/>
      <c r="C789" s="145"/>
      <c r="D789" s="136"/>
      <c r="E789" s="136"/>
      <c r="F789" s="136"/>
      <c r="G789" s="136"/>
      <c r="H789" s="136"/>
      <c r="I789" s="136"/>
      <c r="J789" s="136"/>
      <c r="K789" s="136"/>
      <c r="L789" s="136"/>
      <c r="M789" s="136"/>
      <c r="N789" s="136"/>
      <c r="O789" s="136"/>
    </row>
    <row r="790" spans="1:15" x14ac:dyDescent="0.25">
      <c r="A790" s="721"/>
      <c r="B790" s="145"/>
      <c r="C790" s="145"/>
      <c r="D790" s="136"/>
      <c r="E790" s="136"/>
      <c r="F790" s="136"/>
      <c r="G790" s="136"/>
      <c r="H790" s="136"/>
      <c r="I790" s="136"/>
      <c r="J790" s="136"/>
      <c r="K790" s="136"/>
      <c r="L790" s="136"/>
      <c r="M790" s="136"/>
      <c r="N790" s="136"/>
      <c r="O790" s="136"/>
    </row>
    <row r="791" spans="1:15" x14ac:dyDescent="0.25">
      <c r="A791" s="721"/>
      <c r="B791" s="145"/>
      <c r="C791" s="145"/>
      <c r="D791" s="136"/>
      <c r="E791" s="136"/>
      <c r="F791" s="136"/>
      <c r="G791" s="136"/>
      <c r="H791" s="136"/>
      <c r="I791" s="136"/>
      <c r="J791" s="136"/>
      <c r="K791" s="136"/>
      <c r="L791" s="136"/>
      <c r="M791" s="136"/>
      <c r="N791" s="136"/>
      <c r="O791" s="136"/>
    </row>
    <row r="792" spans="1:15" x14ac:dyDescent="0.25">
      <c r="A792" s="721"/>
      <c r="B792" s="145"/>
      <c r="C792" s="145"/>
      <c r="D792" s="136"/>
      <c r="E792" s="136"/>
      <c r="F792" s="136"/>
      <c r="G792" s="136"/>
      <c r="H792" s="136"/>
      <c r="I792" s="136"/>
      <c r="J792" s="136"/>
      <c r="K792" s="136"/>
      <c r="L792" s="136"/>
      <c r="M792" s="136"/>
      <c r="N792" s="136"/>
      <c r="O792" s="136"/>
    </row>
    <row r="793" spans="1:15" x14ac:dyDescent="0.25">
      <c r="A793" s="721"/>
      <c r="B793" s="145"/>
      <c r="C793" s="145"/>
      <c r="D793" s="136"/>
      <c r="E793" s="136"/>
      <c r="F793" s="136"/>
      <c r="G793" s="136"/>
      <c r="H793" s="136"/>
      <c r="I793" s="136"/>
      <c r="J793" s="136"/>
      <c r="K793" s="136"/>
      <c r="L793" s="136"/>
      <c r="M793" s="136"/>
      <c r="N793" s="136"/>
      <c r="O793" s="136"/>
    </row>
    <row r="794" spans="1:15" x14ac:dyDescent="0.25">
      <c r="A794" s="721"/>
      <c r="B794" s="145"/>
      <c r="C794" s="145"/>
      <c r="D794" s="136"/>
      <c r="E794" s="136"/>
      <c r="F794" s="136"/>
      <c r="G794" s="136"/>
      <c r="H794" s="136"/>
      <c r="I794" s="136"/>
      <c r="J794" s="136"/>
      <c r="K794" s="136"/>
      <c r="L794" s="136"/>
      <c r="M794" s="136"/>
      <c r="N794" s="136"/>
      <c r="O794" s="136"/>
    </row>
    <row r="795" spans="1:15" x14ac:dyDescent="0.25">
      <c r="A795" s="721"/>
      <c r="B795" s="145"/>
      <c r="C795" s="145"/>
      <c r="D795" s="136"/>
      <c r="E795" s="136"/>
      <c r="F795" s="136"/>
      <c r="G795" s="136"/>
      <c r="H795" s="136"/>
      <c r="I795" s="136"/>
      <c r="J795" s="136"/>
      <c r="K795" s="136"/>
      <c r="L795" s="136"/>
      <c r="M795" s="136"/>
      <c r="N795" s="136"/>
      <c r="O795" s="136"/>
    </row>
    <row r="796" spans="1:15" x14ac:dyDescent="0.25">
      <c r="A796" s="721"/>
      <c r="B796" s="145"/>
      <c r="C796" s="145"/>
      <c r="D796" s="136"/>
      <c r="E796" s="136"/>
      <c r="F796" s="136"/>
      <c r="G796" s="136"/>
      <c r="H796" s="136"/>
      <c r="I796" s="136"/>
      <c r="J796" s="136"/>
      <c r="K796" s="136"/>
      <c r="L796" s="136"/>
      <c r="M796" s="136"/>
      <c r="N796" s="136"/>
      <c r="O796" s="136"/>
    </row>
    <row r="797" spans="1:15" x14ac:dyDescent="0.25">
      <c r="A797" s="721"/>
      <c r="B797" s="145"/>
      <c r="C797" s="145"/>
      <c r="D797" s="136"/>
      <c r="E797" s="136"/>
      <c r="F797" s="136"/>
      <c r="G797" s="136"/>
      <c r="H797" s="136"/>
      <c r="I797" s="136"/>
      <c r="J797" s="136"/>
      <c r="K797" s="136"/>
      <c r="L797" s="136"/>
      <c r="M797" s="136"/>
      <c r="N797" s="136"/>
      <c r="O797" s="136"/>
    </row>
    <row r="798" spans="1:15" x14ac:dyDescent="0.25">
      <c r="A798" s="721"/>
      <c r="B798" s="145"/>
      <c r="C798" s="145"/>
      <c r="D798" s="136"/>
      <c r="E798" s="136"/>
      <c r="F798" s="136"/>
      <c r="G798" s="136"/>
      <c r="H798" s="136"/>
      <c r="I798" s="136"/>
      <c r="J798" s="136"/>
      <c r="K798" s="136"/>
      <c r="L798" s="136"/>
      <c r="M798" s="136"/>
      <c r="N798" s="136"/>
      <c r="O798" s="136"/>
    </row>
    <row r="799" spans="1:15" x14ac:dyDescent="0.25">
      <c r="A799" s="721"/>
      <c r="B799" s="145"/>
      <c r="C799" s="145"/>
      <c r="D799" s="136"/>
      <c r="E799" s="136"/>
      <c r="F799" s="136"/>
      <c r="G799" s="136"/>
      <c r="H799" s="136"/>
      <c r="I799" s="136"/>
      <c r="J799" s="136"/>
      <c r="K799" s="136"/>
      <c r="L799" s="136"/>
      <c r="M799" s="136"/>
      <c r="N799" s="136"/>
      <c r="O799" s="136"/>
    </row>
    <row r="800" spans="1:15" x14ac:dyDescent="0.25">
      <c r="A800" s="721"/>
      <c r="B800" s="145"/>
      <c r="C800" s="145"/>
      <c r="D800" s="136"/>
      <c r="E800" s="136"/>
      <c r="F800" s="136"/>
      <c r="G800" s="136"/>
      <c r="H800" s="136"/>
      <c r="I800" s="136"/>
      <c r="J800" s="136"/>
      <c r="K800" s="136"/>
      <c r="L800" s="136"/>
      <c r="M800" s="136"/>
      <c r="N800" s="136"/>
      <c r="O800" s="136"/>
    </row>
    <row r="801" spans="1:15" x14ac:dyDescent="0.25">
      <c r="A801" s="721"/>
      <c r="B801" s="145"/>
      <c r="C801" s="145"/>
      <c r="D801" s="136"/>
      <c r="E801" s="136"/>
      <c r="F801" s="136"/>
      <c r="G801" s="136"/>
      <c r="H801" s="136"/>
      <c r="I801" s="136"/>
      <c r="J801" s="136"/>
      <c r="K801" s="136"/>
      <c r="L801" s="136"/>
      <c r="M801" s="136"/>
      <c r="N801" s="136"/>
      <c r="O801" s="136"/>
    </row>
    <row r="802" spans="1:15" x14ac:dyDescent="0.25">
      <c r="A802" s="721"/>
      <c r="B802" s="145"/>
      <c r="C802" s="145"/>
      <c r="D802" s="136"/>
      <c r="E802" s="136"/>
      <c r="F802" s="136"/>
      <c r="G802" s="136"/>
      <c r="H802" s="136"/>
      <c r="I802" s="136"/>
      <c r="J802" s="136"/>
      <c r="K802" s="136"/>
      <c r="L802" s="136"/>
      <c r="M802" s="136"/>
      <c r="N802" s="136"/>
      <c r="O802" s="136"/>
    </row>
    <row r="803" spans="1:15" x14ac:dyDescent="0.25">
      <c r="A803" s="721"/>
      <c r="B803" s="145"/>
      <c r="C803" s="145"/>
      <c r="D803" s="136"/>
      <c r="E803" s="136"/>
      <c r="F803" s="136"/>
      <c r="G803" s="136"/>
      <c r="H803" s="136"/>
      <c r="I803" s="136"/>
      <c r="J803" s="136"/>
      <c r="K803" s="136"/>
      <c r="L803" s="136"/>
      <c r="M803" s="136"/>
      <c r="N803" s="136"/>
      <c r="O803" s="136"/>
    </row>
    <row r="804" spans="1:15" x14ac:dyDescent="0.25">
      <c r="A804" s="721"/>
      <c r="B804" s="145"/>
      <c r="C804" s="145"/>
      <c r="D804" s="136"/>
      <c r="E804" s="136"/>
      <c r="F804" s="136"/>
      <c r="G804" s="136"/>
      <c r="H804" s="136"/>
      <c r="I804" s="136"/>
      <c r="J804" s="136"/>
      <c r="K804" s="136"/>
      <c r="L804" s="136"/>
      <c r="M804" s="136"/>
      <c r="N804" s="136"/>
      <c r="O804" s="136"/>
    </row>
    <row r="805" spans="1:15" x14ac:dyDescent="0.25">
      <c r="A805" s="721"/>
      <c r="B805" s="145"/>
      <c r="C805" s="145"/>
      <c r="D805" s="136"/>
      <c r="E805" s="136"/>
      <c r="F805" s="136"/>
      <c r="G805" s="136"/>
      <c r="H805" s="136"/>
      <c r="I805" s="136"/>
      <c r="J805" s="136"/>
      <c r="K805" s="136"/>
      <c r="L805" s="136"/>
      <c r="M805" s="136"/>
      <c r="N805" s="136"/>
      <c r="O805" s="136"/>
    </row>
    <row r="806" spans="1:15" x14ac:dyDescent="0.25">
      <c r="A806" s="721"/>
      <c r="B806" s="145"/>
      <c r="C806" s="145"/>
      <c r="D806" s="136"/>
      <c r="E806" s="136"/>
      <c r="F806" s="136"/>
      <c r="G806" s="136"/>
      <c r="H806" s="136"/>
      <c r="I806" s="136"/>
      <c r="J806" s="136"/>
      <c r="K806" s="136"/>
      <c r="L806" s="136"/>
      <c r="M806" s="136"/>
      <c r="N806" s="136"/>
      <c r="O806" s="136"/>
    </row>
    <row r="807" spans="1:15" x14ac:dyDescent="0.25">
      <c r="A807" s="721"/>
      <c r="B807" s="145"/>
      <c r="C807" s="145"/>
      <c r="D807" s="136"/>
      <c r="E807" s="136"/>
      <c r="F807" s="136"/>
      <c r="G807" s="136"/>
      <c r="H807" s="136"/>
      <c r="I807" s="136"/>
      <c r="J807" s="136"/>
      <c r="K807" s="136"/>
      <c r="L807" s="136"/>
      <c r="M807" s="136"/>
      <c r="N807" s="136"/>
      <c r="O807" s="136"/>
    </row>
    <row r="808" spans="1:15" x14ac:dyDescent="0.25">
      <c r="A808" s="721"/>
      <c r="B808" s="145"/>
      <c r="C808" s="145"/>
      <c r="D808" s="136"/>
      <c r="E808" s="136"/>
      <c r="F808" s="136"/>
      <c r="G808" s="136"/>
      <c r="H808" s="136"/>
      <c r="I808" s="136"/>
      <c r="J808" s="136"/>
      <c r="K808" s="136"/>
      <c r="L808" s="136"/>
      <c r="M808" s="136"/>
      <c r="N808" s="136"/>
      <c r="O808" s="136"/>
    </row>
    <row r="809" spans="1:15" x14ac:dyDescent="0.25">
      <c r="A809" s="721"/>
      <c r="B809" s="145"/>
      <c r="C809" s="145"/>
      <c r="D809" s="136"/>
      <c r="E809" s="136"/>
      <c r="F809" s="136"/>
      <c r="G809" s="136"/>
      <c r="H809" s="136"/>
      <c r="I809" s="136"/>
      <c r="J809" s="136"/>
      <c r="K809" s="136"/>
      <c r="L809" s="136"/>
      <c r="M809" s="136"/>
      <c r="N809" s="136"/>
      <c r="O809" s="136"/>
    </row>
    <row r="810" spans="1:15" x14ac:dyDescent="0.25">
      <c r="A810" s="721"/>
      <c r="B810" s="145"/>
      <c r="C810" s="145"/>
      <c r="D810" s="136"/>
      <c r="E810" s="136"/>
      <c r="F810" s="136"/>
      <c r="G810" s="136"/>
      <c r="H810" s="136"/>
      <c r="I810" s="136"/>
      <c r="J810" s="136"/>
      <c r="K810" s="136"/>
      <c r="L810" s="136"/>
      <c r="M810" s="136"/>
      <c r="N810" s="136"/>
      <c r="O810" s="136"/>
    </row>
    <row r="811" spans="1:15" x14ac:dyDescent="0.25">
      <c r="A811" s="721"/>
      <c r="B811" s="145"/>
      <c r="C811" s="145"/>
      <c r="D811" s="136"/>
      <c r="E811" s="136"/>
      <c r="F811" s="136"/>
      <c r="G811" s="136"/>
      <c r="H811" s="136"/>
      <c r="I811" s="136"/>
      <c r="J811" s="136"/>
      <c r="K811" s="136"/>
      <c r="L811" s="136"/>
      <c r="M811" s="136"/>
      <c r="N811" s="136"/>
      <c r="O811" s="136"/>
    </row>
    <row r="812" spans="1:15" x14ac:dyDescent="0.25">
      <c r="A812" s="721"/>
      <c r="B812" s="145"/>
      <c r="C812" s="145"/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6"/>
      <c r="O812" s="136"/>
    </row>
    <row r="813" spans="1:15" x14ac:dyDescent="0.25">
      <c r="A813" s="721"/>
      <c r="B813" s="145"/>
      <c r="C813" s="145"/>
      <c r="D813" s="136"/>
      <c r="E813" s="136"/>
      <c r="F813" s="136"/>
      <c r="G813" s="136"/>
      <c r="H813" s="136"/>
      <c r="I813" s="136"/>
      <c r="J813" s="136"/>
      <c r="K813" s="136"/>
      <c r="L813" s="136"/>
      <c r="M813" s="136"/>
      <c r="N813" s="136"/>
      <c r="O813" s="136"/>
    </row>
    <row r="814" spans="1:15" x14ac:dyDescent="0.25">
      <c r="A814" s="721"/>
      <c r="B814" s="145"/>
      <c r="C814" s="145"/>
      <c r="D814" s="136"/>
      <c r="E814" s="136"/>
      <c r="F814" s="136"/>
      <c r="G814" s="136"/>
      <c r="H814" s="136"/>
      <c r="I814" s="136"/>
      <c r="J814" s="136"/>
      <c r="K814" s="136"/>
      <c r="L814" s="136"/>
      <c r="M814" s="136"/>
      <c r="N814" s="136"/>
      <c r="O814" s="136"/>
    </row>
    <row r="815" spans="1:15" x14ac:dyDescent="0.25">
      <c r="A815" s="721"/>
      <c r="B815" s="145"/>
      <c r="C815" s="145"/>
      <c r="D815" s="136"/>
      <c r="E815" s="136"/>
      <c r="F815" s="136"/>
      <c r="G815" s="136"/>
      <c r="H815" s="136"/>
      <c r="I815" s="136"/>
      <c r="J815" s="136"/>
      <c r="K815" s="136"/>
      <c r="L815" s="136"/>
      <c r="M815" s="136"/>
      <c r="N815" s="136"/>
      <c r="O815" s="136"/>
    </row>
    <row r="816" spans="1:15" x14ac:dyDescent="0.25">
      <c r="A816" s="721"/>
      <c r="B816" s="145"/>
      <c r="C816" s="145"/>
      <c r="D816" s="136"/>
      <c r="E816" s="136"/>
      <c r="F816" s="136"/>
      <c r="G816" s="136"/>
      <c r="H816" s="136"/>
      <c r="I816" s="136"/>
      <c r="J816" s="136"/>
      <c r="K816" s="136"/>
      <c r="L816" s="136"/>
      <c r="M816" s="136"/>
      <c r="N816" s="136"/>
      <c r="O816" s="136"/>
    </row>
    <row r="817" spans="1:15" x14ac:dyDescent="0.25">
      <c r="A817" s="721"/>
      <c r="B817" s="145"/>
      <c r="C817" s="145"/>
      <c r="D817" s="136"/>
      <c r="E817" s="136"/>
      <c r="F817" s="136"/>
      <c r="G817" s="136"/>
      <c r="H817" s="136"/>
      <c r="I817" s="136"/>
      <c r="J817" s="136"/>
      <c r="K817" s="136"/>
      <c r="L817" s="136"/>
      <c r="M817" s="136"/>
      <c r="N817" s="136"/>
      <c r="O817" s="136"/>
    </row>
    <row r="818" spans="1:15" x14ac:dyDescent="0.25">
      <c r="A818" s="721"/>
      <c r="B818" s="145"/>
      <c r="C818" s="145"/>
      <c r="D818" s="136"/>
      <c r="E818" s="136"/>
      <c r="F818" s="136"/>
      <c r="G818" s="136"/>
      <c r="H818" s="136"/>
      <c r="I818" s="136"/>
      <c r="J818" s="136"/>
      <c r="K818" s="136"/>
      <c r="L818" s="136"/>
      <c r="M818" s="136"/>
      <c r="N818" s="136"/>
      <c r="O818" s="136"/>
    </row>
    <row r="819" spans="1:15" x14ac:dyDescent="0.25">
      <c r="A819" s="721"/>
      <c r="B819" s="145"/>
      <c r="C819" s="145"/>
      <c r="D819" s="136"/>
      <c r="E819" s="136"/>
      <c r="F819" s="136"/>
      <c r="G819" s="136"/>
      <c r="H819" s="136"/>
      <c r="I819" s="136"/>
      <c r="J819" s="136"/>
      <c r="K819" s="136"/>
      <c r="L819" s="136"/>
      <c r="M819" s="136"/>
      <c r="N819" s="136"/>
      <c r="O819" s="136"/>
    </row>
    <row r="820" spans="1:15" x14ac:dyDescent="0.25">
      <c r="A820" s="721"/>
      <c r="B820" s="145"/>
      <c r="C820" s="145"/>
      <c r="D820" s="136"/>
      <c r="E820" s="136"/>
      <c r="F820" s="136"/>
      <c r="G820" s="136"/>
      <c r="H820" s="136"/>
      <c r="I820" s="136"/>
      <c r="J820" s="136"/>
      <c r="K820" s="136"/>
      <c r="L820" s="136"/>
      <c r="M820" s="136"/>
      <c r="N820" s="136"/>
      <c r="O820" s="136"/>
    </row>
    <row r="821" spans="1:15" x14ac:dyDescent="0.25">
      <c r="A821" s="721"/>
      <c r="B821" s="145"/>
      <c r="C821" s="145"/>
      <c r="D821" s="136"/>
      <c r="E821" s="136"/>
      <c r="F821" s="136"/>
      <c r="G821" s="136"/>
      <c r="H821" s="136"/>
      <c r="I821" s="136"/>
      <c r="J821" s="136"/>
      <c r="K821" s="136"/>
      <c r="L821" s="136"/>
      <c r="M821" s="136"/>
      <c r="N821" s="136"/>
      <c r="O821" s="136"/>
    </row>
    <row r="822" spans="1:15" x14ac:dyDescent="0.25">
      <c r="A822" s="721"/>
      <c r="B822" s="145"/>
      <c r="C822" s="145"/>
      <c r="D822" s="136"/>
      <c r="E822" s="136"/>
      <c r="F822" s="136"/>
      <c r="G822" s="136"/>
      <c r="H822" s="136"/>
      <c r="I822" s="136"/>
      <c r="J822" s="136"/>
      <c r="K822" s="136"/>
      <c r="L822" s="136"/>
      <c r="M822" s="136"/>
      <c r="N822" s="136"/>
      <c r="O822" s="136"/>
    </row>
    <row r="823" spans="1:15" x14ac:dyDescent="0.25">
      <c r="A823" s="721"/>
      <c r="B823" s="145"/>
      <c r="C823" s="145"/>
      <c r="D823" s="136"/>
      <c r="E823" s="136"/>
      <c r="F823" s="136"/>
      <c r="G823" s="136"/>
      <c r="H823" s="136"/>
      <c r="I823" s="136"/>
      <c r="J823" s="136"/>
      <c r="K823" s="136"/>
      <c r="L823" s="136"/>
      <c r="M823" s="136"/>
      <c r="N823" s="136"/>
      <c r="O823" s="136"/>
    </row>
    <row r="824" spans="1:15" x14ac:dyDescent="0.25">
      <c r="A824" s="721"/>
      <c r="B824" s="145"/>
      <c r="C824" s="145"/>
      <c r="D824" s="136"/>
      <c r="E824" s="136"/>
      <c r="F824" s="136"/>
      <c r="G824" s="136"/>
      <c r="H824" s="136"/>
      <c r="I824" s="136"/>
      <c r="J824" s="136"/>
      <c r="K824" s="136"/>
      <c r="L824" s="136"/>
      <c r="M824" s="136"/>
      <c r="N824" s="136"/>
      <c r="O824" s="136"/>
    </row>
    <row r="825" spans="1:15" x14ac:dyDescent="0.25">
      <c r="A825" s="721"/>
      <c r="B825" s="145"/>
      <c r="C825" s="145"/>
      <c r="D825" s="136"/>
      <c r="E825" s="136"/>
      <c r="F825" s="136"/>
      <c r="G825" s="136"/>
      <c r="H825" s="136"/>
      <c r="I825" s="136"/>
      <c r="J825" s="136"/>
      <c r="K825" s="136"/>
      <c r="L825" s="136"/>
      <c r="M825" s="136"/>
      <c r="N825" s="136"/>
      <c r="O825" s="136"/>
    </row>
    <row r="826" spans="1:15" x14ac:dyDescent="0.25">
      <c r="A826" s="721"/>
      <c r="B826" s="145"/>
      <c r="C826" s="145"/>
      <c r="D826" s="136"/>
      <c r="E826" s="136"/>
      <c r="F826" s="136"/>
      <c r="G826" s="136"/>
      <c r="H826" s="136"/>
      <c r="I826" s="136"/>
      <c r="J826" s="136"/>
      <c r="K826" s="136"/>
      <c r="L826" s="136"/>
      <c r="M826" s="136"/>
      <c r="N826" s="136"/>
      <c r="O826" s="136"/>
    </row>
    <row r="827" spans="1:15" x14ac:dyDescent="0.25">
      <c r="A827" s="721"/>
      <c r="B827" s="145"/>
      <c r="C827" s="145"/>
      <c r="D827" s="136"/>
      <c r="E827" s="136"/>
      <c r="F827" s="136"/>
      <c r="G827" s="136"/>
      <c r="H827" s="136"/>
      <c r="I827" s="136"/>
      <c r="J827" s="136"/>
      <c r="K827" s="136"/>
      <c r="L827" s="136"/>
      <c r="M827" s="136"/>
      <c r="N827" s="136"/>
      <c r="O827" s="136"/>
    </row>
    <row r="828" spans="1:15" x14ac:dyDescent="0.25">
      <c r="A828" s="721"/>
      <c r="B828" s="145"/>
      <c r="C828" s="145"/>
      <c r="D828" s="136"/>
      <c r="E828" s="136"/>
      <c r="F828" s="136"/>
      <c r="G828" s="136"/>
      <c r="H828" s="136"/>
      <c r="I828" s="136"/>
      <c r="J828" s="136"/>
      <c r="K828" s="136"/>
      <c r="L828" s="136"/>
      <c r="M828" s="136"/>
      <c r="N828" s="136"/>
      <c r="O828" s="136"/>
    </row>
    <row r="829" spans="1:15" x14ac:dyDescent="0.25">
      <c r="A829" s="721"/>
      <c r="B829" s="145"/>
      <c r="C829" s="145"/>
      <c r="D829" s="136"/>
      <c r="E829" s="136"/>
      <c r="F829" s="136"/>
      <c r="G829" s="136"/>
      <c r="H829" s="136"/>
      <c r="I829" s="136"/>
      <c r="J829" s="136"/>
      <c r="K829" s="136"/>
      <c r="L829" s="136"/>
      <c r="M829" s="136"/>
      <c r="N829" s="136"/>
      <c r="O829" s="136"/>
    </row>
    <row r="830" spans="1:15" x14ac:dyDescent="0.25">
      <c r="A830" s="721"/>
      <c r="B830" s="145"/>
      <c r="C830" s="145"/>
      <c r="D830" s="136"/>
      <c r="E830" s="136"/>
      <c r="F830" s="136"/>
      <c r="G830" s="136"/>
      <c r="H830" s="136"/>
      <c r="I830" s="136"/>
      <c r="J830" s="136"/>
      <c r="K830" s="136"/>
      <c r="L830" s="136"/>
      <c r="M830" s="136"/>
      <c r="N830" s="136"/>
      <c r="O830" s="136"/>
    </row>
    <row r="831" spans="1:15" x14ac:dyDescent="0.25">
      <c r="A831" s="721"/>
      <c r="B831" s="145"/>
      <c r="C831" s="145"/>
      <c r="D831" s="136"/>
      <c r="E831" s="136"/>
      <c r="F831" s="136"/>
      <c r="G831" s="136"/>
      <c r="H831" s="136"/>
      <c r="I831" s="136"/>
      <c r="J831" s="136"/>
      <c r="K831" s="136"/>
      <c r="L831" s="136"/>
      <c r="M831" s="136"/>
      <c r="N831" s="136"/>
      <c r="O831" s="136"/>
    </row>
    <row r="832" spans="1:15" x14ac:dyDescent="0.25">
      <c r="A832" s="721"/>
      <c r="B832" s="145"/>
      <c r="C832" s="145"/>
      <c r="D832" s="136"/>
      <c r="E832" s="136"/>
      <c r="F832" s="136"/>
      <c r="G832" s="136"/>
      <c r="H832" s="136"/>
      <c r="I832" s="136"/>
      <c r="J832" s="136"/>
      <c r="K832" s="136"/>
      <c r="L832" s="136"/>
      <c r="M832" s="136"/>
      <c r="N832" s="136"/>
      <c r="O832" s="136"/>
    </row>
    <row r="833" spans="1:15" x14ac:dyDescent="0.25">
      <c r="A833" s="721"/>
      <c r="B833" s="145"/>
      <c r="C833" s="145"/>
      <c r="D833" s="136"/>
      <c r="E833" s="136"/>
      <c r="F833" s="136"/>
      <c r="G833" s="136"/>
      <c r="H833" s="136"/>
      <c r="I833" s="136"/>
      <c r="J833" s="136"/>
      <c r="K833" s="136"/>
      <c r="L833" s="136"/>
      <c r="M833" s="136"/>
      <c r="N833" s="136"/>
      <c r="O833" s="136"/>
    </row>
    <row r="834" spans="1:15" x14ac:dyDescent="0.25">
      <c r="A834" s="721"/>
      <c r="B834" s="145"/>
      <c r="C834" s="145"/>
      <c r="D834" s="136"/>
      <c r="E834" s="136"/>
      <c r="F834" s="136"/>
      <c r="G834" s="136"/>
      <c r="H834" s="136"/>
      <c r="I834" s="136"/>
      <c r="J834" s="136"/>
      <c r="K834" s="136"/>
      <c r="L834" s="136"/>
      <c r="M834" s="136"/>
      <c r="N834" s="136"/>
      <c r="O834" s="136"/>
    </row>
    <row r="835" spans="1:15" x14ac:dyDescent="0.25">
      <c r="A835" s="721"/>
      <c r="B835" s="145"/>
      <c r="C835" s="145"/>
      <c r="D835" s="136"/>
      <c r="E835" s="136"/>
      <c r="F835" s="136"/>
      <c r="G835" s="136"/>
      <c r="H835" s="136"/>
      <c r="I835" s="136"/>
      <c r="J835" s="136"/>
      <c r="K835" s="136"/>
      <c r="L835" s="136"/>
      <c r="M835" s="136"/>
      <c r="N835" s="136"/>
      <c r="O835" s="136"/>
    </row>
    <row r="836" spans="1:15" x14ac:dyDescent="0.25">
      <c r="A836" s="721"/>
      <c r="B836" s="145"/>
      <c r="C836" s="145"/>
      <c r="D836" s="136"/>
      <c r="E836" s="136"/>
      <c r="F836" s="136"/>
      <c r="G836" s="136"/>
      <c r="H836" s="136"/>
      <c r="I836" s="136"/>
      <c r="J836" s="136"/>
      <c r="K836" s="136"/>
      <c r="L836" s="136"/>
      <c r="M836" s="136"/>
      <c r="N836" s="136"/>
      <c r="O836" s="136"/>
    </row>
    <row r="837" spans="1:15" x14ac:dyDescent="0.25">
      <c r="A837" s="721"/>
      <c r="B837" s="145"/>
      <c r="C837" s="145"/>
      <c r="D837" s="136"/>
      <c r="E837" s="136"/>
      <c r="F837" s="136"/>
      <c r="G837" s="136"/>
      <c r="H837" s="136"/>
      <c r="I837" s="136"/>
      <c r="J837" s="136"/>
      <c r="K837" s="136"/>
      <c r="L837" s="136"/>
      <c r="M837" s="136"/>
      <c r="N837" s="136"/>
      <c r="O837" s="136"/>
    </row>
    <row r="838" spans="1:15" x14ac:dyDescent="0.25">
      <c r="A838" s="721"/>
      <c r="B838" s="145"/>
      <c r="C838" s="145"/>
      <c r="D838" s="136"/>
      <c r="E838" s="136"/>
      <c r="F838" s="136"/>
      <c r="G838" s="136"/>
      <c r="H838" s="136"/>
      <c r="I838" s="136"/>
      <c r="J838" s="136"/>
      <c r="K838" s="136"/>
      <c r="L838" s="136"/>
      <c r="M838" s="136"/>
      <c r="N838" s="136"/>
      <c r="O838" s="136"/>
    </row>
    <row r="839" spans="1:15" x14ac:dyDescent="0.25">
      <c r="A839" s="721"/>
      <c r="B839" s="145"/>
      <c r="C839" s="145"/>
      <c r="D839" s="136"/>
      <c r="E839" s="136"/>
      <c r="F839" s="136"/>
      <c r="G839" s="136"/>
      <c r="H839" s="136"/>
      <c r="I839" s="136"/>
      <c r="J839" s="136"/>
      <c r="K839" s="136"/>
      <c r="L839" s="136"/>
      <c r="M839" s="136"/>
      <c r="N839" s="136"/>
      <c r="O839" s="136"/>
    </row>
    <row r="840" spans="1:15" x14ac:dyDescent="0.25">
      <c r="A840" s="721"/>
      <c r="B840" s="145"/>
      <c r="C840" s="145"/>
      <c r="D840" s="136"/>
      <c r="E840" s="136"/>
      <c r="F840" s="136"/>
      <c r="G840" s="136"/>
      <c r="H840" s="136"/>
      <c r="I840" s="136"/>
      <c r="J840" s="136"/>
      <c r="K840" s="136"/>
      <c r="L840" s="136"/>
      <c r="M840" s="136"/>
      <c r="N840" s="136"/>
      <c r="O840" s="136"/>
    </row>
    <row r="841" spans="1:15" x14ac:dyDescent="0.25">
      <c r="A841" s="721"/>
      <c r="B841" s="145"/>
      <c r="C841" s="145"/>
      <c r="D841" s="136"/>
      <c r="E841" s="136"/>
      <c r="F841" s="136"/>
      <c r="G841" s="136"/>
      <c r="H841" s="136"/>
      <c r="I841" s="136"/>
      <c r="J841" s="136"/>
      <c r="K841" s="136"/>
      <c r="L841" s="136"/>
      <c r="M841" s="136"/>
      <c r="N841" s="136"/>
      <c r="O841" s="136"/>
    </row>
    <row r="842" spans="1:15" x14ac:dyDescent="0.25">
      <c r="A842" s="721"/>
      <c r="B842" s="145"/>
      <c r="C842" s="145"/>
      <c r="D842" s="136"/>
      <c r="E842" s="136"/>
      <c r="F842" s="136"/>
      <c r="G842" s="136"/>
      <c r="H842" s="136"/>
      <c r="I842" s="136"/>
      <c r="J842" s="136"/>
      <c r="K842" s="136"/>
      <c r="L842" s="136"/>
      <c r="M842" s="136"/>
      <c r="N842" s="136"/>
      <c r="O842" s="136"/>
    </row>
    <row r="843" spans="1:15" x14ac:dyDescent="0.25">
      <c r="A843" s="721"/>
      <c r="B843" s="145"/>
      <c r="C843" s="145"/>
      <c r="D843" s="136"/>
      <c r="E843" s="136"/>
      <c r="F843" s="136"/>
      <c r="G843" s="136"/>
      <c r="H843" s="136"/>
      <c r="I843" s="136"/>
      <c r="J843" s="136"/>
      <c r="K843" s="136"/>
      <c r="L843" s="136"/>
      <c r="M843" s="136"/>
      <c r="N843" s="136"/>
      <c r="O843" s="136"/>
    </row>
    <row r="844" spans="1:15" x14ac:dyDescent="0.25">
      <c r="A844" s="721"/>
      <c r="B844" s="145"/>
      <c r="C844" s="145"/>
      <c r="D844" s="136"/>
      <c r="E844" s="136"/>
      <c r="F844" s="136"/>
      <c r="G844" s="136"/>
      <c r="H844" s="136"/>
      <c r="I844" s="136"/>
      <c r="J844" s="136"/>
      <c r="K844" s="136"/>
      <c r="L844" s="136"/>
      <c r="M844" s="136"/>
      <c r="N844" s="136"/>
      <c r="O844" s="136"/>
    </row>
    <row r="845" spans="1:15" x14ac:dyDescent="0.25">
      <c r="A845" s="721"/>
      <c r="B845" s="145"/>
      <c r="C845" s="145"/>
      <c r="D845" s="136"/>
      <c r="E845" s="136"/>
      <c r="F845" s="136"/>
      <c r="G845" s="136"/>
      <c r="H845" s="136"/>
      <c r="I845" s="136"/>
      <c r="J845" s="136"/>
      <c r="K845" s="136"/>
      <c r="L845" s="136"/>
      <c r="M845" s="136"/>
      <c r="N845" s="136"/>
      <c r="O845" s="136"/>
    </row>
    <row r="846" spans="1:15" x14ac:dyDescent="0.25">
      <c r="A846" s="721"/>
      <c r="B846" s="145"/>
      <c r="C846" s="145"/>
      <c r="D846" s="136"/>
      <c r="E846" s="136"/>
      <c r="F846" s="136"/>
      <c r="G846" s="136"/>
      <c r="H846" s="136"/>
      <c r="I846" s="136"/>
      <c r="J846" s="136"/>
      <c r="K846" s="136"/>
      <c r="L846" s="136"/>
      <c r="M846" s="136"/>
      <c r="N846" s="136"/>
      <c r="O846" s="136"/>
    </row>
    <row r="847" spans="1:15" x14ac:dyDescent="0.25">
      <c r="A847" s="721"/>
      <c r="B847" s="145"/>
      <c r="C847" s="145"/>
      <c r="D847" s="136"/>
      <c r="E847" s="136"/>
      <c r="F847" s="136"/>
      <c r="G847" s="136"/>
      <c r="H847" s="136"/>
      <c r="I847" s="136"/>
      <c r="J847" s="136"/>
      <c r="K847" s="136"/>
      <c r="L847" s="136"/>
      <c r="M847" s="136"/>
      <c r="N847" s="136"/>
      <c r="O847" s="136"/>
    </row>
    <row r="848" spans="1:15" x14ac:dyDescent="0.25">
      <c r="A848" s="721"/>
      <c r="B848" s="145"/>
      <c r="C848" s="145"/>
      <c r="D848" s="136"/>
      <c r="E848" s="136"/>
      <c r="F848" s="136"/>
      <c r="G848" s="136"/>
      <c r="H848" s="136"/>
      <c r="I848" s="136"/>
      <c r="J848" s="136"/>
      <c r="K848" s="136"/>
      <c r="L848" s="136"/>
      <c r="M848" s="136"/>
      <c r="N848" s="136"/>
      <c r="O848" s="136"/>
    </row>
    <row r="849" spans="1:15" x14ac:dyDescent="0.25">
      <c r="A849" s="721"/>
      <c r="B849" s="145"/>
      <c r="C849" s="145"/>
      <c r="D849" s="136"/>
      <c r="E849" s="136"/>
      <c r="F849" s="136"/>
      <c r="G849" s="136"/>
      <c r="H849" s="136"/>
      <c r="I849" s="136"/>
      <c r="J849" s="136"/>
      <c r="K849" s="136"/>
      <c r="L849" s="136"/>
      <c r="M849" s="136"/>
      <c r="N849" s="136"/>
      <c r="O849" s="136"/>
    </row>
    <row r="850" spans="1:15" x14ac:dyDescent="0.25">
      <c r="A850" s="721"/>
      <c r="B850" s="145"/>
      <c r="C850" s="145"/>
      <c r="D850" s="136"/>
      <c r="E850" s="136"/>
      <c r="F850" s="136"/>
      <c r="G850" s="136"/>
      <c r="H850" s="136"/>
      <c r="I850" s="136"/>
      <c r="J850" s="136"/>
      <c r="K850" s="136"/>
      <c r="L850" s="136"/>
      <c r="M850" s="136"/>
      <c r="N850" s="136"/>
      <c r="O850" s="136"/>
    </row>
    <row r="851" spans="1:15" x14ac:dyDescent="0.25">
      <c r="A851" s="721"/>
      <c r="B851" s="145"/>
      <c r="C851" s="145"/>
      <c r="D851" s="136"/>
      <c r="E851" s="136"/>
      <c r="F851" s="136"/>
      <c r="G851" s="136"/>
      <c r="H851" s="136"/>
      <c r="I851" s="136"/>
      <c r="J851" s="136"/>
      <c r="K851" s="136"/>
      <c r="L851" s="136"/>
      <c r="M851" s="136"/>
      <c r="N851" s="136"/>
      <c r="O851" s="136"/>
    </row>
    <row r="852" spans="1:15" x14ac:dyDescent="0.25">
      <c r="A852" s="721"/>
      <c r="B852" s="145"/>
      <c r="C852" s="145"/>
      <c r="D852" s="136"/>
      <c r="E852" s="136"/>
      <c r="F852" s="136"/>
      <c r="G852" s="136"/>
      <c r="H852" s="136"/>
      <c r="I852" s="136"/>
      <c r="J852" s="136"/>
      <c r="K852" s="136"/>
      <c r="L852" s="136"/>
      <c r="M852" s="136"/>
      <c r="N852" s="136"/>
      <c r="O852" s="136"/>
    </row>
    <row r="853" spans="1:15" x14ac:dyDescent="0.25">
      <c r="A853" s="721"/>
      <c r="B853" s="145"/>
      <c r="C853" s="145"/>
      <c r="D853" s="136"/>
      <c r="E853" s="136"/>
      <c r="F853" s="136"/>
      <c r="G853" s="136"/>
      <c r="H853" s="136"/>
      <c r="I853" s="136"/>
      <c r="J853" s="136"/>
      <c r="K853" s="136"/>
      <c r="L853" s="136"/>
      <c r="M853" s="136"/>
      <c r="N853" s="136"/>
      <c r="O853" s="136"/>
    </row>
    <row r="854" spans="1:15" x14ac:dyDescent="0.25">
      <c r="A854" s="721"/>
      <c r="B854" s="145"/>
      <c r="C854" s="145"/>
      <c r="D854" s="136"/>
      <c r="E854" s="136"/>
      <c r="F854" s="136"/>
      <c r="G854" s="136"/>
      <c r="H854" s="136"/>
      <c r="I854" s="136"/>
      <c r="J854" s="136"/>
      <c r="K854" s="136"/>
      <c r="L854" s="136"/>
      <c r="M854" s="136"/>
      <c r="N854" s="136"/>
      <c r="O854" s="136"/>
    </row>
    <row r="855" spans="1:15" x14ac:dyDescent="0.25">
      <c r="A855" s="721"/>
      <c r="B855" s="145"/>
      <c r="C855" s="145"/>
      <c r="D855" s="136"/>
      <c r="E855" s="136"/>
      <c r="F855" s="136"/>
      <c r="G855" s="136"/>
      <c r="H855" s="136"/>
      <c r="I855" s="136"/>
      <c r="J855" s="136"/>
      <c r="K855" s="136"/>
      <c r="L855" s="136"/>
      <c r="M855" s="136"/>
      <c r="N855" s="136"/>
      <c r="O855" s="136"/>
    </row>
    <row r="856" spans="1:15" x14ac:dyDescent="0.25">
      <c r="A856" s="721"/>
      <c r="B856" s="145"/>
      <c r="C856" s="145"/>
      <c r="D856" s="136"/>
      <c r="E856" s="136"/>
      <c r="F856" s="136"/>
      <c r="G856" s="136"/>
      <c r="H856" s="136"/>
      <c r="I856" s="136"/>
      <c r="J856" s="136"/>
      <c r="K856" s="136"/>
      <c r="L856" s="136"/>
      <c r="M856" s="136"/>
      <c r="N856" s="136"/>
      <c r="O856" s="136"/>
    </row>
    <row r="857" spans="1:15" x14ac:dyDescent="0.25">
      <c r="A857" s="721"/>
      <c r="B857" s="145"/>
      <c r="C857" s="145"/>
      <c r="D857" s="136"/>
      <c r="E857" s="136"/>
      <c r="F857" s="136"/>
      <c r="G857" s="136"/>
      <c r="H857" s="136"/>
      <c r="I857" s="136"/>
      <c r="J857" s="136"/>
      <c r="K857" s="136"/>
      <c r="L857" s="136"/>
      <c r="M857" s="136"/>
      <c r="N857" s="136"/>
      <c r="O857" s="136"/>
    </row>
    <row r="858" spans="1:15" x14ac:dyDescent="0.25">
      <c r="A858" s="721"/>
      <c r="B858" s="145"/>
      <c r="C858" s="145"/>
      <c r="D858" s="136"/>
      <c r="E858" s="136"/>
      <c r="F858" s="136"/>
      <c r="G858" s="136"/>
      <c r="H858" s="136"/>
      <c r="I858" s="136"/>
      <c r="J858" s="136"/>
      <c r="K858" s="136"/>
      <c r="L858" s="136"/>
      <c r="M858" s="136"/>
      <c r="N858" s="136"/>
      <c r="O858" s="136"/>
    </row>
    <row r="859" spans="1:15" x14ac:dyDescent="0.25">
      <c r="A859" s="721"/>
      <c r="B859" s="145"/>
      <c r="C859" s="145"/>
      <c r="D859" s="136"/>
      <c r="E859" s="136"/>
      <c r="F859" s="136"/>
      <c r="G859" s="136"/>
      <c r="H859" s="136"/>
      <c r="I859" s="136"/>
      <c r="J859" s="136"/>
      <c r="K859" s="136"/>
      <c r="L859" s="136"/>
      <c r="M859" s="136"/>
      <c r="N859" s="136"/>
      <c r="O859" s="136"/>
    </row>
    <row r="860" spans="1:15" x14ac:dyDescent="0.25">
      <c r="A860" s="721"/>
      <c r="B860" s="145"/>
      <c r="C860" s="145"/>
      <c r="D860" s="136"/>
      <c r="E860" s="136"/>
      <c r="F860" s="136"/>
      <c r="G860" s="136"/>
      <c r="H860" s="136"/>
      <c r="I860" s="136"/>
      <c r="J860" s="136"/>
      <c r="K860" s="136"/>
      <c r="L860" s="136"/>
      <c r="M860" s="136"/>
      <c r="N860" s="136"/>
      <c r="O860" s="136"/>
    </row>
    <row r="861" spans="1:15" x14ac:dyDescent="0.25">
      <c r="A861" s="721"/>
      <c r="B861" s="145"/>
      <c r="C861" s="145"/>
      <c r="D861" s="136"/>
      <c r="E861" s="136"/>
      <c r="F861" s="136"/>
      <c r="G861" s="136"/>
      <c r="H861" s="136"/>
      <c r="I861" s="136"/>
      <c r="J861" s="136"/>
      <c r="K861" s="136"/>
      <c r="L861" s="136"/>
      <c r="M861" s="136"/>
      <c r="N861" s="136"/>
      <c r="O861" s="136"/>
    </row>
    <row r="862" spans="1:15" x14ac:dyDescent="0.25">
      <c r="A862" s="721"/>
      <c r="B862" s="145"/>
      <c r="C862" s="145"/>
      <c r="D862" s="136"/>
      <c r="E862" s="136"/>
      <c r="F862" s="136"/>
      <c r="G862" s="136"/>
      <c r="H862" s="136"/>
      <c r="I862" s="136"/>
      <c r="J862" s="136"/>
      <c r="K862" s="136"/>
      <c r="L862" s="136"/>
      <c r="M862" s="136"/>
      <c r="N862" s="136"/>
      <c r="O862" s="136"/>
    </row>
    <row r="863" spans="1:15" x14ac:dyDescent="0.25">
      <c r="A863" s="721"/>
      <c r="B863" s="145"/>
      <c r="C863" s="145"/>
      <c r="D863" s="136"/>
      <c r="E863" s="136"/>
      <c r="F863" s="136"/>
      <c r="G863" s="136"/>
      <c r="H863" s="136"/>
      <c r="I863" s="136"/>
      <c r="J863" s="136"/>
      <c r="K863" s="136"/>
      <c r="L863" s="136"/>
      <c r="M863" s="136"/>
      <c r="N863" s="136"/>
      <c r="O863" s="136"/>
    </row>
    <row r="864" spans="1:15" x14ac:dyDescent="0.25">
      <c r="A864" s="721"/>
      <c r="B864" s="145"/>
      <c r="C864" s="145"/>
      <c r="D864" s="136"/>
      <c r="E864" s="136"/>
      <c r="F864" s="136"/>
      <c r="G864" s="136"/>
      <c r="H864" s="136"/>
      <c r="I864" s="136"/>
      <c r="J864" s="136"/>
      <c r="K864" s="136"/>
      <c r="L864" s="136"/>
      <c r="M864" s="136"/>
      <c r="N864" s="136"/>
      <c r="O864" s="136"/>
    </row>
    <row r="865" spans="1:15" x14ac:dyDescent="0.25">
      <c r="A865" s="721"/>
      <c r="B865" s="145"/>
      <c r="C865" s="145"/>
      <c r="D865" s="136"/>
      <c r="E865" s="136"/>
      <c r="F865" s="136"/>
      <c r="G865" s="136"/>
      <c r="H865" s="136"/>
      <c r="I865" s="136"/>
      <c r="J865" s="136"/>
      <c r="K865" s="136"/>
      <c r="L865" s="136"/>
      <c r="M865" s="136"/>
      <c r="N865" s="136"/>
      <c r="O865" s="136"/>
    </row>
    <row r="866" spans="1:15" x14ac:dyDescent="0.25">
      <c r="A866" s="721"/>
      <c r="B866" s="145"/>
      <c r="C866" s="145"/>
      <c r="D866" s="136"/>
      <c r="E866" s="136"/>
      <c r="F866" s="136"/>
      <c r="G866" s="136"/>
      <c r="H866" s="136"/>
      <c r="I866" s="136"/>
      <c r="J866" s="136"/>
      <c r="K866" s="136"/>
      <c r="L866" s="136"/>
      <c r="M866" s="136"/>
      <c r="N866" s="136"/>
      <c r="O866" s="136"/>
    </row>
    <row r="867" spans="1:15" x14ac:dyDescent="0.25">
      <c r="A867" s="721"/>
      <c r="B867" s="145"/>
      <c r="C867" s="145"/>
      <c r="D867" s="136"/>
      <c r="E867" s="136"/>
      <c r="F867" s="136"/>
      <c r="G867" s="136"/>
      <c r="H867" s="136"/>
      <c r="I867" s="136"/>
      <c r="J867" s="136"/>
      <c r="K867" s="136"/>
      <c r="L867" s="136"/>
      <c r="M867" s="136"/>
      <c r="N867" s="136"/>
      <c r="O867" s="136"/>
    </row>
    <row r="868" spans="1:15" x14ac:dyDescent="0.25">
      <c r="A868" s="721"/>
      <c r="B868" s="145"/>
      <c r="C868" s="145"/>
      <c r="D868" s="136"/>
      <c r="E868" s="136"/>
      <c r="F868" s="136"/>
      <c r="G868" s="136"/>
      <c r="H868" s="136"/>
      <c r="I868" s="136"/>
      <c r="J868" s="136"/>
      <c r="K868" s="136"/>
      <c r="L868" s="136"/>
      <c r="M868" s="136"/>
      <c r="N868" s="136"/>
      <c r="O868" s="136"/>
    </row>
    <row r="869" spans="1:15" x14ac:dyDescent="0.25">
      <c r="A869" s="721"/>
      <c r="B869" s="145"/>
      <c r="C869" s="145"/>
      <c r="D869" s="136"/>
      <c r="E869" s="136"/>
      <c r="F869" s="136"/>
      <c r="G869" s="136"/>
      <c r="H869" s="136"/>
      <c r="I869" s="136"/>
      <c r="J869" s="136"/>
      <c r="K869" s="136"/>
      <c r="L869" s="136"/>
      <c r="M869" s="136"/>
      <c r="N869" s="136"/>
      <c r="O869" s="136"/>
    </row>
    <row r="870" spans="1:15" x14ac:dyDescent="0.25">
      <c r="A870" s="721"/>
      <c r="B870" s="145"/>
      <c r="C870" s="145"/>
      <c r="D870" s="136"/>
      <c r="E870" s="136"/>
      <c r="F870" s="136"/>
      <c r="G870" s="136"/>
      <c r="H870" s="136"/>
      <c r="I870" s="136"/>
      <c r="J870" s="136"/>
      <c r="K870" s="136"/>
      <c r="L870" s="136"/>
      <c r="M870" s="136"/>
      <c r="N870" s="136"/>
      <c r="O870" s="136"/>
    </row>
    <row r="871" spans="1:15" x14ac:dyDescent="0.25">
      <c r="A871" s="721"/>
      <c r="B871" s="145"/>
      <c r="C871" s="145"/>
      <c r="D871" s="136"/>
      <c r="E871" s="136"/>
      <c r="F871" s="136"/>
      <c r="G871" s="136"/>
      <c r="H871" s="136"/>
      <c r="I871" s="136"/>
      <c r="J871" s="136"/>
      <c r="K871" s="136"/>
      <c r="L871" s="136"/>
      <c r="M871" s="136"/>
      <c r="N871" s="136"/>
      <c r="O871" s="136"/>
    </row>
    <row r="872" spans="1:15" x14ac:dyDescent="0.25">
      <c r="A872" s="721"/>
      <c r="B872" s="145"/>
      <c r="C872" s="145"/>
      <c r="D872" s="136"/>
      <c r="E872" s="136"/>
      <c r="F872" s="136"/>
      <c r="G872" s="136"/>
      <c r="H872" s="136"/>
      <c r="I872" s="136"/>
      <c r="J872" s="136"/>
      <c r="K872" s="136"/>
      <c r="L872" s="136"/>
      <c r="M872" s="136"/>
      <c r="N872" s="136"/>
      <c r="O872" s="136"/>
    </row>
    <row r="873" spans="1:15" x14ac:dyDescent="0.25">
      <c r="A873" s="721"/>
      <c r="B873" s="145"/>
      <c r="C873" s="145"/>
      <c r="D873" s="136"/>
      <c r="E873" s="136"/>
      <c r="F873" s="136"/>
      <c r="G873" s="136"/>
      <c r="H873" s="136"/>
      <c r="I873" s="136"/>
      <c r="J873" s="136"/>
      <c r="K873" s="136"/>
      <c r="L873" s="136"/>
      <c r="M873" s="136"/>
      <c r="N873" s="136"/>
      <c r="O873" s="136"/>
    </row>
    <row r="874" spans="1:15" x14ac:dyDescent="0.25">
      <c r="A874" s="721"/>
      <c r="B874" s="145"/>
      <c r="C874" s="145"/>
      <c r="D874" s="136"/>
      <c r="E874" s="136"/>
      <c r="F874" s="136"/>
      <c r="G874" s="136"/>
      <c r="H874" s="136"/>
      <c r="I874" s="136"/>
      <c r="J874" s="136"/>
      <c r="K874" s="136"/>
      <c r="L874" s="136"/>
      <c r="M874" s="136"/>
      <c r="N874" s="136"/>
      <c r="O874" s="136"/>
    </row>
    <row r="875" spans="1:15" x14ac:dyDescent="0.25">
      <c r="A875" s="721"/>
      <c r="B875" s="145"/>
      <c r="C875" s="145"/>
      <c r="D875" s="136"/>
      <c r="E875" s="136"/>
      <c r="F875" s="136"/>
      <c r="G875" s="136"/>
      <c r="H875" s="136"/>
      <c r="I875" s="136"/>
      <c r="J875" s="136"/>
      <c r="K875" s="136"/>
      <c r="L875" s="136"/>
      <c r="M875" s="136"/>
      <c r="N875" s="136"/>
      <c r="O875" s="136"/>
    </row>
    <row r="876" spans="1:15" x14ac:dyDescent="0.25">
      <c r="A876" s="721"/>
      <c r="B876" s="145"/>
      <c r="C876" s="145"/>
      <c r="D876" s="136"/>
      <c r="E876" s="136"/>
      <c r="F876" s="136"/>
      <c r="G876" s="136"/>
      <c r="H876" s="136"/>
      <c r="I876" s="136"/>
      <c r="J876" s="136"/>
      <c r="K876" s="136"/>
      <c r="L876" s="136"/>
      <c r="M876" s="136"/>
      <c r="N876" s="136"/>
      <c r="O876" s="136"/>
    </row>
    <row r="877" spans="1:15" x14ac:dyDescent="0.25">
      <c r="A877" s="721"/>
      <c r="B877" s="145"/>
      <c r="C877" s="145"/>
      <c r="D877" s="136"/>
      <c r="E877" s="136"/>
      <c r="F877" s="136"/>
      <c r="G877" s="136"/>
      <c r="H877" s="136"/>
      <c r="I877" s="136"/>
      <c r="J877" s="136"/>
      <c r="K877" s="136"/>
      <c r="L877" s="136"/>
      <c r="M877" s="136"/>
      <c r="N877" s="136"/>
      <c r="O877" s="136"/>
    </row>
    <row r="878" spans="1:15" x14ac:dyDescent="0.25">
      <c r="A878" s="721"/>
      <c r="B878" s="145"/>
      <c r="C878" s="145"/>
      <c r="D878" s="136"/>
      <c r="E878" s="136"/>
      <c r="F878" s="136"/>
      <c r="G878" s="136"/>
      <c r="H878" s="136"/>
      <c r="I878" s="136"/>
      <c r="J878" s="136"/>
      <c r="K878" s="136"/>
      <c r="L878" s="136"/>
      <c r="M878" s="136"/>
      <c r="N878" s="136"/>
      <c r="O878" s="136"/>
    </row>
    <row r="879" spans="1:15" x14ac:dyDescent="0.25">
      <c r="A879" s="721"/>
      <c r="B879" s="145"/>
      <c r="C879" s="145"/>
      <c r="D879" s="136"/>
      <c r="E879" s="136"/>
      <c r="F879" s="136"/>
      <c r="G879" s="136"/>
      <c r="H879" s="136"/>
      <c r="I879" s="136"/>
      <c r="J879" s="136"/>
      <c r="K879" s="136"/>
      <c r="L879" s="136"/>
      <c r="M879" s="136"/>
      <c r="N879" s="136"/>
      <c r="O879" s="136"/>
    </row>
    <row r="880" spans="1:15" x14ac:dyDescent="0.25">
      <c r="A880" s="721"/>
      <c r="B880" s="145"/>
      <c r="C880" s="145"/>
      <c r="D880" s="136"/>
      <c r="E880" s="136"/>
      <c r="F880" s="136"/>
      <c r="G880" s="136"/>
      <c r="H880" s="136"/>
      <c r="I880" s="136"/>
      <c r="J880" s="136"/>
      <c r="K880" s="136"/>
      <c r="L880" s="136"/>
      <c r="M880" s="136"/>
      <c r="N880" s="136"/>
      <c r="O880" s="136"/>
    </row>
    <row r="881" spans="1:15" x14ac:dyDescent="0.25">
      <c r="A881" s="721"/>
      <c r="B881" s="145"/>
      <c r="C881" s="145"/>
      <c r="D881" s="136"/>
      <c r="E881" s="136"/>
      <c r="F881" s="136"/>
      <c r="G881" s="136"/>
      <c r="H881" s="136"/>
      <c r="I881" s="136"/>
      <c r="J881" s="136"/>
      <c r="K881" s="136"/>
      <c r="L881" s="136"/>
      <c r="M881" s="136"/>
      <c r="N881" s="136"/>
      <c r="O881" s="136"/>
    </row>
    <row r="882" spans="1:15" x14ac:dyDescent="0.25">
      <c r="A882" s="721"/>
      <c r="B882" s="145"/>
      <c r="C882" s="145"/>
      <c r="D882" s="136"/>
      <c r="E882" s="136"/>
      <c r="F882" s="136"/>
      <c r="G882" s="136"/>
      <c r="H882" s="136"/>
      <c r="I882" s="136"/>
      <c r="J882" s="136"/>
      <c r="K882" s="136"/>
      <c r="L882" s="136"/>
      <c r="M882" s="136"/>
      <c r="N882" s="136"/>
      <c r="O882" s="136"/>
    </row>
    <row r="883" spans="1:15" x14ac:dyDescent="0.25">
      <c r="A883" s="721"/>
      <c r="B883" s="145"/>
      <c r="C883" s="145"/>
      <c r="D883" s="136"/>
      <c r="E883" s="136"/>
      <c r="F883" s="136"/>
      <c r="G883" s="136"/>
      <c r="H883" s="136"/>
      <c r="I883" s="136"/>
      <c r="J883" s="136"/>
      <c r="K883" s="136"/>
      <c r="L883" s="136"/>
      <c r="M883" s="136"/>
      <c r="N883" s="136"/>
      <c r="O883" s="136"/>
    </row>
    <row r="884" spans="1:15" x14ac:dyDescent="0.25">
      <c r="A884" s="721"/>
      <c r="B884" s="145"/>
      <c r="C884" s="145"/>
      <c r="D884" s="136"/>
      <c r="E884" s="136"/>
      <c r="F884" s="136"/>
      <c r="G884" s="136"/>
      <c r="H884" s="136"/>
      <c r="I884" s="136"/>
      <c r="J884" s="136"/>
      <c r="K884" s="136"/>
      <c r="L884" s="136"/>
      <c r="M884" s="136"/>
      <c r="N884" s="136"/>
      <c r="O884" s="136"/>
    </row>
    <row r="885" spans="1:15" x14ac:dyDescent="0.25">
      <c r="A885" s="721"/>
      <c r="B885" s="145"/>
      <c r="C885" s="145"/>
      <c r="D885" s="136"/>
      <c r="E885" s="136"/>
      <c r="F885" s="136"/>
      <c r="G885" s="136"/>
      <c r="H885" s="136"/>
      <c r="I885" s="136"/>
      <c r="J885" s="136"/>
      <c r="K885" s="136"/>
      <c r="L885" s="136"/>
      <c r="M885" s="136"/>
      <c r="N885" s="136"/>
      <c r="O885" s="136"/>
    </row>
    <row r="886" spans="1:15" x14ac:dyDescent="0.25">
      <c r="A886" s="721"/>
      <c r="B886" s="145"/>
      <c r="C886" s="145"/>
      <c r="D886" s="136"/>
      <c r="E886" s="136"/>
      <c r="F886" s="136"/>
      <c r="G886" s="136"/>
      <c r="H886" s="136"/>
      <c r="I886" s="136"/>
      <c r="J886" s="136"/>
      <c r="K886" s="136"/>
      <c r="L886" s="136"/>
      <c r="M886" s="136"/>
      <c r="N886" s="136"/>
      <c r="O886" s="136"/>
    </row>
    <row r="887" spans="1:15" x14ac:dyDescent="0.25">
      <c r="A887" s="721"/>
      <c r="B887" s="145"/>
      <c r="C887" s="145"/>
      <c r="D887" s="136"/>
      <c r="E887" s="136"/>
      <c r="F887" s="136"/>
      <c r="G887" s="136"/>
      <c r="H887" s="136"/>
      <c r="I887" s="136"/>
      <c r="J887" s="136"/>
      <c r="K887" s="136"/>
      <c r="L887" s="136"/>
      <c r="M887" s="136"/>
      <c r="N887" s="136"/>
      <c r="O887" s="136"/>
    </row>
    <row r="888" spans="1:15" x14ac:dyDescent="0.25">
      <c r="A888" s="721"/>
      <c r="B888" s="145"/>
      <c r="C888" s="145"/>
      <c r="D888" s="136"/>
      <c r="E888" s="136"/>
      <c r="F888" s="136"/>
      <c r="G888" s="136"/>
      <c r="H888" s="136"/>
      <c r="I888" s="136"/>
      <c r="J888" s="136"/>
      <c r="K888" s="136"/>
      <c r="L888" s="136"/>
      <c r="M888" s="136"/>
      <c r="N888" s="136"/>
      <c r="O888" s="136"/>
    </row>
    <row r="889" spans="1:15" x14ac:dyDescent="0.25">
      <c r="A889" s="721"/>
      <c r="B889" s="145"/>
      <c r="C889" s="145"/>
      <c r="D889" s="136"/>
      <c r="E889" s="136"/>
      <c r="F889" s="136"/>
      <c r="G889" s="136"/>
      <c r="H889" s="136"/>
      <c r="I889" s="136"/>
      <c r="J889" s="136"/>
      <c r="K889" s="136"/>
      <c r="L889" s="136"/>
      <c r="M889" s="136"/>
      <c r="N889" s="136"/>
      <c r="O889" s="136"/>
    </row>
    <row r="890" spans="1:15" x14ac:dyDescent="0.25">
      <c r="A890" s="721"/>
      <c r="B890" s="145"/>
      <c r="C890" s="145"/>
      <c r="D890" s="136"/>
      <c r="E890" s="136"/>
      <c r="F890" s="136"/>
      <c r="G890" s="136"/>
      <c r="H890" s="136"/>
      <c r="I890" s="136"/>
      <c r="J890" s="136"/>
      <c r="K890" s="136"/>
      <c r="L890" s="136"/>
      <c r="M890" s="136"/>
      <c r="N890" s="136"/>
      <c r="O890" s="136"/>
    </row>
    <row r="891" spans="1:15" x14ac:dyDescent="0.25">
      <c r="A891" s="721"/>
      <c r="B891" s="145"/>
      <c r="C891" s="145"/>
      <c r="D891" s="136"/>
      <c r="E891" s="136"/>
      <c r="F891" s="136"/>
      <c r="G891" s="136"/>
      <c r="H891" s="136"/>
      <c r="I891" s="136"/>
      <c r="J891" s="136"/>
      <c r="K891" s="136"/>
      <c r="L891" s="136"/>
      <c r="M891" s="136"/>
      <c r="N891" s="136"/>
      <c r="O891" s="136"/>
    </row>
    <row r="892" spans="1:15" x14ac:dyDescent="0.25">
      <c r="A892" s="721"/>
      <c r="B892" s="145"/>
      <c r="C892" s="145"/>
      <c r="D892" s="136"/>
      <c r="E892" s="136"/>
      <c r="F892" s="136"/>
      <c r="G892" s="136"/>
      <c r="H892" s="136"/>
      <c r="I892" s="136"/>
      <c r="J892" s="136"/>
      <c r="K892" s="136"/>
      <c r="L892" s="136"/>
      <c r="M892" s="136"/>
      <c r="N892" s="136"/>
      <c r="O892" s="136"/>
    </row>
    <row r="893" spans="1:15" x14ac:dyDescent="0.25">
      <c r="A893" s="721"/>
      <c r="B893" s="145"/>
      <c r="C893" s="145"/>
      <c r="D893" s="136"/>
      <c r="E893" s="136"/>
      <c r="F893" s="136"/>
      <c r="G893" s="136"/>
      <c r="H893" s="136"/>
      <c r="I893" s="136"/>
      <c r="J893" s="136"/>
      <c r="K893" s="136"/>
      <c r="L893" s="136"/>
      <c r="M893" s="136"/>
      <c r="N893" s="136"/>
      <c r="O893" s="136"/>
    </row>
    <row r="894" spans="1:15" x14ac:dyDescent="0.25">
      <c r="A894" s="721"/>
      <c r="B894" s="145"/>
      <c r="C894" s="145"/>
      <c r="D894" s="136"/>
      <c r="E894" s="136"/>
      <c r="F894" s="136"/>
      <c r="G894" s="136"/>
      <c r="H894" s="136"/>
      <c r="I894" s="136"/>
      <c r="J894" s="136"/>
      <c r="K894" s="136"/>
      <c r="L894" s="136"/>
      <c r="M894" s="136"/>
      <c r="N894" s="136"/>
      <c r="O894" s="136"/>
    </row>
    <row r="895" spans="1:15" x14ac:dyDescent="0.25">
      <c r="A895" s="721"/>
      <c r="B895" s="145"/>
      <c r="C895" s="145"/>
      <c r="D895" s="136"/>
      <c r="E895" s="136"/>
      <c r="F895" s="136"/>
      <c r="G895" s="136"/>
      <c r="H895" s="136"/>
      <c r="I895" s="136"/>
      <c r="J895" s="136"/>
      <c r="K895" s="136"/>
      <c r="L895" s="136"/>
      <c r="M895" s="136"/>
      <c r="N895" s="136"/>
      <c r="O895" s="136"/>
    </row>
    <row r="896" spans="1:15" x14ac:dyDescent="0.25">
      <c r="A896" s="721"/>
      <c r="B896" s="145"/>
      <c r="C896" s="145"/>
      <c r="D896" s="136"/>
      <c r="E896" s="136"/>
      <c r="F896" s="136"/>
      <c r="G896" s="136"/>
      <c r="H896" s="136"/>
      <c r="I896" s="136"/>
      <c r="J896" s="136"/>
      <c r="K896" s="136"/>
      <c r="L896" s="136"/>
      <c r="M896" s="136"/>
      <c r="N896" s="136"/>
      <c r="O896" s="136"/>
    </row>
    <row r="897" spans="1:15" x14ac:dyDescent="0.25">
      <c r="A897" s="721"/>
      <c r="B897" s="145"/>
      <c r="C897" s="145"/>
      <c r="D897" s="136"/>
      <c r="E897" s="136"/>
      <c r="F897" s="136"/>
      <c r="G897" s="136"/>
      <c r="H897" s="136"/>
      <c r="I897" s="136"/>
      <c r="J897" s="136"/>
      <c r="K897" s="136"/>
      <c r="L897" s="136"/>
      <c r="M897" s="136"/>
      <c r="N897" s="136"/>
      <c r="O897" s="136"/>
    </row>
    <row r="898" spans="1:15" x14ac:dyDescent="0.25">
      <c r="A898" s="721"/>
      <c r="B898" s="145"/>
      <c r="C898" s="145"/>
      <c r="D898" s="136"/>
      <c r="E898" s="136"/>
      <c r="F898" s="136"/>
      <c r="G898" s="136"/>
      <c r="H898" s="136"/>
      <c r="I898" s="136"/>
      <c r="J898" s="136"/>
      <c r="K898" s="136"/>
      <c r="L898" s="136"/>
      <c r="M898" s="136"/>
      <c r="N898" s="136"/>
      <c r="O898" s="136"/>
    </row>
    <row r="899" spans="1:15" x14ac:dyDescent="0.25">
      <c r="A899" s="721"/>
      <c r="B899" s="145"/>
      <c r="C899" s="145"/>
      <c r="D899" s="136"/>
      <c r="E899" s="136"/>
      <c r="F899" s="136"/>
      <c r="G899" s="136"/>
      <c r="H899" s="136"/>
      <c r="I899" s="136"/>
      <c r="J899" s="136"/>
      <c r="K899" s="136"/>
      <c r="L899" s="136"/>
      <c r="M899" s="136"/>
      <c r="N899" s="136"/>
      <c r="O899" s="136"/>
    </row>
    <row r="900" spans="1:15" x14ac:dyDescent="0.25">
      <c r="A900" s="721"/>
      <c r="B900" s="145"/>
      <c r="C900" s="145"/>
      <c r="D900" s="136"/>
      <c r="E900" s="136"/>
      <c r="F900" s="136"/>
      <c r="G900" s="136"/>
      <c r="H900" s="136"/>
      <c r="I900" s="136"/>
      <c r="J900" s="136"/>
      <c r="K900" s="136"/>
      <c r="L900" s="136"/>
      <c r="M900" s="136"/>
      <c r="N900" s="136"/>
      <c r="O900" s="136"/>
    </row>
    <row r="901" spans="1:15" x14ac:dyDescent="0.25">
      <c r="A901" s="721"/>
      <c r="B901" s="145"/>
      <c r="C901" s="145"/>
      <c r="D901" s="136"/>
      <c r="E901" s="136"/>
      <c r="F901" s="136"/>
      <c r="G901" s="136"/>
      <c r="H901" s="136"/>
      <c r="I901" s="136"/>
      <c r="J901" s="136"/>
      <c r="K901" s="136"/>
      <c r="L901" s="136"/>
      <c r="M901" s="136"/>
      <c r="N901" s="136"/>
      <c r="O901" s="136"/>
    </row>
    <row r="902" spans="1:15" x14ac:dyDescent="0.25">
      <c r="A902" s="721"/>
      <c r="B902" s="145"/>
      <c r="C902" s="145"/>
      <c r="D902" s="136"/>
      <c r="E902" s="136"/>
      <c r="F902" s="136"/>
      <c r="G902" s="136"/>
      <c r="H902" s="136"/>
      <c r="I902" s="136"/>
      <c r="J902" s="136"/>
      <c r="K902" s="136"/>
      <c r="L902" s="136"/>
      <c r="M902" s="136"/>
      <c r="N902" s="136"/>
      <c r="O902" s="136"/>
    </row>
    <row r="903" spans="1:15" x14ac:dyDescent="0.25">
      <c r="A903" s="721"/>
      <c r="B903" s="145"/>
      <c r="C903" s="145"/>
      <c r="D903" s="136"/>
      <c r="E903" s="136"/>
      <c r="F903" s="136"/>
      <c r="G903" s="136"/>
      <c r="H903" s="136"/>
      <c r="I903" s="136"/>
      <c r="J903" s="136"/>
      <c r="K903" s="136"/>
      <c r="L903" s="136"/>
      <c r="M903" s="136"/>
      <c r="N903" s="136"/>
      <c r="O903" s="136"/>
    </row>
    <row r="904" spans="1:15" x14ac:dyDescent="0.25">
      <c r="A904" s="721"/>
      <c r="B904" s="145"/>
      <c r="C904" s="145"/>
      <c r="D904" s="136"/>
      <c r="E904" s="136"/>
      <c r="F904" s="136"/>
      <c r="G904" s="136"/>
      <c r="H904" s="136"/>
      <c r="I904" s="136"/>
      <c r="J904" s="136"/>
      <c r="K904" s="136"/>
      <c r="L904" s="136"/>
      <c r="M904" s="136"/>
      <c r="N904" s="136"/>
      <c r="O904" s="136"/>
    </row>
    <row r="905" spans="1:15" x14ac:dyDescent="0.25">
      <c r="A905" s="721"/>
      <c r="B905" s="145"/>
      <c r="C905" s="145"/>
      <c r="D905" s="136"/>
      <c r="E905" s="136"/>
      <c r="F905" s="136"/>
      <c r="G905" s="136"/>
      <c r="H905" s="136"/>
      <c r="I905" s="136"/>
      <c r="J905" s="136"/>
      <c r="K905" s="136"/>
      <c r="L905" s="136"/>
      <c r="M905" s="136"/>
      <c r="N905" s="136"/>
      <c r="O905" s="136"/>
    </row>
    <row r="906" spans="1:15" x14ac:dyDescent="0.25">
      <c r="A906" s="721"/>
      <c r="B906" s="145"/>
      <c r="C906" s="145"/>
      <c r="D906" s="136"/>
      <c r="E906" s="136"/>
      <c r="F906" s="136"/>
      <c r="G906" s="136"/>
      <c r="H906" s="136"/>
      <c r="I906" s="136"/>
      <c r="J906" s="136"/>
      <c r="K906" s="136"/>
      <c r="L906" s="136"/>
      <c r="M906" s="136"/>
      <c r="N906" s="136"/>
      <c r="O906" s="136"/>
    </row>
    <row r="907" spans="1:15" x14ac:dyDescent="0.25">
      <c r="A907" s="721"/>
      <c r="B907" s="145"/>
      <c r="C907" s="145"/>
      <c r="D907" s="136"/>
      <c r="E907" s="136"/>
      <c r="F907" s="136"/>
      <c r="G907" s="136"/>
      <c r="H907" s="136"/>
      <c r="I907" s="136"/>
      <c r="J907" s="136"/>
      <c r="K907" s="136"/>
      <c r="L907" s="136"/>
      <c r="M907" s="136"/>
      <c r="N907" s="136"/>
      <c r="O907" s="136"/>
    </row>
    <row r="908" spans="1:15" x14ac:dyDescent="0.25">
      <c r="A908" s="721"/>
      <c r="B908" s="145"/>
      <c r="C908" s="145"/>
      <c r="D908" s="136"/>
      <c r="E908" s="136"/>
      <c r="F908" s="136"/>
      <c r="G908" s="136"/>
      <c r="H908" s="136"/>
      <c r="I908" s="136"/>
      <c r="J908" s="136"/>
      <c r="K908" s="136"/>
      <c r="L908" s="136"/>
      <c r="M908" s="136"/>
      <c r="N908" s="136"/>
      <c r="O908" s="136"/>
    </row>
    <row r="909" spans="1:15" x14ac:dyDescent="0.25">
      <c r="A909" s="721"/>
      <c r="B909" s="145"/>
      <c r="C909" s="145"/>
      <c r="D909" s="136"/>
      <c r="E909" s="136"/>
      <c r="F909" s="136"/>
      <c r="G909" s="136"/>
      <c r="H909" s="136"/>
      <c r="I909" s="136"/>
      <c r="J909" s="136"/>
      <c r="K909" s="136"/>
      <c r="L909" s="136"/>
      <c r="M909" s="136"/>
      <c r="N909" s="136"/>
      <c r="O909" s="136"/>
    </row>
    <row r="910" spans="1:15" x14ac:dyDescent="0.25">
      <c r="A910" s="721"/>
      <c r="B910" s="145"/>
      <c r="C910" s="145"/>
      <c r="D910" s="136"/>
      <c r="E910" s="136"/>
      <c r="F910" s="136"/>
      <c r="G910" s="136"/>
      <c r="H910" s="136"/>
      <c r="I910" s="136"/>
      <c r="J910" s="136"/>
      <c r="K910" s="136"/>
      <c r="L910" s="136"/>
      <c r="M910" s="136"/>
      <c r="N910" s="136"/>
      <c r="O910" s="136"/>
    </row>
    <row r="911" spans="1:15" x14ac:dyDescent="0.25">
      <c r="A911" s="721"/>
      <c r="B911" s="145"/>
      <c r="C911" s="145"/>
      <c r="D911" s="136"/>
      <c r="E911" s="136"/>
      <c r="F911" s="136"/>
      <c r="G911" s="136"/>
      <c r="H911" s="136"/>
      <c r="I911" s="136"/>
      <c r="J911" s="136"/>
      <c r="K911" s="136"/>
      <c r="L911" s="136"/>
      <c r="M911" s="136"/>
      <c r="N911" s="136"/>
      <c r="O911" s="136"/>
    </row>
    <row r="912" spans="1:15" x14ac:dyDescent="0.25">
      <c r="A912" s="721"/>
      <c r="B912" s="145"/>
      <c r="C912" s="145"/>
      <c r="D912" s="136"/>
      <c r="E912" s="136"/>
      <c r="F912" s="136"/>
      <c r="G912" s="136"/>
      <c r="H912" s="136"/>
      <c r="I912" s="136"/>
      <c r="J912" s="136"/>
      <c r="K912" s="136"/>
      <c r="L912" s="136"/>
      <c r="M912" s="136"/>
      <c r="N912" s="136"/>
      <c r="O912" s="136"/>
    </row>
    <row r="913" spans="1:15" x14ac:dyDescent="0.25">
      <c r="A913" s="721"/>
      <c r="B913" s="145"/>
      <c r="C913" s="145"/>
      <c r="D913" s="136"/>
      <c r="E913" s="136"/>
      <c r="F913" s="136"/>
      <c r="G913" s="136"/>
      <c r="H913" s="136"/>
      <c r="I913" s="136"/>
      <c r="J913" s="136"/>
      <c r="K913" s="136"/>
      <c r="L913" s="136"/>
      <c r="M913" s="136"/>
      <c r="N913" s="136"/>
      <c r="O913" s="136"/>
    </row>
    <row r="914" spans="1:15" x14ac:dyDescent="0.25">
      <c r="A914" s="721"/>
      <c r="B914" s="145"/>
      <c r="C914" s="145"/>
      <c r="D914" s="136"/>
      <c r="E914" s="136"/>
      <c r="F914" s="136"/>
      <c r="G914" s="136"/>
      <c r="H914" s="136"/>
      <c r="I914" s="136"/>
      <c r="J914" s="136"/>
      <c r="K914" s="136"/>
      <c r="L914" s="136"/>
      <c r="M914" s="136"/>
      <c r="N914" s="136"/>
      <c r="O914" s="136"/>
    </row>
    <row r="915" spans="1:15" x14ac:dyDescent="0.25">
      <c r="A915" s="721"/>
      <c r="B915" s="145"/>
      <c r="C915" s="145"/>
      <c r="D915" s="136"/>
      <c r="E915" s="136"/>
      <c r="F915" s="136"/>
      <c r="G915" s="136"/>
      <c r="H915" s="136"/>
      <c r="I915" s="136"/>
      <c r="J915" s="136"/>
      <c r="K915" s="136"/>
      <c r="L915" s="136"/>
      <c r="M915" s="136"/>
      <c r="N915" s="136"/>
      <c r="O915" s="136"/>
    </row>
    <row r="916" spans="1:15" x14ac:dyDescent="0.25">
      <c r="A916" s="721"/>
      <c r="B916" s="145"/>
      <c r="C916" s="145"/>
      <c r="D916" s="136"/>
      <c r="E916" s="136"/>
      <c r="F916" s="136"/>
      <c r="G916" s="136"/>
      <c r="H916" s="136"/>
      <c r="I916" s="136"/>
      <c r="J916" s="136"/>
      <c r="K916" s="136"/>
      <c r="L916" s="136"/>
      <c r="M916" s="136"/>
      <c r="N916" s="136"/>
      <c r="O916" s="136"/>
    </row>
    <row r="917" spans="1:15" x14ac:dyDescent="0.25">
      <c r="A917" s="721"/>
      <c r="B917" s="145"/>
      <c r="C917" s="145"/>
      <c r="D917" s="136"/>
      <c r="E917" s="136"/>
      <c r="F917" s="136"/>
      <c r="G917" s="136"/>
      <c r="H917" s="136"/>
      <c r="I917" s="136"/>
      <c r="J917" s="136"/>
      <c r="K917" s="136"/>
      <c r="L917" s="136"/>
      <c r="M917" s="136"/>
      <c r="N917" s="136"/>
      <c r="O917" s="136"/>
    </row>
    <row r="918" spans="1:15" x14ac:dyDescent="0.25">
      <c r="A918" s="721"/>
      <c r="B918" s="145"/>
      <c r="C918" s="145"/>
      <c r="D918" s="136"/>
      <c r="E918" s="136"/>
      <c r="F918" s="136"/>
      <c r="G918" s="136"/>
      <c r="H918" s="136"/>
      <c r="I918" s="136"/>
      <c r="J918" s="136"/>
      <c r="K918" s="136"/>
      <c r="L918" s="136"/>
      <c r="M918" s="136"/>
      <c r="N918" s="136"/>
      <c r="O918" s="136"/>
    </row>
    <row r="919" spans="1:15" x14ac:dyDescent="0.25">
      <c r="A919" s="721"/>
      <c r="B919" s="145"/>
      <c r="C919" s="145"/>
      <c r="D919" s="136"/>
      <c r="E919" s="136"/>
      <c r="F919" s="136"/>
      <c r="G919" s="136"/>
      <c r="H919" s="136"/>
      <c r="I919" s="136"/>
      <c r="J919" s="136"/>
      <c r="K919" s="136"/>
      <c r="L919" s="136"/>
      <c r="M919" s="136"/>
      <c r="N919" s="136"/>
      <c r="O919" s="136"/>
    </row>
    <row r="920" spans="1:15" x14ac:dyDescent="0.25">
      <c r="A920" s="721"/>
      <c r="B920" s="145"/>
      <c r="C920" s="145"/>
      <c r="D920" s="136"/>
      <c r="E920" s="136"/>
      <c r="F920" s="136"/>
      <c r="G920" s="136"/>
      <c r="H920" s="136"/>
      <c r="I920" s="136"/>
      <c r="J920" s="136"/>
      <c r="K920" s="136"/>
      <c r="L920" s="136"/>
      <c r="M920" s="136"/>
      <c r="N920" s="136"/>
      <c r="O920" s="136"/>
    </row>
    <row r="921" spans="1:15" x14ac:dyDescent="0.25">
      <c r="A921" s="721"/>
      <c r="B921" s="145"/>
      <c r="C921" s="145"/>
      <c r="D921" s="136"/>
      <c r="E921" s="136"/>
      <c r="F921" s="136"/>
      <c r="G921" s="136"/>
      <c r="H921" s="136"/>
      <c r="I921" s="136"/>
      <c r="J921" s="136"/>
      <c r="K921" s="136"/>
      <c r="L921" s="136"/>
      <c r="M921" s="136"/>
      <c r="N921" s="136"/>
      <c r="O921" s="136"/>
    </row>
    <row r="922" spans="1:15" x14ac:dyDescent="0.25">
      <c r="A922" s="721"/>
      <c r="B922" s="145"/>
      <c r="C922" s="145"/>
      <c r="D922" s="136"/>
      <c r="E922" s="136"/>
      <c r="F922" s="136"/>
      <c r="G922" s="136"/>
      <c r="H922" s="136"/>
      <c r="I922" s="136"/>
      <c r="J922" s="136"/>
      <c r="K922" s="136"/>
      <c r="L922" s="136"/>
      <c r="M922" s="136"/>
      <c r="N922" s="136"/>
      <c r="O922" s="136"/>
    </row>
    <row r="923" spans="1:15" x14ac:dyDescent="0.25">
      <c r="A923" s="721"/>
      <c r="B923" s="145"/>
      <c r="C923" s="145"/>
      <c r="D923" s="136"/>
      <c r="E923" s="136"/>
      <c r="F923" s="136"/>
      <c r="G923" s="136"/>
      <c r="H923" s="136"/>
      <c r="I923" s="136"/>
      <c r="J923" s="136"/>
      <c r="K923" s="136"/>
      <c r="L923" s="136"/>
      <c r="M923" s="136"/>
      <c r="N923" s="136"/>
      <c r="O923" s="136"/>
    </row>
    <row r="924" spans="1:15" x14ac:dyDescent="0.25">
      <c r="A924" s="721"/>
      <c r="B924" s="145"/>
      <c r="C924" s="145"/>
      <c r="D924" s="136"/>
      <c r="E924" s="136"/>
      <c r="F924" s="136"/>
      <c r="G924" s="136"/>
      <c r="H924" s="136"/>
      <c r="I924" s="136"/>
      <c r="J924" s="136"/>
      <c r="K924" s="136"/>
      <c r="L924" s="136"/>
      <c r="M924" s="136"/>
      <c r="N924" s="136"/>
      <c r="O924" s="136"/>
    </row>
    <row r="925" spans="1:15" x14ac:dyDescent="0.25">
      <c r="A925" s="721"/>
      <c r="B925" s="145"/>
      <c r="C925" s="145"/>
      <c r="D925" s="136"/>
      <c r="E925" s="136"/>
      <c r="F925" s="136"/>
      <c r="G925" s="136"/>
      <c r="H925" s="136"/>
      <c r="I925" s="136"/>
      <c r="J925" s="136"/>
      <c r="K925" s="136"/>
      <c r="L925" s="136"/>
      <c r="M925" s="136"/>
      <c r="N925" s="136"/>
      <c r="O925" s="136"/>
    </row>
    <row r="926" spans="1:15" x14ac:dyDescent="0.25">
      <c r="A926" s="721"/>
      <c r="B926" s="145"/>
      <c r="C926" s="145"/>
      <c r="D926" s="136"/>
      <c r="E926" s="136"/>
      <c r="F926" s="136"/>
      <c r="G926" s="136"/>
      <c r="H926" s="136"/>
      <c r="I926" s="136"/>
      <c r="J926" s="136"/>
      <c r="K926" s="136"/>
      <c r="L926" s="136"/>
      <c r="M926" s="136"/>
      <c r="N926" s="136"/>
      <c r="O926" s="136"/>
    </row>
    <row r="927" spans="1:15" x14ac:dyDescent="0.25">
      <c r="A927" s="721"/>
      <c r="B927" s="145"/>
      <c r="C927" s="145"/>
      <c r="D927" s="136"/>
      <c r="E927" s="136"/>
      <c r="F927" s="136"/>
      <c r="G927" s="136"/>
      <c r="H927" s="136"/>
      <c r="I927" s="136"/>
      <c r="J927" s="136"/>
      <c r="K927" s="136"/>
      <c r="L927" s="136"/>
      <c r="M927" s="136"/>
      <c r="N927" s="136"/>
      <c r="O927" s="136"/>
    </row>
    <row r="928" spans="1:15" x14ac:dyDescent="0.25">
      <c r="A928" s="721"/>
      <c r="B928" s="145"/>
      <c r="C928" s="145"/>
      <c r="D928" s="136"/>
      <c r="E928" s="136"/>
      <c r="F928" s="136"/>
      <c r="G928" s="136"/>
      <c r="H928" s="136"/>
      <c r="I928" s="136"/>
      <c r="J928" s="136"/>
      <c r="K928" s="136"/>
      <c r="L928" s="136"/>
      <c r="M928" s="136"/>
      <c r="N928" s="136"/>
      <c r="O928" s="136"/>
    </row>
    <row r="929" spans="1:15" x14ac:dyDescent="0.25">
      <c r="A929" s="721"/>
      <c r="B929" s="145"/>
      <c r="C929" s="145"/>
      <c r="D929" s="136"/>
      <c r="E929" s="136"/>
      <c r="F929" s="136"/>
      <c r="G929" s="136"/>
      <c r="H929" s="136"/>
      <c r="I929" s="136"/>
      <c r="J929" s="136"/>
      <c r="K929" s="136"/>
      <c r="L929" s="136"/>
      <c r="M929" s="136"/>
      <c r="N929" s="136"/>
      <c r="O929" s="136"/>
    </row>
    <row r="930" spans="1:15" x14ac:dyDescent="0.25">
      <c r="A930" s="721"/>
      <c r="B930" s="145"/>
      <c r="C930" s="145"/>
      <c r="D930" s="136"/>
      <c r="E930" s="136"/>
      <c r="F930" s="136"/>
      <c r="G930" s="136"/>
      <c r="H930" s="136"/>
      <c r="I930" s="136"/>
      <c r="J930" s="136"/>
      <c r="K930" s="136"/>
      <c r="L930" s="136"/>
      <c r="M930" s="136"/>
      <c r="N930" s="136"/>
      <c r="O930" s="136"/>
    </row>
    <row r="931" spans="1:15" x14ac:dyDescent="0.25">
      <c r="A931" s="721"/>
      <c r="B931" s="145"/>
      <c r="C931" s="145"/>
      <c r="D931" s="136"/>
      <c r="E931" s="136"/>
      <c r="F931" s="136"/>
      <c r="G931" s="136"/>
      <c r="H931" s="136"/>
      <c r="I931" s="136"/>
      <c r="J931" s="136"/>
      <c r="K931" s="136"/>
      <c r="L931" s="136"/>
      <c r="M931" s="136"/>
      <c r="N931" s="136"/>
      <c r="O931" s="136"/>
    </row>
    <row r="932" spans="1:15" x14ac:dyDescent="0.25">
      <c r="A932" s="721"/>
      <c r="B932" s="145"/>
      <c r="C932" s="145"/>
      <c r="D932" s="136"/>
      <c r="E932" s="136"/>
      <c r="F932" s="136"/>
      <c r="G932" s="136"/>
      <c r="H932" s="136"/>
      <c r="I932" s="136"/>
      <c r="J932" s="136"/>
      <c r="K932" s="136"/>
      <c r="L932" s="136"/>
      <c r="M932" s="136"/>
      <c r="N932" s="136"/>
      <c r="O932" s="136"/>
    </row>
    <row r="933" spans="1:15" x14ac:dyDescent="0.25">
      <c r="A933" s="721"/>
      <c r="B933" s="145"/>
      <c r="C933" s="145"/>
      <c r="D933" s="136"/>
      <c r="E933" s="136"/>
      <c r="F933" s="136"/>
      <c r="G933" s="136"/>
      <c r="H933" s="136"/>
      <c r="I933" s="136"/>
      <c r="J933" s="136"/>
      <c r="K933" s="136"/>
      <c r="L933" s="136"/>
      <c r="M933" s="136"/>
      <c r="N933" s="136"/>
      <c r="O933" s="136"/>
    </row>
    <row r="934" spans="1:15" x14ac:dyDescent="0.25">
      <c r="A934" s="721"/>
      <c r="B934" s="145"/>
      <c r="C934" s="145"/>
      <c r="D934" s="136"/>
      <c r="E934" s="136"/>
      <c r="F934" s="136"/>
      <c r="G934" s="136"/>
      <c r="H934" s="136"/>
      <c r="I934" s="136"/>
      <c r="J934" s="136"/>
      <c r="K934" s="136"/>
      <c r="L934" s="136"/>
      <c r="M934" s="136"/>
      <c r="N934" s="136"/>
      <c r="O934" s="136"/>
    </row>
    <row r="935" spans="1:15" x14ac:dyDescent="0.25">
      <c r="A935" s="721"/>
      <c r="B935" s="145"/>
      <c r="C935" s="145"/>
      <c r="D935" s="136"/>
      <c r="E935" s="136"/>
      <c r="F935" s="136"/>
      <c r="G935" s="136"/>
      <c r="H935" s="136"/>
      <c r="I935" s="136"/>
      <c r="J935" s="136"/>
      <c r="K935" s="136"/>
      <c r="L935" s="136"/>
      <c r="M935" s="136"/>
      <c r="N935" s="136"/>
      <c r="O935" s="136"/>
    </row>
    <row r="936" spans="1:15" x14ac:dyDescent="0.25">
      <c r="A936" s="721"/>
      <c r="B936" s="145"/>
      <c r="C936" s="145"/>
      <c r="D936" s="136"/>
      <c r="E936" s="136"/>
      <c r="F936" s="136"/>
      <c r="G936" s="136"/>
      <c r="H936" s="136"/>
      <c r="I936" s="136"/>
      <c r="J936" s="136"/>
      <c r="K936" s="136"/>
      <c r="L936" s="136"/>
      <c r="M936" s="136"/>
      <c r="N936" s="136"/>
      <c r="O936" s="136"/>
    </row>
    <row r="937" spans="1:15" x14ac:dyDescent="0.25">
      <c r="A937" s="721"/>
      <c r="B937" s="145"/>
      <c r="C937" s="145"/>
      <c r="D937" s="136"/>
      <c r="E937" s="136"/>
      <c r="F937" s="136"/>
      <c r="G937" s="136"/>
      <c r="H937" s="136"/>
      <c r="I937" s="136"/>
      <c r="J937" s="136"/>
      <c r="K937" s="136"/>
      <c r="L937" s="136"/>
      <c r="M937" s="136"/>
      <c r="N937" s="136"/>
      <c r="O937" s="136"/>
    </row>
    <row r="938" spans="1:15" x14ac:dyDescent="0.25">
      <c r="A938" s="721"/>
      <c r="B938" s="145"/>
      <c r="C938" s="145"/>
      <c r="D938" s="136"/>
      <c r="E938" s="136"/>
      <c r="F938" s="136"/>
      <c r="G938" s="136"/>
      <c r="H938" s="136"/>
      <c r="I938" s="136"/>
      <c r="J938" s="136"/>
      <c r="K938" s="136"/>
      <c r="L938" s="136"/>
      <c r="M938" s="136"/>
      <c r="N938" s="136"/>
      <c r="O938" s="136"/>
    </row>
    <row r="939" spans="1:15" x14ac:dyDescent="0.25">
      <c r="A939" s="721"/>
      <c r="B939" s="145"/>
      <c r="C939" s="145"/>
      <c r="D939" s="136"/>
      <c r="E939" s="136"/>
      <c r="F939" s="136"/>
      <c r="G939" s="136"/>
      <c r="H939" s="136"/>
      <c r="I939" s="136"/>
      <c r="J939" s="136"/>
      <c r="K939" s="136"/>
      <c r="L939" s="136"/>
      <c r="M939" s="136"/>
      <c r="N939" s="136"/>
      <c r="O939" s="136"/>
    </row>
    <row r="940" spans="1:15" x14ac:dyDescent="0.25">
      <c r="A940" s="721"/>
      <c r="B940" s="145"/>
      <c r="C940" s="145"/>
      <c r="D940" s="136"/>
      <c r="E940" s="136"/>
      <c r="F940" s="136"/>
      <c r="G940" s="136"/>
      <c r="H940" s="136"/>
      <c r="I940" s="136"/>
      <c r="J940" s="136"/>
      <c r="K940" s="136"/>
      <c r="L940" s="136"/>
      <c r="M940" s="136"/>
      <c r="N940" s="136"/>
      <c r="O940" s="136"/>
    </row>
    <row r="941" spans="1:15" x14ac:dyDescent="0.25">
      <c r="A941" s="721"/>
      <c r="B941" s="145"/>
      <c r="C941" s="145"/>
      <c r="D941" s="136"/>
      <c r="E941" s="136"/>
      <c r="F941" s="136"/>
      <c r="G941" s="136"/>
      <c r="H941" s="136"/>
      <c r="I941" s="136"/>
      <c r="J941" s="136"/>
      <c r="K941" s="136"/>
      <c r="L941" s="136"/>
      <c r="M941" s="136"/>
      <c r="N941" s="136"/>
      <c r="O941" s="136"/>
    </row>
    <row r="942" spans="1:15" x14ac:dyDescent="0.25">
      <c r="A942" s="721"/>
      <c r="B942" s="145"/>
      <c r="C942" s="145"/>
      <c r="D942" s="136"/>
      <c r="E942" s="136"/>
      <c r="F942" s="136"/>
      <c r="G942" s="136"/>
      <c r="H942" s="136"/>
      <c r="I942" s="136"/>
      <c r="J942" s="136"/>
      <c r="K942" s="136"/>
      <c r="L942" s="136"/>
      <c r="M942" s="136"/>
      <c r="N942" s="136"/>
      <c r="O942" s="136"/>
    </row>
    <row r="943" spans="1:15" x14ac:dyDescent="0.25">
      <c r="A943" s="721"/>
      <c r="B943" s="145"/>
      <c r="C943" s="145"/>
      <c r="D943" s="136"/>
      <c r="E943" s="136"/>
      <c r="F943" s="136"/>
      <c r="G943" s="136"/>
      <c r="H943" s="136"/>
      <c r="I943" s="136"/>
      <c r="J943" s="136"/>
      <c r="K943" s="136"/>
      <c r="L943" s="136"/>
      <c r="M943" s="136"/>
      <c r="N943" s="136"/>
      <c r="O943" s="136"/>
    </row>
    <row r="944" spans="1:15" x14ac:dyDescent="0.25">
      <c r="A944" s="721"/>
      <c r="B944" s="145"/>
      <c r="C944" s="145"/>
      <c r="D944" s="136"/>
      <c r="E944" s="136"/>
      <c r="F944" s="136"/>
      <c r="G944" s="136"/>
      <c r="H944" s="136"/>
      <c r="I944" s="136"/>
      <c r="J944" s="136"/>
      <c r="K944" s="136"/>
      <c r="L944" s="136"/>
      <c r="M944" s="136"/>
      <c r="N944" s="136"/>
      <c r="O944" s="136"/>
    </row>
    <row r="945" spans="1:15" x14ac:dyDescent="0.25">
      <c r="A945" s="721"/>
      <c r="B945" s="145"/>
      <c r="C945" s="145"/>
      <c r="D945" s="136"/>
      <c r="E945" s="136"/>
      <c r="F945" s="136"/>
      <c r="G945" s="136"/>
      <c r="H945" s="136"/>
      <c r="I945" s="136"/>
      <c r="J945" s="136"/>
      <c r="K945" s="136"/>
      <c r="L945" s="136"/>
      <c r="M945" s="136"/>
      <c r="N945" s="136"/>
      <c r="O945" s="136"/>
    </row>
    <row r="946" spans="1:15" x14ac:dyDescent="0.25">
      <c r="A946" s="721"/>
      <c r="B946" s="145"/>
      <c r="C946" s="145"/>
      <c r="D946" s="136"/>
      <c r="E946" s="136"/>
      <c r="F946" s="136"/>
      <c r="G946" s="136"/>
      <c r="H946" s="136"/>
      <c r="I946" s="136"/>
      <c r="J946" s="136"/>
      <c r="K946" s="136"/>
      <c r="L946" s="136"/>
      <c r="M946" s="136"/>
      <c r="N946" s="136"/>
      <c r="O946" s="136"/>
    </row>
    <row r="947" spans="1:15" x14ac:dyDescent="0.25">
      <c r="A947" s="721"/>
      <c r="B947" s="145"/>
      <c r="C947" s="145"/>
      <c r="D947" s="136"/>
      <c r="E947" s="136"/>
      <c r="F947" s="136"/>
      <c r="G947" s="136"/>
      <c r="H947" s="136"/>
      <c r="I947" s="136"/>
      <c r="J947" s="136"/>
      <c r="K947" s="136"/>
      <c r="L947" s="136"/>
      <c r="M947" s="136"/>
      <c r="N947" s="136"/>
      <c r="O947" s="136"/>
    </row>
    <row r="948" spans="1:15" x14ac:dyDescent="0.25">
      <c r="A948" s="721"/>
      <c r="B948" s="145"/>
      <c r="C948" s="145"/>
      <c r="D948" s="136"/>
      <c r="E948" s="136"/>
      <c r="F948" s="136"/>
      <c r="G948" s="136"/>
      <c r="H948" s="136"/>
      <c r="I948" s="136"/>
      <c r="J948" s="136"/>
      <c r="K948" s="136"/>
      <c r="L948" s="136"/>
      <c r="M948" s="136"/>
      <c r="N948" s="136"/>
      <c r="O948" s="136"/>
    </row>
    <row r="949" spans="1:15" x14ac:dyDescent="0.25">
      <c r="A949" s="721"/>
      <c r="B949" s="145"/>
      <c r="C949" s="145"/>
      <c r="D949" s="136"/>
      <c r="E949" s="136"/>
      <c r="F949" s="136"/>
      <c r="G949" s="136"/>
      <c r="H949" s="136"/>
      <c r="I949" s="136"/>
      <c r="J949" s="136"/>
      <c r="K949" s="136"/>
      <c r="L949" s="136"/>
      <c r="M949" s="136"/>
      <c r="N949" s="136"/>
      <c r="O949" s="136"/>
    </row>
    <row r="950" spans="1:15" x14ac:dyDescent="0.25">
      <c r="A950" s="721"/>
      <c r="B950" s="145"/>
      <c r="C950" s="145"/>
      <c r="D950" s="136"/>
      <c r="E950" s="136"/>
      <c r="F950" s="136"/>
      <c r="G950" s="136"/>
      <c r="H950" s="136"/>
      <c r="I950" s="136"/>
      <c r="J950" s="136"/>
      <c r="K950" s="136"/>
      <c r="L950" s="136"/>
      <c r="M950" s="136"/>
      <c r="N950" s="136"/>
      <c r="O950" s="136"/>
    </row>
    <row r="951" spans="1:15" x14ac:dyDescent="0.25">
      <c r="A951" s="721"/>
      <c r="B951" s="145"/>
      <c r="C951" s="145"/>
      <c r="D951" s="136"/>
      <c r="E951" s="136"/>
      <c r="F951" s="136"/>
      <c r="G951" s="136"/>
      <c r="H951" s="136"/>
      <c r="I951" s="136"/>
      <c r="J951" s="136"/>
      <c r="K951" s="136"/>
      <c r="L951" s="136"/>
      <c r="M951" s="136"/>
      <c r="N951" s="136"/>
      <c r="O951" s="136"/>
    </row>
    <row r="952" spans="1:15" x14ac:dyDescent="0.25">
      <c r="A952" s="721"/>
      <c r="B952" s="145"/>
      <c r="C952" s="145"/>
      <c r="D952" s="136"/>
      <c r="E952" s="136"/>
      <c r="F952" s="136"/>
      <c r="G952" s="136"/>
      <c r="H952" s="136"/>
      <c r="I952" s="136"/>
      <c r="J952" s="136"/>
      <c r="K952" s="136"/>
      <c r="L952" s="136"/>
      <c r="M952" s="136"/>
      <c r="N952" s="136"/>
      <c r="O952" s="136"/>
    </row>
    <row r="953" spans="1:15" x14ac:dyDescent="0.25">
      <c r="A953" s="721"/>
      <c r="B953" s="145"/>
      <c r="C953" s="145"/>
      <c r="D953" s="136"/>
      <c r="E953" s="136"/>
      <c r="F953" s="136"/>
      <c r="G953" s="136"/>
      <c r="H953" s="136"/>
      <c r="I953" s="136"/>
      <c r="J953" s="136"/>
      <c r="K953" s="136"/>
      <c r="L953" s="136"/>
      <c r="M953" s="136"/>
      <c r="N953" s="136"/>
      <c r="O953" s="136"/>
    </row>
    <row r="954" spans="1:15" x14ac:dyDescent="0.25">
      <c r="A954" s="721"/>
      <c r="B954" s="145"/>
      <c r="C954" s="145"/>
      <c r="D954" s="136"/>
      <c r="E954" s="136"/>
      <c r="F954" s="136"/>
      <c r="G954" s="136"/>
      <c r="H954" s="136"/>
      <c r="I954" s="136"/>
      <c r="J954" s="136"/>
      <c r="K954" s="136"/>
      <c r="L954" s="136"/>
      <c r="M954" s="136"/>
      <c r="N954" s="136"/>
      <c r="O954" s="136"/>
    </row>
    <row r="955" spans="1:15" x14ac:dyDescent="0.25">
      <c r="A955" s="721"/>
      <c r="B955" s="145"/>
      <c r="C955" s="145"/>
      <c r="D955" s="136"/>
      <c r="E955" s="136"/>
      <c r="F955" s="136"/>
      <c r="G955" s="136"/>
      <c r="H955" s="136"/>
      <c r="I955" s="136"/>
      <c r="J955" s="136"/>
      <c r="K955" s="136"/>
      <c r="L955" s="136"/>
      <c r="M955" s="136"/>
      <c r="N955" s="136"/>
      <c r="O955" s="136"/>
    </row>
    <row r="956" spans="1:15" x14ac:dyDescent="0.25">
      <c r="A956" s="721"/>
      <c r="B956" s="145"/>
      <c r="C956" s="145"/>
      <c r="D956" s="136"/>
      <c r="E956" s="136"/>
      <c r="F956" s="136"/>
      <c r="G956" s="136"/>
      <c r="H956" s="136"/>
      <c r="I956" s="136"/>
      <c r="J956" s="136"/>
      <c r="K956" s="136"/>
      <c r="L956" s="136"/>
      <c r="M956" s="136"/>
      <c r="N956" s="136"/>
      <c r="O956" s="136"/>
    </row>
  </sheetData>
  <mergeCells count="140">
    <mergeCell ref="A20:A39"/>
    <mergeCell ref="B30:B32"/>
    <mergeCell ref="B58:B61"/>
    <mergeCell ref="A40:A44"/>
    <mergeCell ref="A45:A49"/>
    <mergeCell ref="E33:E35"/>
    <mergeCell ref="D67:D70"/>
    <mergeCell ref="A64:A66"/>
    <mergeCell ref="A50:A63"/>
    <mergeCell ref="B64:B66"/>
    <mergeCell ref="B54:B57"/>
    <mergeCell ref="B33:B35"/>
    <mergeCell ref="D58:D61"/>
    <mergeCell ref="E58:E61"/>
    <mergeCell ref="D33:D35"/>
    <mergeCell ref="D45:D49"/>
    <mergeCell ref="D36:D39"/>
    <mergeCell ref="D40:D44"/>
    <mergeCell ref="E40:E44"/>
    <mergeCell ref="E36:E39"/>
    <mergeCell ref="D4:F4"/>
    <mergeCell ref="D15:D19"/>
    <mergeCell ref="D12:D14"/>
    <mergeCell ref="E12:E14"/>
    <mergeCell ref="F12:F14"/>
    <mergeCell ref="E15:E19"/>
    <mergeCell ref="A2:G2"/>
    <mergeCell ref="G4:G5"/>
    <mergeCell ref="A6:G6"/>
    <mergeCell ref="A4:A5"/>
    <mergeCell ref="A7:A19"/>
    <mergeCell ref="B4:B5"/>
    <mergeCell ref="B15:B19"/>
    <mergeCell ref="F15:F19"/>
    <mergeCell ref="B7:B11"/>
    <mergeCell ref="B12:B14"/>
    <mergeCell ref="G7:G11"/>
    <mergeCell ref="G12:G14"/>
    <mergeCell ref="G15:G19"/>
    <mergeCell ref="C4:C5"/>
    <mergeCell ref="E67:E70"/>
    <mergeCell ref="E71:E74"/>
    <mergeCell ref="I65:AG65"/>
    <mergeCell ref="I66:AG66"/>
    <mergeCell ref="D64:D66"/>
    <mergeCell ref="E64:E66"/>
    <mergeCell ref="G54:G57"/>
    <mergeCell ref="G58:G63"/>
    <mergeCell ref="D7:D11"/>
    <mergeCell ref="E7:E11"/>
    <mergeCell ref="F7:F11"/>
    <mergeCell ref="H65:H66"/>
    <mergeCell ref="E45:E49"/>
    <mergeCell ref="F45:F49"/>
    <mergeCell ref="F33:F35"/>
    <mergeCell ref="F36:F39"/>
    <mergeCell ref="G25:G29"/>
    <mergeCell ref="G20:G24"/>
    <mergeCell ref="F58:F61"/>
    <mergeCell ref="F40:F44"/>
    <mergeCell ref="D54:D57"/>
    <mergeCell ref="B20:B24"/>
    <mergeCell ref="B25:B29"/>
    <mergeCell ref="B50:B53"/>
    <mergeCell ref="E54:E57"/>
    <mergeCell ref="F54:F57"/>
    <mergeCell ref="E20:E24"/>
    <mergeCell ref="F20:F24"/>
    <mergeCell ref="D25:D29"/>
    <mergeCell ref="E25:E29"/>
    <mergeCell ref="F25:F29"/>
    <mergeCell ref="D30:D32"/>
    <mergeCell ref="E30:E32"/>
    <mergeCell ref="F30:F32"/>
    <mergeCell ref="D20:D24"/>
    <mergeCell ref="B36:B39"/>
    <mergeCell ref="G98:G101"/>
    <mergeCell ref="G102:G105"/>
    <mergeCell ref="F98:F101"/>
    <mergeCell ref="F102:F105"/>
    <mergeCell ref="G45:G49"/>
    <mergeCell ref="G50:G53"/>
    <mergeCell ref="G30:G32"/>
    <mergeCell ref="G33:G35"/>
    <mergeCell ref="G36:G39"/>
    <mergeCell ref="G40:G44"/>
    <mergeCell ref="F92:F94"/>
    <mergeCell ref="F95:F97"/>
    <mergeCell ref="F67:F70"/>
    <mergeCell ref="F75:F78"/>
    <mergeCell ref="G71:G74"/>
    <mergeCell ref="F71:F74"/>
    <mergeCell ref="G64:G66"/>
    <mergeCell ref="F64:F66"/>
    <mergeCell ref="G67:G70"/>
    <mergeCell ref="A67:A74"/>
    <mergeCell ref="A75:A78"/>
    <mergeCell ref="B67:B70"/>
    <mergeCell ref="D79:D82"/>
    <mergeCell ref="B71:B74"/>
    <mergeCell ref="B75:B78"/>
    <mergeCell ref="B79:B82"/>
    <mergeCell ref="D71:D74"/>
    <mergeCell ref="D75:D78"/>
    <mergeCell ref="A79:A82"/>
    <mergeCell ref="G92:G94"/>
    <mergeCell ref="G95:G97"/>
    <mergeCell ref="F83:F86"/>
    <mergeCell ref="D87:D91"/>
    <mergeCell ref="E87:E91"/>
    <mergeCell ref="F87:F91"/>
    <mergeCell ref="G83:G91"/>
    <mergeCell ref="G79:G82"/>
    <mergeCell ref="G75:G78"/>
    <mergeCell ref="F79:F82"/>
    <mergeCell ref="E79:E82"/>
    <mergeCell ref="A83:A91"/>
    <mergeCell ref="D50:D53"/>
    <mergeCell ref="E50:E53"/>
    <mergeCell ref="F50:F53"/>
    <mergeCell ref="E92:E94"/>
    <mergeCell ref="E95:E97"/>
    <mergeCell ref="A98:A101"/>
    <mergeCell ref="A102:A105"/>
    <mergeCell ref="B98:B101"/>
    <mergeCell ref="B102:B105"/>
    <mergeCell ref="D98:D101"/>
    <mergeCell ref="E98:E101"/>
    <mergeCell ref="D102:D105"/>
    <mergeCell ref="E102:E105"/>
    <mergeCell ref="A92:A97"/>
    <mergeCell ref="B92:B94"/>
    <mergeCell ref="B95:B97"/>
    <mergeCell ref="E75:E78"/>
    <mergeCell ref="B83:B86"/>
    <mergeCell ref="B87:B91"/>
    <mergeCell ref="D83:D86"/>
    <mergeCell ref="E83:E86"/>
    <mergeCell ref="D92:D94"/>
    <mergeCell ref="D95:D97"/>
  </mergeCells>
  <phoneticPr fontId="2" type="noConversion"/>
  <pageMargins left="0.39370078740157483" right="0.51181102362204722" top="0.31496062992125984" bottom="0.27559055118110237" header="0.51181102362204722" footer="0.51181102362204722"/>
  <pageSetup paperSize="9" scale="75" fitToHeight="17" orientation="landscape" horizontalDpi="4294967293" r:id="rId1"/>
  <headerFooter alignWithMargins="0">
    <oddFooter>&amp;R&amp;A&amp;P</oddFooter>
  </headerFooter>
  <rowBreaks count="2" manualBreakCount="2">
    <brk id="39" max="6" man="1"/>
    <brk id="82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2:N817"/>
  <sheetViews>
    <sheetView view="pageBreakPreview" zoomScale="80" zoomScaleNormal="100" zoomScaleSheetLayoutView="80" workbookViewId="0">
      <selection activeCell="G17" sqref="G17"/>
    </sheetView>
  </sheetViews>
  <sheetFormatPr defaultRowHeight="15.75" x14ac:dyDescent="0.25"/>
  <cols>
    <col min="1" max="1" width="15.7109375" style="1052" customWidth="1"/>
    <col min="2" max="2" width="13" style="1052" customWidth="1"/>
    <col min="3" max="3" width="13.28515625" style="149" customWidth="1"/>
    <col min="4" max="4" width="33.140625" style="368" customWidth="1"/>
    <col min="5" max="5" width="11.7109375" style="1063" customWidth="1"/>
    <col min="6" max="6" width="12" style="337" customWidth="1"/>
    <col min="7" max="7" width="8.85546875" style="401" customWidth="1"/>
    <col min="8" max="8" width="10" style="401" customWidth="1"/>
    <col min="9" max="9" width="9.5703125" style="401" customWidth="1"/>
    <col min="10" max="10" width="13.85546875" style="101" customWidth="1"/>
    <col min="11" max="16384" width="9.140625" style="101"/>
  </cols>
  <sheetData>
    <row r="2" spans="1:14" s="338" customFormat="1" ht="18.75" x14ac:dyDescent="0.3">
      <c r="A2" s="337"/>
      <c r="B2" s="337"/>
      <c r="C2" s="1354"/>
      <c r="D2" s="2115" t="s">
        <v>556</v>
      </c>
      <c r="E2" s="2115"/>
      <c r="F2" s="2115"/>
      <c r="G2" s="2115"/>
      <c r="H2" s="2115"/>
      <c r="I2" s="2115"/>
      <c r="J2" s="101"/>
      <c r="K2" s="2090" t="s">
        <v>555</v>
      </c>
      <c r="L2" s="2090"/>
      <c r="M2" s="2090"/>
      <c r="N2" s="2090"/>
    </row>
    <row r="3" spans="1:14" s="338" customFormat="1" x14ac:dyDescent="0.25">
      <c r="A3" s="337"/>
      <c r="B3" s="337"/>
      <c r="C3" s="1354"/>
      <c r="D3" s="2115"/>
      <c r="E3" s="2115"/>
      <c r="F3" s="2115"/>
      <c r="G3" s="2115"/>
      <c r="H3" s="2115"/>
      <c r="I3" s="2115"/>
      <c r="J3" s="101"/>
      <c r="K3" s="101"/>
    </row>
    <row r="4" spans="1:14" s="338" customFormat="1" x14ac:dyDescent="0.25">
      <c r="A4" s="337"/>
      <c r="B4" s="337"/>
      <c r="C4" s="1354"/>
      <c r="D4" s="2115"/>
      <c r="E4" s="2115"/>
      <c r="F4" s="2115"/>
      <c r="G4" s="2115"/>
      <c r="H4" s="2115"/>
      <c r="I4" s="2115"/>
      <c r="J4" s="101"/>
      <c r="K4" s="101"/>
    </row>
    <row r="5" spans="1:14" s="338" customFormat="1" x14ac:dyDescent="0.25">
      <c r="A5" s="337"/>
      <c r="B5" s="337"/>
      <c r="C5" s="1354"/>
      <c r="D5" s="1051"/>
      <c r="E5" s="1358"/>
      <c r="F5" s="1357"/>
      <c r="G5" s="369" t="s">
        <v>117</v>
      </c>
      <c r="H5" s="2078" t="s">
        <v>554</v>
      </c>
      <c r="I5" s="2078"/>
      <c r="J5" s="101"/>
      <c r="K5" s="101"/>
    </row>
    <row r="6" spans="1:14" s="338" customFormat="1" x14ac:dyDescent="0.25">
      <c r="A6" s="337"/>
      <c r="B6" s="337"/>
      <c r="C6" s="1354"/>
      <c r="D6" s="390" t="s">
        <v>132</v>
      </c>
      <c r="E6" s="1356"/>
      <c r="F6" s="336"/>
      <c r="G6" s="1355"/>
      <c r="H6" s="369"/>
      <c r="I6" s="369"/>
      <c r="J6" s="101"/>
      <c r="K6" s="101"/>
    </row>
    <row r="7" spans="1:14" s="338" customFormat="1" x14ac:dyDescent="0.25">
      <c r="A7" s="337"/>
      <c r="B7" s="337"/>
      <c r="C7" s="1354"/>
      <c r="D7" s="390"/>
      <c r="E7" s="1356"/>
      <c r="F7" s="336"/>
      <c r="G7" s="1355"/>
      <c r="H7" s="369"/>
      <c r="I7" s="369"/>
      <c r="J7" s="101"/>
      <c r="K7" s="101"/>
    </row>
    <row r="8" spans="1:14" s="338" customFormat="1" x14ac:dyDescent="0.25">
      <c r="A8" s="337"/>
      <c r="B8" s="337"/>
      <c r="C8" s="1354"/>
      <c r="D8" s="368"/>
      <c r="E8" s="1093"/>
      <c r="F8" s="336"/>
      <c r="G8" s="369" t="s">
        <v>0</v>
      </c>
      <c r="H8" s="369"/>
      <c r="I8" s="369"/>
      <c r="J8" s="101"/>
      <c r="K8" s="101"/>
    </row>
    <row r="9" spans="1:14" s="338" customFormat="1" ht="16.5" thickBot="1" x14ac:dyDescent="0.3">
      <c r="A9" s="337"/>
      <c r="B9" s="337"/>
      <c r="C9" s="1354"/>
      <c r="D9" s="809" t="s">
        <v>293</v>
      </c>
      <c r="E9" s="1093"/>
      <c r="F9" s="336"/>
      <c r="G9" s="369"/>
      <c r="H9" s="369"/>
      <c r="I9" s="369"/>
      <c r="J9" s="101"/>
      <c r="K9" s="101"/>
    </row>
    <row r="10" spans="1:14" s="338" customFormat="1" ht="12.75" customHeight="1" thickBot="1" x14ac:dyDescent="0.3">
      <c r="A10" s="2072" t="s">
        <v>552</v>
      </c>
      <c r="B10" s="2072" t="s">
        <v>551</v>
      </c>
      <c r="C10" s="2072" t="s">
        <v>550</v>
      </c>
      <c r="D10" s="2079" t="s">
        <v>130</v>
      </c>
      <c r="E10" s="1353" t="s">
        <v>2</v>
      </c>
      <c r="F10" s="2082" t="s">
        <v>131</v>
      </c>
      <c r="G10" s="2085" t="s">
        <v>549</v>
      </c>
      <c r="H10" s="2086"/>
      <c r="I10" s="2087"/>
      <c r="J10" s="2075" t="s">
        <v>126</v>
      </c>
      <c r="K10" s="101"/>
    </row>
    <row r="11" spans="1:14" s="338" customFormat="1" ht="20.25" customHeight="1" x14ac:dyDescent="0.25">
      <c r="A11" s="2073"/>
      <c r="B11" s="2073"/>
      <c r="C11" s="2073"/>
      <c r="D11" s="2080"/>
      <c r="E11" s="1352" t="s">
        <v>3</v>
      </c>
      <c r="F11" s="2083"/>
      <c r="G11" s="2088" t="s">
        <v>5</v>
      </c>
      <c r="H11" s="2091" t="s">
        <v>6</v>
      </c>
      <c r="I11" s="2093" t="s">
        <v>283</v>
      </c>
      <c r="J11" s="2076"/>
      <c r="K11" s="101"/>
    </row>
    <row r="12" spans="1:14" s="338" customFormat="1" ht="49.5" customHeight="1" thickBot="1" x14ac:dyDescent="0.3">
      <c r="A12" s="2074"/>
      <c r="B12" s="2074"/>
      <c r="C12" s="2074"/>
      <c r="D12" s="2081"/>
      <c r="E12" s="1351" t="s">
        <v>4</v>
      </c>
      <c r="F12" s="2084"/>
      <c r="G12" s="2089"/>
      <c r="H12" s="2092"/>
      <c r="I12" s="2094"/>
      <c r="J12" s="2076"/>
      <c r="K12" s="101"/>
    </row>
    <row r="13" spans="1:14" s="338" customFormat="1" x14ac:dyDescent="0.25">
      <c r="A13" s="1135"/>
      <c r="B13" s="1134"/>
      <c r="C13" s="1133"/>
      <c r="D13" s="1132"/>
      <c r="E13" s="1347" t="s">
        <v>448</v>
      </c>
      <c r="F13" s="1134">
        <v>80</v>
      </c>
      <c r="G13" s="1346">
        <f>'[1]Бланки БЭС'!D17</f>
        <v>0</v>
      </c>
      <c r="H13" s="1236">
        <f>'[1]Бланки БЭС'!E17</f>
        <v>0</v>
      </c>
      <c r="I13" s="1236">
        <f>'[1]Бланки БЭС'!F17</f>
        <v>0</v>
      </c>
      <c r="J13" s="1126"/>
      <c r="K13" s="101"/>
    </row>
    <row r="14" spans="1:14" s="338" customFormat="1" x14ac:dyDescent="0.25">
      <c r="A14" s="1073">
        <v>468</v>
      </c>
      <c r="B14" s="1072">
        <v>390</v>
      </c>
      <c r="C14" s="1071">
        <f>B14*0.9</f>
        <v>351</v>
      </c>
      <c r="D14" s="1080" t="s">
        <v>380</v>
      </c>
      <c r="E14" s="1344" t="s">
        <v>8</v>
      </c>
      <c r="F14" s="1072">
        <v>4</v>
      </c>
      <c r="G14" s="1343">
        <f>'[1]Бланки БЭС'!D18</f>
        <v>0</v>
      </c>
      <c r="H14" s="1229">
        <f>'[1]Бланки БЭС'!E18</f>
        <v>0</v>
      </c>
      <c r="I14" s="1229">
        <f>'[1]Бланки БЭС'!F18</f>
        <v>0</v>
      </c>
      <c r="J14" s="1064"/>
      <c r="K14" s="101"/>
    </row>
    <row r="15" spans="1:14" s="338" customFormat="1" x14ac:dyDescent="0.25">
      <c r="A15" s="1073"/>
      <c r="B15" s="1072"/>
      <c r="C15" s="1071"/>
      <c r="D15" s="1080"/>
      <c r="E15" s="1344" t="s">
        <v>9</v>
      </c>
      <c r="F15" s="1072">
        <v>5</v>
      </c>
      <c r="G15" s="1343">
        <f>'[1]Бланки БЭС'!D19</f>
        <v>0</v>
      </c>
      <c r="H15" s="1229">
        <f>'[1]Бланки БЭС'!E19</f>
        <v>0</v>
      </c>
      <c r="I15" s="1229">
        <f>'[1]Бланки БЭС'!F19</f>
        <v>0</v>
      </c>
      <c r="J15" s="1064"/>
      <c r="K15" s="101"/>
    </row>
    <row r="16" spans="1:14" s="338" customFormat="1" x14ac:dyDescent="0.25">
      <c r="A16" s="1073"/>
      <c r="B16" s="1072"/>
      <c r="C16" s="1071"/>
      <c r="D16" s="1080"/>
      <c r="E16" s="1344"/>
      <c r="F16" s="1072"/>
      <c r="G16" s="1343"/>
      <c r="H16" s="1229"/>
      <c r="I16" s="1229"/>
      <c r="J16" s="1064"/>
      <c r="K16" s="101"/>
    </row>
    <row r="17" spans="1:11" s="338" customFormat="1" x14ac:dyDescent="0.25">
      <c r="A17" s="1073"/>
      <c r="B17" s="1072"/>
      <c r="C17" s="1071"/>
      <c r="D17" s="1080"/>
      <c r="E17" s="1344" t="s">
        <v>170</v>
      </c>
      <c r="F17" s="1072">
        <v>80</v>
      </c>
      <c r="G17" s="1343">
        <f>'[1]Бланки БЭС'!D21</f>
        <v>0</v>
      </c>
      <c r="H17" s="1229">
        <f>'[1]Бланки БЭС'!E21</f>
        <v>0</v>
      </c>
      <c r="I17" s="1229">
        <f>'[1]Бланки БЭС'!F21</f>
        <v>0</v>
      </c>
      <c r="J17" s="1064"/>
      <c r="K17" s="101"/>
    </row>
    <row r="18" spans="1:11" s="338" customFormat="1" x14ac:dyDescent="0.25">
      <c r="A18" s="1073">
        <v>520</v>
      </c>
      <c r="B18" s="1072">
        <v>400</v>
      </c>
      <c r="C18" s="1071">
        <f>B18*0.9</f>
        <v>360</v>
      </c>
      <c r="D18" s="1080" t="s">
        <v>381</v>
      </c>
      <c r="E18" s="1344" t="s">
        <v>8</v>
      </c>
      <c r="F18" s="1072">
        <v>5</v>
      </c>
      <c r="G18" s="1343">
        <f>'[1]Бланки БЭС'!D22</f>
        <v>0</v>
      </c>
      <c r="H18" s="1229">
        <f>'[1]Бланки БЭС'!E22</f>
        <v>0</v>
      </c>
      <c r="I18" s="1229">
        <f>'[1]Бланки БЭС'!F22</f>
        <v>0</v>
      </c>
      <c r="J18" s="1064"/>
      <c r="K18" s="101"/>
    </row>
    <row r="19" spans="1:11" s="338" customFormat="1" x14ac:dyDescent="0.25">
      <c r="A19" s="1073"/>
      <c r="B19" s="1072"/>
      <c r="C19" s="1071"/>
      <c r="D19" s="1080"/>
      <c r="E19" s="1344" t="s">
        <v>215</v>
      </c>
      <c r="F19" s="1072">
        <v>5</v>
      </c>
      <c r="G19" s="1343">
        <f>'[1]Бланки БЭС'!D23</f>
        <v>0</v>
      </c>
      <c r="H19" s="1229">
        <f>'[1]Бланки БЭС'!E23</f>
        <v>0</v>
      </c>
      <c r="I19" s="1229">
        <f>'[1]Бланки БЭС'!F23</f>
        <v>0</v>
      </c>
      <c r="J19" s="1064"/>
      <c r="K19" s="101"/>
    </row>
    <row r="20" spans="1:11" s="338" customFormat="1" x14ac:dyDescent="0.25">
      <c r="A20" s="1073"/>
      <c r="B20" s="1072"/>
      <c r="C20" s="1071"/>
      <c r="D20" s="1080"/>
      <c r="E20" s="1344"/>
      <c r="F20" s="1072"/>
      <c r="G20" s="1343"/>
      <c r="H20" s="1229"/>
      <c r="I20" s="1229"/>
      <c r="J20" s="1064"/>
      <c r="K20" s="101"/>
    </row>
    <row r="21" spans="1:11" s="338" customFormat="1" x14ac:dyDescent="0.25">
      <c r="A21" s="1073"/>
      <c r="B21" s="1072"/>
      <c r="C21" s="1071"/>
      <c r="D21" s="1080"/>
      <c r="E21" s="1344" t="s">
        <v>171</v>
      </c>
      <c r="F21" s="1072">
        <v>80</v>
      </c>
      <c r="G21" s="1343">
        <f>'[1]Бланки БЭС'!D25</f>
        <v>0</v>
      </c>
      <c r="H21" s="1229">
        <f>'[1]Бланки БЭС'!E25</f>
        <v>0</v>
      </c>
      <c r="I21" s="1229">
        <f>'[1]Бланки БЭС'!F25</f>
        <v>0</v>
      </c>
      <c r="J21" s="1064"/>
      <c r="K21" s="101"/>
    </row>
    <row r="22" spans="1:11" s="338" customFormat="1" x14ac:dyDescent="0.25">
      <c r="A22" s="1073">
        <v>520</v>
      </c>
      <c r="B22" s="1072">
        <v>400</v>
      </c>
      <c r="C22" s="1071">
        <f>B22*0.9</f>
        <v>360</v>
      </c>
      <c r="D22" s="1080" t="s">
        <v>382</v>
      </c>
      <c r="E22" s="1344" t="s">
        <v>8</v>
      </c>
      <c r="F22" s="1072">
        <v>5</v>
      </c>
      <c r="G22" s="1343">
        <f>'[1]Бланки БЭС'!D26</f>
        <v>0</v>
      </c>
      <c r="H22" s="1229">
        <f>'[1]Бланки БЭС'!E26</f>
        <v>0</v>
      </c>
      <c r="I22" s="1229">
        <f>'[1]Бланки БЭС'!F26</f>
        <v>0</v>
      </c>
      <c r="J22" s="1064"/>
      <c r="K22" s="101"/>
    </row>
    <row r="23" spans="1:11" s="338" customFormat="1" x14ac:dyDescent="0.25">
      <c r="A23" s="1073"/>
      <c r="B23" s="1072"/>
      <c r="C23" s="1071"/>
      <c r="D23" s="1080"/>
      <c r="E23" s="1344" t="s">
        <v>215</v>
      </c>
      <c r="F23" s="1072">
        <v>5</v>
      </c>
      <c r="G23" s="1343">
        <f>'[1]Бланки БЭС'!D27</f>
        <v>0</v>
      </c>
      <c r="H23" s="1229">
        <f>'[1]Бланки БЭС'!E27</f>
        <v>0</v>
      </c>
      <c r="I23" s="1229">
        <f>'[1]Бланки БЭС'!F27</f>
        <v>0</v>
      </c>
      <c r="J23" s="1064"/>
      <c r="K23" s="101"/>
    </row>
    <row r="24" spans="1:11" s="338" customFormat="1" x14ac:dyDescent="0.25">
      <c r="A24" s="1073"/>
      <c r="B24" s="1072"/>
      <c r="C24" s="1071"/>
      <c r="D24" s="1080"/>
      <c r="E24" s="1344"/>
      <c r="F24" s="1072"/>
      <c r="G24" s="1343"/>
      <c r="H24" s="1229"/>
      <c r="I24" s="1229"/>
      <c r="J24" s="1064"/>
      <c r="K24" s="101"/>
    </row>
    <row r="25" spans="1:11" s="338" customFormat="1" x14ac:dyDescent="0.25">
      <c r="A25" s="1073"/>
      <c r="B25" s="1072"/>
      <c r="C25" s="1071"/>
      <c r="D25" s="1080"/>
      <c r="E25" s="1344" t="s">
        <v>162</v>
      </c>
      <c r="F25" s="1072">
        <v>80</v>
      </c>
      <c r="G25" s="1343">
        <f>'[1]Бланки БЭС'!D29</f>
        <v>0</v>
      </c>
      <c r="H25" s="1229">
        <f>'[1]Бланки БЭС'!E29</f>
        <v>0</v>
      </c>
      <c r="I25" s="1229">
        <f>'[1]Бланки БЭС'!F29</f>
        <v>0</v>
      </c>
      <c r="J25" s="1064"/>
      <c r="K25" s="101"/>
    </row>
    <row r="26" spans="1:11" s="338" customFormat="1" x14ac:dyDescent="0.25">
      <c r="A26" s="1073">
        <v>468</v>
      </c>
      <c r="B26" s="1072">
        <v>390</v>
      </c>
      <c r="C26" s="1071">
        <f>B26*0.9</f>
        <v>351</v>
      </c>
      <c r="D26" s="1080" t="s">
        <v>383</v>
      </c>
      <c r="E26" s="1344" t="s">
        <v>8</v>
      </c>
      <c r="F26" s="1072">
        <v>5</v>
      </c>
      <c r="G26" s="1343">
        <f>'[1]Бланки БЭС'!D30</f>
        <v>0</v>
      </c>
      <c r="H26" s="1229">
        <f>'[1]Бланки БЭС'!E30</f>
        <v>0</v>
      </c>
      <c r="I26" s="1229">
        <f>'[1]Бланки БЭС'!F30</f>
        <v>0</v>
      </c>
      <c r="J26" s="1064"/>
      <c r="K26" s="101"/>
    </row>
    <row r="27" spans="1:11" s="338" customFormat="1" x14ac:dyDescent="0.25">
      <c r="A27" s="1073"/>
      <c r="B27" s="1072"/>
      <c r="C27" s="1071"/>
      <c r="D27" s="1080"/>
      <c r="E27" s="1344" t="s">
        <v>553</v>
      </c>
      <c r="F27" s="1072">
        <v>5</v>
      </c>
      <c r="G27" s="1343">
        <f>'[1]Бланки БЭС'!D31</f>
        <v>0</v>
      </c>
      <c r="H27" s="1229">
        <f>'[1]Бланки БЭС'!E31</f>
        <v>0</v>
      </c>
      <c r="I27" s="1229">
        <f>'[1]Бланки БЭС'!F31</f>
        <v>0</v>
      </c>
      <c r="J27" s="1064"/>
      <c r="K27" s="101"/>
    </row>
    <row r="28" spans="1:11" s="338" customFormat="1" x14ac:dyDescent="0.25">
      <c r="A28" s="1073"/>
      <c r="B28" s="1072"/>
      <c r="C28" s="1071"/>
      <c r="D28" s="1258"/>
      <c r="E28" s="1350"/>
      <c r="F28" s="1055"/>
      <c r="G28" s="1343"/>
      <c r="H28" s="1229"/>
      <c r="I28" s="1229"/>
      <c r="J28" s="1064"/>
      <c r="K28" s="101"/>
    </row>
    <row r="29" spans="1:11" x14ac:dyDescent="0.25">
      <c r="A29" s="1246"/>
      <c r="B29" s="1245"/>
      <c r="C29" s="1244"/>
      <c r="D29" s="1080"/>
      <c r="E29" s="1344" t="s">
        <v>162</v>
      </c>
      <c r="F29" s="1072">
        <v>5</v>
      </c>
      <c r="G29" s="1343">
        <f>'[1]Бланки БЭС'!D33</f>
        <v>0</v>
      </c>
      <c r="H29" s="1229">
        <f>'[1]Бланки БЭС'!E33</f>
        <v>0</v>
      </c>
      <c r="I29" s="1229">
        <f>'[1]Бланки БЭС'!F33</f>
        <v>0</v>
      </c>
      <c r="J29" s="1064"/>
    </row>
    <row r="30" spans="1:11" x14ac:dyDescent="0.25">
      <c r="A30" s="1246">
        <v>390</v>
      </c>
      <c r="B30" s="1245">
        <v>300</v>
      </c>
      <c r="C30" s="1244">
        <f>B30*0.9</f>
        <v>270</v>
      </c>
      <c r="D30" s="1080" t="s">
        <v>384</v>
      </c>
      <c r="E30" s="1344" t="s">
        <v>8</v>
      </c>
      <c r="F30" s="1072">
        <v>5</v>
      </c>
      <c r="G30" s="1343">
        <f>'[1]Бланки БЭС'!D34</f>
        <v>0</v>
      </c>
      <c r="H30" s="1229">
        <f>'[1]Бланки БЭС'!E34</f>
        <v>0</v>
      </c>
      <c r="I30" s="1229">
        <f>'[1]Бланки БЭС'!F34</f>
        <v>0</v>
      </c>
      <c r="J30" s="1064"/>
    </row>
    <row r="31" spans="1:11" x14ac:dyDescent="0.25">
      <c r="A31" s="1246"/>
      <c r="B31" s="1245"/>
      <c r="C31" s="1244"/>
      <c r="D31" s="1080"/>
      <c r="E31" s="1344" t="s">
        <v>9</v>
      </c>
      <c r="F31" s="1072">
        <v>5</v>
      </c>
      <c r="G31" s="1343">
        <f>'[1]Бланки БЭС'!D35</f>
        <v>0</v>
      </c>
      <c r="H31" s="1229">
        <f>'[1]Бланки БЭС'!E35</f>
        <v>0</v>
      </c>
      <c r="I31" s="1229">
        <f>'[1]Бланки БЭС'!F35</f>
        <v>0</v>
      </c>
      <c r="J31" s="1064"/>
    </row>
    <row r="32" spans="1:11" x14ac:dyDescent="0.25">
      <c r="A32" s="1246"/>
      <c r="B32" s="1245"/>
      <c r="C32" s="1244"/>
      <c r="D32" s="1087"/>
      <c r="E32" s="1349"/>
      <c r="F32" s="1054"/>
      <c r="G32" s="1343"/>
      <c r="H32" s="1229"/>
      <c r="I32" s="1229"/>
      <c r="J32" s="1064"/>
    </row>
    <row r="33" spans="1:10" x14ac:dyDescent="0.25">
      <c r="A33" s="1246"/>
      <c r="B33" s="1245"/>
      <c r="C33" s="1244"/>
      <c r="D33" s="1080"/>
      <c r="E33" s="1344" t="s">
        <v>170</v>
      </c>
      <c r="F33" s="1072">
        <v>80</v>
      </c>
      <c r="G33" s="1343">
        <f>'[1]Бланки БЭС'!D37</f>
        <v>0</v>
      </c>
      <c r="H33" s="1229">
        <f>'[1]Бланки БЭС'!E37</f>
        <v>0</v>
      </c>
      <c r="I33" s="1229">
        <f>'[1]Бланки БЭС'!F37</f>
        <v>0</v>
      </c>
      <c r="J33" s="1064"/>
    </row>
    <row r="34" spans="1:10" x14ac:dyDescent="0.25">
      <c r="A34" s="1246">
        <v>468</v>
      </c>
      <c r="B34" s="1245">
        <v>390</v>
      </c>
      <c r="C34" s="1244">
        <f>B34*0.9</f>
        <v>351</v>
      </c>
      <c r="D34" s="1080" t="s">
        <v>385</v>
      </c>
      <c r="E34" s="1344" t="s">
        <v>8</v>
      </c>
      <c r="F34" s="1072">
        <v>5</v>
      </c>
      <c r="G34" s="1343">
        <f>'[1]Бланки БЭС'!D38</f>
        <v>0</v>
      </c>
      <c r="H34" s="1229">
        <f>'[1]Бланки БЭС'!E38</f>
        <v>0</v>
      </c>
      <c r="I34" s="1229">
        <f>'[1]Бланки БЭС'!F38</f>
        <v>0</v>
      </c>
      <c r="J34" s="1064"/>
    </row>
    <row r="35" spans="1:10" x14ac:dyDescent="0.25">
      <c r="A35" s="1246"/>
      <c r="B35" s="1245"/>
      <c r="C35" s="1244"/>
      <c r="D35" s="1080"/>
      <c r="E35" s="1344" t="s">
        <v>9</v>
      </c>
      <c r="F35" s="1072">
        <v>5</v>
      </c>
      <c r="G35" s="1343">
        <f>'[1]Бланки БЭС'!D39</f>
        <v>0</v>
      </c>
      <c r="H35" s="1229">
        <f>'[1]Бланки БЭС'!E39</f>
        <v>0</v>
      </c>
      <c r="I35" s="1229">
        <f>'[1]Бланки БЭС'!F39</f>
        <v>0</v>
      </c>
      <c r="J35" s="1064"/>
    </row>
    <row r="36" spans="1:10" x14ac:dyDescent="0.25">
      <c r="A36" s="1246"/>
      <c r="B36" s="1245"/>
      <c r="C36" s="1244"/>
      <c r="D36" s="1080"/>
      <c r="E36" s="1344"/>
      <c r="F36" s="1072"/>
      <c r="G36" s="1343"/>
      <c r="H36" s="1229"/>
      <c r="I36" s="1229"/>
      <c r="J36" s="1064"/>
    </row>
    <row r="37" spans="1:10" x14ac:dyDescent="0.25">
      <c r="A37" s="1246"/>
      <c r="B37" s="1245"/>
      <c r="C37" s="1244"/>
      <c r="D37" s="1080"/>
      <c r="E37" s="1344" t="s">
        <v>449</v>
      </c>
      <c r="F37" s="1072">
        <v>80</v>
      </c>
      <c r="G37" s="1343">
        <f>'[1]Бланки БЭС'!D41</f>
        <v>0</v>
      </c>
      <c r="H37" s="1229">
        <f>'[1]Бланки БЭС'!E41</f>
        <v>0</v>
      </c>
      <c r="I37" s="1229">
        <f>'[1]Бланки БЭС'!F41</f>
        <v>0</v>
      </c>
      <c r="J37" s="1064"/>
    </row>
    <row r="38" spans="1:10" x14ac:dyDescent="0.25">
      <c r="A38" s="1246">
        <v>390</v>
      </c>
      <c r="B38" s="1245">
        <v>300</v>
      </c>
      <c r="C38" s="1244">
        <f>B38*0.9</f>
        <v>270</v>
      </c>
      <c r="D38" s="1080" t="s">
        <v>386</v>
      </c>
      <c r="E38" s="1344" t="s">
        <v>8</v>
      </c>
      <c r="F38" s="1072">
        <v>5</v>
      </c>
      <c r="G38" s="1343">
        <f>'[1]Бланки БЭС'!D42</f>
        <v>0</v>
      </c>
      <c r="H38" s="1229">
        <f>'[1]Бланки БЭС'!E42</f>
        <v>0</v>
      </c>
      <c r="I38" s="1229">
        <f>'[1]Бланки БЭС'!F42</f>
        <v>0</v>
      </c>
      <c r="J38" s="1064"/>
    </row>
    <row r="39" spans="1:10" ht="16.5" thickBot="1" x14ac:dyDescent="0.3">
      <c r="A39" s="1246"/>
      <c r="B39" s="1245"/>
      <c r="C39" s="1244"/>
      <c r="D39" s="1080"/>
      <c r="E39" s="1344" t="s">
        <v>9</v>
      </c>
      <c r="F39" s="1072">
        <v>5</v>
      </c>
      <c r="G39" s="1343">
        <f>'[1]Бланки БЭС'!D43</f>
        <v>0</v>
      </c>
      <c r="H39" s="1229">
        <f>'[1]Бланки БЭС'!E43</f>
        <v>0</v>
      </c>
      <c r="I39" s="1229">
        <f>'[1]Бланки БЭС'!F43</f>
        <v>0</v>
      </c>
      <c r="J39" s="1064"/>
    </row>
    <row r="40" spans="1:10" x14ac:dyDescent="0.25">
      <c r="A40" s="1246"/>
      <c r="B40" s="1245"/>
      <c r="C40" s="1244"/>
      <c r="D40" s="1348" t="s">
        <v>92</v>
      </c>
      <c r="E40" s="1347"/>
      <c r="F40" s="1134"/>
      <c r="G40" s="1346"/>
      <c r="H40" s="1236"/>
      <c r="I40" s="1345"/>
      <c r="J40" s="1064"/>
    </row>
    <row r="41" spans="1:10" x14ac:dyDescent="0.25">
      <c r="A41" s="1246"/>
      <c r="B41" s="1245"/>
      <c r="C41" s="1244"/>
      <c r="D41" s="1171" t="s">
        <v>91</v>
      </c>
      <c r="E41" s="1344" t="s">
        <v>7</v>
      </c>
      <c r="F41" s="1072"/>
      <c r="G41" s="1343">
        <f>'[1]Бланки БЭС'!D54</f>
        <v>0</v>
      </c>
      <c r="H41" s="1229">
        <f>'[1]Бланки БЭС'!E54</f>
        <v>0</v>
      </c>
      <c r="I41" s="1229">
        <f>'[1]Бланки БЭС'!F54</f>
        <v>0</v>
      </c>
      <c r="J41" s="1064"/>
    </row>
    <row r="42" spans="1:10" x14ac:dyDescent="0.25">
      <c r="A42" s="1246"/>
      <c r="B42" s="1245"/>
      <c r="C42" s="1244"/>
      <c r="D42" s="1171" t="s">
        <v>75</v>
      </c>
      <c r="E42" s="1344" t="s">
        <v>7</v>
      </c>
      <c r="F42" s="1072"/>
      <c r="G42" s="1343">
        <f>'[1]Бланки БЭС'!D55</f>
        <v>0</v>
      </c>
      <c r="H42" s="1229">
        <f>'[1]Бланки БЭС'!E55</f>
        <v>0</v>
      </c>
      <c r="I42" s="1229">
        <f>'[1]Бланки БЭС'!F55</f>
        <v>0</v>
      </c>
      <c r="J42" s="1064"/>
    </row>
    <row r="43" spans="1:10" x14ac:dyDescent="0.25">
      <c r="A43" s="1246"/>
      <c r="B43" s="1245"/>
      <c r="C43" s="1244"/>
      <c r="D43" s="1171" t="s">
        <v>63</v>
      </c>
      <c r="E43" s="1344" t="s">
        <v>7</v>
      </c>
      <c r="F43" s="1072"/>
      <c r="G43" s="1343">
        <f>'[1]Бланки БЭС'!D56</f>
        <v>0</v>
      </c>
      <c r="H43" s="1229">
        <f>'[1]Бланки БЭС'!E56</f>
        <v>0</v>
      </c>
      <c r="I43" s="1229">
        <f>'[1]Бланки БЭС'!F56</f>
        <v>0</v>
      </c>
      <c r="J43" s="1064"/>
    </row>
    <row r="44" spans="1:10" x14ac:dyDescent="0.25">
      <c r="A44" s="1246"/>
      <c r="B44" s="1245"/>
      <c r="C44" s="1244"/>
      <c r="D44" s="1171" t="s">
        <v>354</v>
      </c>
      <c r="E44" s="1344" t="s">
        <v>7</v>
      </c>
      <c r="F44" s="1072"/>
      <c r="G44" s="1343">
        <f>'[1]Бланки БЭС'!D57</f>
        <v>0</v>
      </c>
      <c r="H44" s="1229">
        <f>'[1]Бланки БЭС'!E57</f>
        <v>0</v>
      </c>
      <c r="I44" s="1229">
        <f>'[1]Бланки БЭС'!F57</f>
        <v>0</v>
      </c>
      <c r="J44" s="1064"/>
    </row>
    <row r="45" spans="1:10" x14ac:dyDescent="0.25">
      <c r="A45" s="1246"/>
      <c r="B45" s="1245"/>
      <c r="C45" s="1244"/>
      <c r="D45" s="1171" t="s">
        <v>76</v>
      </c>
      <c r="E45" s="1344" t="s">
        <v>7</v>
      </c>
      <c r="F45" s="1072"/>
      <c r="G45" s="1343">
        <f>'[1]Бланки БЭС'!D58</f>
        <v>0</v>
      </c>
      <c r="H45" s="1229">
        <f>'[1]Бланки БЭС'!E58</f>
        <v>0</v>
      </c>
      <c r="I45" s="1229">
        <f>'[1]Бланки БЭС'!F58</f>
        <v>0</v>
      </c>
      <c r="J45" s="1064"/>
    </row>
    <row r="46" spans="1:10" x14ac:dyDescent="0.25">
      <c r="A46" s="1246"/>
      <c r="B46" s="1245"/>
      <c r="C46" s="1244"/>
      <c r="D46" s="1171" t="s">
        <v>72</v>
      </c>
      <c r="E46" s="1344" t="s">
        <v>7</v>
      </c>
      <c r="F46" s="1072"/>
      <c r="G46" s="1343">
        <f>'[1]Бланки БЭС'!D59</f>
        <v>0</v>
      </c>
      <c r="H46" s="1229">
        <f>'[1]Бланки БЭС'!E59</f>
        <v>0</v>
      </c>
      <c r="I46" s="1229">
        <f>'[1]Бланки БЭС'!F59</f>
        <v>0</v>
      </c>
      <c r="J46" s="1064"/>
    </row>
    <row r="47" spans="1:10" x14ac:dyDescent="0.25">
      <c r="A47" s="1246"/>
      <c r="B47" s="1245"/>
      <c r="C47" s="1244"/>
      <c r="D47" s="1171" t="s">
        <v>68</v>
      </c>
      <c r="E47" s="1344" t="s">
        <v>7</v>
      </c>
      <c r="F47" s="1072"/>
      <c r="G47" s="1343">
        <f>'[1]Бланки БЭС'!D60</f>
        <v>0</v>
      </c>
      <c r="H47" s="1229">
        <f>'[1]Бланки БЭС'!E60</f>
        <v>0</v>
      </c>
      <c r="I47" s="1229">
        <f>'[1]Бланки БЭС'!F60</f>
        <v>0</v>
      </c>
      <c r="J47" s="1064"/>
    </row>
    <row r="48" spans="1:10" x14ac:dyDescent="0.25">
      <c r="A48" s="1246"/>
      <c r="B48" s="1245"/>
      <c r="C48" s="1244"/>
      <c r="D48" s="1171" t="s">
        <v>70</v>
      </c>
      <c r="E48" s="1344" t="s">
        <v>7</v>
      </c>
      <c r="F48" s="1072"/>
      <c r="G48" s="1343">
        <f>'[1]Бланки БЭС'!D61</f>
        <v>0</v>
      </c>
      <c r="H48" s="1229">
        <f>'[1]Бланки БЭС'!E61</f>
        <v>0</v>
      </c>
      <c r="I48" s="1229">
        <f>'[1]Бланки БЭС'!F61</f>
        <v>0</v>
      </c>
      <c r="J48" s="1064"/>
    </row>
    <row r="49" spans="1:10" x14ac:dyDescent="0.25">
      <c r="A49" s="1246"/>
      <c r="B49" s="1245"/>
      <c r="C49" s="1244"/>
      <c r="D49" s="1171" t="s">
        <v>66</v>
      </c>
      <c r="E49" s="1344" t="s">
        <v>7</v>
      </c>
      <c r="F49" s="1072"/>
      <c r="G49" s="1343">
        <f>'[1]Бланки БЭС'!D62</f>
        <v>0</v>
      </c>
      <c r="H49" s="1229">
        <f>'[1]Бланки БЭС'!E62</f>
        <v>0</v>
      </c>
      <c r="I49" s="1229">
        <f>'[1]Бланки БЭС'!F62</f>
        <v>0</v>
      </c>
      <c r="J49" s="1064"/>
    </row>
    <row r="50" spans="1:10" x14ac:dyDescent="0.25">
      <c r="A50" s="1246"/>
      <c r="B50" s="1245"/>
      <c r="C50" s="1244"/>
      <c r="D50" s="1171" t="s">
        <v>77</v>
      </c>
      <c r="E50" s="1344" t="s">
        <v>7</v>
      </c>
      <c r="F50" s="1072"/>
      <c r="G50" s="1343">
        <f>'[1]Бланки БЭС'!D63</f>
        <v>0</v>
      </c>
      <c r="H50" s="1229">
        <f>'[1]Бланки БЭС'!E63</f>
        <v>0</v>
      </c>
      <c r="I50" s="1229">
        <f>'[1]Бланки БЭС'!F63</f>
        <v>0</v>
      </c>
      <c r="J50" s="1064"/>
    </row>
    <row r="51" spans="1:10" x14ac:dyDescent="0.25">
      <c r="A51" s="1246"/>
      <c r="B51" s="1245"/>
      <c r="C51" s="1244"/>
      <c r="D51" s="1171" t="s">
        <v>78</v>
      </c>
      <c r="E51" s="1344" t="s">
        <v>7</v>
      </c>
      <c r="F51" s="1072"/>
      <c r="G51" s="1343">
        <f>'[1]Бланки БЭС'!D64</f>
        <v>0</v>
      </c>
      <c r="H51" s="1229">
        <f>'[1]Бланки БЭС'!E64</f>
        <v>0</v>
      </c>
      <c r="I51" s="1229">
        <f>'[1]Бланки БЭС'!F64</f>
        <v>0</v>
      </c>
      <c r="J51" s="1064"/>
    </row>
    <row r="52" spans="1:10" ht="16.5" thickBot="1" x14ac:dyDescent="0.3">
      <c r="A52" s="1246"/>
      <c r="B52" s="1245"/>
      <c r="C52" s="1244"/>
      <c r="D52" s="1170" t="s">
        <v>195</v>
      </c>
      <c r="E52" s="1342" t="s">
        <v>7</v>
      </c>
      <c r="F52" s="1056"/>
      <c r="G52" s="1343">
        <f>'[1]Бланки БЭС'!D65</f>
        <v>0</v>
      </c>
      <c r="H52" s="1229">
        <f>'[1]Бланки БЭС'!E65</f>
        <v>0</v>
      </c>
      <c r="I52" s="1229">
        <f>'[1]Бланки БЭС'!F65</f>
        <v>0</v>
      </c>
      <c r="J52" s="1064"/>
    </row>
    <row r="53" spans="1:10" x14ac:dyDescent="0.25">
      <c r="A53" s="1246"/>
      <c r="B53" s="1245"/>
      <c r="C53" s="1244"/>
      <c r="D53" s="1132" t="s">
        <v>93</v>
      </c>
      <c r="E53" s="1347"/>
      <c r="F53" s="1134"/>
      <c r="G53" s="1346"/>
      <c r="H53" s="1236"/>
      <c r="I53" s="1345"/>
      <c r="J53" s="1064"/>
    </row>
    <row r="54" spans="1:10" x14ac:dyDescent="0.25">
      <c r="A54" s="1246"/>
      <c r="B54" s="1245"/>
      <c r="C54" s="1244"/>
      <c r="D54" s="1171" t="s">
        <v>355</v>
      </c>
      <c r="E54" s="1344" t="s">
        <v>7</v>
      </c>
      <c r="F54" s="1072"/>
      <c r="G54" s="1343">
        <f>'[1]Бланки БЭС'!D79</f>
        <v>0</v>
      </c>
      <c r="H54" s="1229">
        <f>'[1]Бланки БЭС'!E79</f>
        <v>0</v>
      </c>
      <c r="I54" s="1229">
        <f>'[1]Бланки БЭС'!F79</f>
        <v>0</v>
      </c>
      <c r="J54" s="1064"/>
    </row>
    <row r="55" spans="1:10" x14ac:dyDescent="0.25">
      <c r="A55" s="1246"/>
      <c r="B55" s="1245"/>
      <c r="C55" s="1244"/>
      <c r="D55" s="1171" t="s">
        <v>79</v>
      </c>
      <c r="E55" s="1344" t="s">
        <v>7</v>
      </c>
      <c r="F55" s="1072"/>
      <c r="G55" s="1343">
        <f>'[1]Бланки БЭС'!D80</f>
        <v>0</v>
      </c>
      <c r="H55" s="1229">
        <f>'[1]Бланки БЭС'!E80</f>
        <v>0</v>
      </c>
      <c r="I55" s="1229">
        <f>'[1]Бланки БЭС'!F80</f>
        <v>0</v>
      </c>
      <c r="J55" s="1064"/>
    </row>
    <row r="56" spans="1:10" x14ac:dyDescent="0.25">
      <c r="A56" s="1246"/>
      <c r="B56" s="1245"/>
      <c r="C56" s="1244"/>
      <c r="D56" s="1171" t="s">
        <v>67</v>
      </c>
      <c r="E56" s="1344" t="s">
        <v>7</v>
      </c>
      <c r="F56" s="1072"/>
      <c r="G56" s="1343">
        <f>'[1]Бланки БЭС'!D81</f>
        <v>0</v>
      </c>
      <c r="H56" s="1229">
        <f>'[1]Бланки БЭС'!E81</f>
        <v>0</v>
      </c>
      <c r="I56" s="1229">
        <f>'[1]Бланки БЭС'!F81</f>
        <v>0</v>
      </c>
      <c r="J56" s="1064"/>
    </row>
    <row r="57" spans="1:10" x14ac:dyDescent="0.25">
      <c r="A57" s="1246"/>
      <c r="B57" s="1245"/>
      <c r="C57" s="1244"/>
      <c r="D57" s="1171" t="s">
        <v>65</v>
      </c>
      <c r="E57" s="1344" t="s">
        <v>7</v>
      </c>
      <c r="F57" s="1072"/>
      <c r="G57" s="1343">
        <f>'[1]Бланки БЭС'!D82</f>
        <v>0</v>
      </c>
      <c r="H57" s="1229">
        <f>'[1]Бланки БЭС'!E82</f>
        <v>0</v>
      </c>
      <c r="I57" s="1229">
        <f>'[1]Бланки БЭС'!F82</f>
        <v>0</v>
      </c>
      <c r="J57" s="1064"/>
    </row>
    <row r="58" spans="1:10" x14ac:dyDescent="0.25">
      <c r="A58" s="1246"/>
      <c r="B58" s="1245"/>
      <c r="C58" s="1244"/>
      <c r="D58" s="1171" t="s">
        <v>64</v>
      </c>
      <c r="E58" s="1344" t="s">
        <v>7</v>
      </c>
      <c r="F58" s="1072"/>
      <c r="G58" s="1343">
        <f>'[1]Бланки БЭС'!D83</f>
        <v>0</v>
      </c>
      <c r="H58" s="1229">
        <f>'[1]Бланки БЭС'!E83</f>
        <v>0</v>
      </c>
      <c r="I58" s="1229">
        <f>'[1]Бланки БЭС'!F83</f>
        <v>0</v>
      </c>
      <c r="J58" s="1064"/>
    </row>
    <row r="59" spans="1:10" x14ac:dyDescent="0.25">
      <c r="A59" s="1246"/>
      <c r="B59" s="1245"/>
      <c r="C59" s="1244"/>
      <c r="D59" s="1171" t="s">
        <v>356</v>
      </c>
      <c r="E59" s="1344" t="s">
        <v>7</v>
      </c>
      <c r="F59" s="1072"/>
      <c r="G59" s="1343">
        <f>'[1]Бланки БЭС'!D84</f>
        <v>0</v>
      </c>
      <c r="H59" s="1229">
        <f>'[1]Бланки БЭС'!E84</f>
        <v>0</v>
      </c>
      <c r="I59" s="1229">
        <f>'[1]Бланки БЭС'!F84</f>
        <v>0</v>
      </c>
      <c r="J59" s="1064"/>
    </row>
    <row r="60" spans="1:10" x14ac:dyDescent="0.25">
      <c r="A60" s="1246"/>
      <c r="B60" s="1245"/>
      <c r="C60" s="1244"/>
      <c r="D60" s="1171" t="s">
        <v>81</v>
      </c>
      <c r="E60" s="1344" t="s">
        <v>7</v>
      </c>
      <c r="F60" s="1072"/>
      <c r="G60" s="1343">
        <f>'[1]Бланки БЭС'!D85</f>
        <v>0</v>
      </c>
      <c r="H60" s="1229">
        <f>'[1]Бланки БЭС'!E85</f>
        <v>0</v>
      </c>
      <c r="I60" s="1229">
        <f>'[1]Бланки БЭС'!F85</f>
        <v>0</v>
      </c>
      <c r="J60" s="1064"/>
    </row>
    <row r="61" spans="1:10" x14ac:dyDescent="0.25">
      <c r="A61" s="1246"/>
      <c r="B61" s="1245"/>
      <c r="C61" s="1244"/>
      <c r="D61" s="1171" t="s">
        <v>82</v>
      </c>
      <c r="E61" s="1344" t="s">
        <v>7</v>
      </c>
      <c r="F61" s="1072"/>
      <c r="G61" s="1343">
        <f>'[1]Бланки БЭС'!D86</f>
        <v>0</v>
      </c>
      <c r="H61" s="1229">
        <f>'[1]Бланки БЭС'!E86</f>
        <v>0</v>
      </c>
      <c r="I61" s="1229">
        <f>'[1]Бланки БЭС'!F86</f>
        <v>0</v>
      </c>
      <c r="J61" s="1064"/>
    </row>
    <row r="62" spans="1:10" x14ac:dyDescent="0.25">
      <c r="A62" s="1246"/>
      <c r="B62" s="1245"/>
      <c r="C62" s="1244"/>
      <c r="D62" s="1171" t="s">
        <v>83</v>
      </c>
      <c r="E62" s="1344" t="s">
        <v>7</v>
      </c>
      <c r="F62" s="1072"/>
      <c r="G62" s="1343">
        <f>'[1]Бланки БЭС'!D87</f>
        <v>0</v>
      </c>
      <c r="H62" s="1229">
        <f>'[1]Бланки БЭС'!E87</f>
        <v>0</v>
      </c>
      <c r="I62" s="1229">
        <f>'[1]Бланки БЭС'!F87</f>
        <v>0</v>
      </c>
      <c r="J62" s="1064"/>
    </row>
    <row r="63" spans="1:10" x14ac:dyDescent="0.25">
      <c r="A63" s="1246"/>
      <c r="B63" s="1245"/>
      <c r="C63" s="1244"/>
      <c r="D63" s="1171" t="s">
        <v>84</v>
      </c>
      <c r="E63" s="1344" t="s">
        <v>7</v>
      </c>
      <c r="F63" s="1072"/>
      <c r="G63" s="1343">
        <f>'[1]Бланки БЭС'!D88</f>
        <v>0</v>
      </c>
      <c r="H63" s="1229">
        <f>'[1]Бланки БЭС'!E88</f>
        <v>0</v>
      </c>
      <c r="I63" s="1229">
        <f>'[1]Бланки БЭС'!F88</f>
        <v>0</v>
      </c>
      <c r="J63" s="1064"/>
    </row>
    <row r="64" spans="1:10" ht="16.5" thickBot="1" x14ac:dyDescent="0.3">
      <c r="A64" s="1256"/>
      <c r="B64" s="34"/>
      <c r="C64" s="1255"/>
      <c r="D64" s="1170" t="s">
        <v>357</v>
      </c>
      <c r="E64" s="1342" t="s">
        <v>7</v>
      </c>
      <c r="F64" s="1056"/>
      <c r="G64" s="1341">
        <f>'[1]Бланки БЭС'!D89</f>
        <v>0</v>
      </c>
      <c r="H64" s="1233">
        <f>'[1]Бланки БЭС'!E89</f>
        <v>0</v>
      </c>
      <c r="I64" s="1233">
        <f>'[1]Бланки БЭС'!F89</f>
        <v>0</v>
      </c>
      <c r="J64" s="1095"/>
    </row>
    <row r="65" spans="1:10" x14ac:dyDescent="0.25">
      <c r="A65" s="1340"/>
      <c r="B65" s="122"/>
      <c r="C65" s="1243"/>
      <c r="D65" s="390"/>
      <c r="E65" s="1093"/>
      <c r="F65" s="1053"/>
      <c r="G65" s="976"/>
      <c r="H65" s="976"/>
      <c r="I65" s="976"/>
      <c r="J65" s="102"/>
    </row>
    <row r="66" spans="1:10" ht="16.5" thickBot="1" x14ac:dyDescent="0.3">
      <c r="A66" s="1340"/>
      <c r="B66" s="122"/>
      <c r="C66" s="1243"/>
      <c r="D66" s="809" t="s">
        <v>287</v>
      </c>
      <c r="E66" s="1093"/>
      <c r="F66" s="1053"/>
      <c r="G66" s="369"/>
      <c r="H66" s="369"/>
      <c r="I66" s="369"/>
      <c r="J66" s="102"/>
    </row>
    <row r="67" spans="1:10" ht="16.5" thickBot="1" x14ac:dyDescent="0.3">
      <c r="A67" s="2072" t="s">
        <v>552</v>
      </c>
      <c r="B67" s="2072" t="s">
        <v>551</v>
      </c>
      <c r="C67" s="2072" t="s">
        <v>550</v>
      </c>
      <c r="D67" s="2100" t="s">
        <v>130</v>
      </c>
      <c r="E67" s="1092" t="s">
        <v>2</v>
      </c>
      <c r="F67" s="2103" t="s">
        <v>131</v>
      </c>
      <c r="G67" s="2085" t="s">
        <v>549</v>
      </c>
      <c r="H67" s="2086"/>
      <c r="I67" s="2087"/>
      <c r="J67" s="2075" t="s">
        <v>126</v>
      </c>
    </row>
    <row r="68" spans="1:10" x14ac:dyDescent="0.25">
      <c r="A68" s="2073"/>
      <c r="B68" s="2073"/>
      <c r="C68" s="2073"/>
      <c r="D68" s="2101"/>
      <c r="E68" s="1091" t="s">
        <v>3</v>
      </c>
      <c r="F68" s="2104"/>
      <c r="G68" s="2088" t="s">
        <v>5</v>
      </c>
      <c r="H68" s="2091" t="s">
        <v>6</v>
      </c>
      <c r="I68" s="2106" t="s">
        <v>283</v>
      </c>
      <c r="J68" s="2076"/>
    </row>
    <row r="69" spans="1:10" ht="48.75" customHeight="1" thickBot="1" x14ac:dyDescent="0.3">
      <c r="A69" s="2074"/>
      <c r="B69" s="2074"/>
      <c r="C69" s="2074"/>
      <c r="D69" s="2102"/>
      <c r="E69" s="1090" t="s">
        <v>4</v>
      </c>
      <c r="F69" s="2105"/>
      <c r="G69" s="2089"/>
      <c r="H69" s="2092"/>
      <c r="I69" s="2107"/>
      <c r="J69" s="2076"/>
    </row>
    <row r="70" spans="1:10" x14ac:dyDescent="0.25">
      <c r="A70" s="1246"/>
      <c r="B70" s="1245"/>
      <c r="C70" s="1244"/>
      <c r="D70" s="1132"/>
      <c r="E70" s="1086"/>
      <c r="F70" s="1339"/>
      <c r="G70" s="1338"/>
      <c r="H70" s="1253"/>
      <c r="I70" s="1337"/>
      <c r="J70" s="1126"/>
    </row>
    <row r="71" spans="1:10" x14ac:dyDescent="0.25">
      <c r="A71" s="1246"/>
      <c r="B71" s="1245"/>
      <c r="C71" s="1244"/>
      <c r="D71" s="1080"/>
      <c r="E71" s="1077" t="s">
        <v>172</v>
      </c>
      <c r="F71" s="1336" t="s">
        <v>211</v>
      </c>
      <c r="G71" s="1139">
        <f>'[1]Бланки БЭС'!D110</f>
        <v>0</v>
      </c>
      <c r="H71" s="1075">
        <f>'[1]Бланки БЭС'!E110</f>
        <v>0</v>
      </c>
      <c r="I71" s="1075">
        <f>'[1]Бланки БЭС'!F110</f>
        <v>0</v>
      </c>
      <c r="J71" s="1064"/>
    </row>
    <row r="72" spans="1:10" x14ac:dyDescent="0.25">
      <c r="A72" s="1246">
        <v>468</v>
      </c>
      <c r="B72" s="1245">
        <v>390</v>
      </c>
      <c r="C72" s="1244">
        <f>B72*0.9</f>
        <v>351</v>
      </c>
      <c r="D72" s="1080" t="s">
        <v>387</v>
      </c>
      <c r="E72" s="1077" t="s">
        <v>8</v>
      </c>
      <c r="F72" s="1072" t="s">
        <v>211</v>
      </c>
      <c r="G72" s="1139">
        <f>'[1]Бланки БЭС'!D111</f>
        <v>0</v>
      </c>
      <c r="H72" s="1075">
        <f>'[1]Бланки БЭС'!E111</f>
        <v>0</v>
      </c>
      <c r="I72" s="1075">
        <f>'[1]Бланки БЭС'!F111</f>
        <v>0</v>
      </c>
      <c r="J72" s="1064"/>
    </row>
    <row r="73" spans="1:10" x14ac:dyDescent="0.25">
      <c r="A73" s="1246"/>
      <c r="B73" s="1245"/>
      <c r="C73" s="1244"/>
      <c r="D73" s="1080"/>
      <c r="E73" s="1077" t="s">
        <v>9</v>
      </c>
      <c r="F73" s="1072" t="s">
        <v>211</v>
      </c>
      <c r="G73" s="1139">
        <f>'[1]Бланки БЭС'!D112</f>
        <v>0</v>
      </c>
      <c r="H73" s="1075">
        <f>'[1]Бланки БЭС'!E112</f>
        <v>0</v>
      </c>
      <c r="I73" s="1075">
        <f>'[1]Бланки БЭС'!F112</f>
        <v>0</v>
      </c>
      <c r="J73" s="1064"/>
    </row>
    <row r="74" spans="1:10" x14ac:dyDescent="0.25">
      <c r="A74" s="1246"/>
      <c r="B74" s="1245"/>
      <c r="C74" s="1244"/>
      <c r="D74" s="1080"/>
      <c r="E74" s="1077"/>
      <c r="F74" s="1072"/>
      <c r="G74" s="1139"/>
      <c r="H74" s="1075"/>
      <c r="I74" s="1075"/>
      <c r="J74" s="1064"/>
    </row>
    <row r="75" spans="1:10" x14ac:dyDescent="0.25">
      <c r="A75" s="1246"/>
      <c r="B75" s="1245"/>
      <c r="C75" s="1244"/>
      <c r="D75" s="1080"/>
      <c r="E75" s="1077" t="s">
        <v>173</v>
      </c>
      <c r="F75" s="1072">
        <v>40</v>
      </c>
      <c r="G75" s="1139">
        <f>'[1]Бланки БЭС'!D114</f>
        <v>0</v>
      </c>
      <c r="H75" s="1075">
        <f>'[1]Бланки БЭС'!E114</f>
        <v>0</v>
      </c>
      <c r="I75" s="1075">
        <f>'[1]Бланки БЭС'!F114</f>
        <v>0</v>
      </c>
      <c r="J75" s="1064"/>
    </row>
    <row r="76" spans="1:10" x14ac:dyDescent="0.25">
      <c r="A76" s="1246"/>
      <c r="B76" s="1245"/>
      <c r="C76" s="1244"/>
      <c r="D76" s="1080" t="s">
        <v>388</v>
      </c>
      <c r="E76" s="1077" t="s">
        <v>8</v>
      </c>
      <c r="F76" s="1072"/>
      <c r="G76" s="1139">
        <f>'[1]Бланки БЭС'!D115</f>
        <v>0</v>
      </c>
      <c r="H76" s="1075">
        <f>'[1]Бланки БЭС'!E115</f>
        <v>0</v>
      </c>
      <c r="I76" s="1075">
        <f>'[1]Бланки БЭС'!F115</f>
        <v>0</v>
      </c>
      <c r="J76" s="1064"/>
    </row>
    <row r="77" spans="1:10" x14ac:dyDescent="0.25">
      <c r="A77" s="1246"/>
      <c r="B77" s="1245"/>
      <c r="C77" s="1244"/>
      <c r="D77" s="1080"/>
      <c r="E77" s="1077" t="s">
        <v>9</v>
      </c>
      <c r="F77" s="1072"/>
      <c r="G77" s="1139">
        <f>'[1]Бланки БЭС'!D116</f>
        <v>0</v>
      </c>
      <c r="H77" s="1075">
        <f>'[1]Бланки БЭС'!E116</f>
        <v>0</v>
      </c>
      <c r="I77" s="1075">
        <f>'[1]Бланки БЭС'!F116</f>
        <v>0</v>
      </c>
      <c r="J77" s="1064"/>
    </row>
    <row r="78" spans="1:10" x14ac:dyDescent="0.25">
      <c r="A78" s="1246"/>
      <c r="B78" s="1245"/>
      <c r="C78" s="1244"/>
      <c r="D78" s="1080"/>
      <c r="E78" s="1077"/>
      <c r="F78" s="1072"/>
      <c r="G78" s="1139"/>
      <c r="H78" s="1075"/>
      <c r="I78" s="1075"/>
      <c r="J78" s="1064"/>
    </row>
    <row r="79" spans="1:10" x14ac:dyDescent="0.25">
      <c r="A79" s="1246"/>
      <c r="B79" s="1245"/>
      <c r="C79" s="1244"/>
      <c r="D79" s="1080"/>
      <c r="E79" s="1077" t="s">
        <v>162</v>
      </c>
      <c r="F79" s="1072">
        <v>40</v>
      </c>
      <c r="G79" s="1139">
        <f>'[1]Бланки БЭС'!D118</f>
        <v>0</v>
      </c>
      <c r="H79" s="1075">
        <f>'[1]Бланки БЭС'!E118</f>
        <v>0</v>
      </c>
      <c r="I79" s="1075">
        <f>'[1]Бланки БЭС'!F118</f>
        <v>0</v>
      </c>
      <c r="J79" s="1064"/>
    </row>
    <row r="80" spans="1:10" x14ac:dyDescent="0.25">
      <c r="A80" s="1246"/>
      <c r="B80" s="1245"/>
      <c r="C80" s="1244"/>
      <c r="D80" s="1080" t="s">
        <v>389</v>
      </c>
      <c r="E80" s="1077" t="s">
        <v>8</v>
      </c>
      <c r="F80" s="1072"/>
      <c r="G80" s="1139">
        <f>'[1]Бланки БЭС'!D119</f>
        <v>0</v>
      </c>
      <c r="H80" s="1075">
        <f>'[1]Бланки БЭС'!E119</f>
        <v>0</v>
      </c>
      <c r="I80" s="1075">
        <f>'[1]Бланки БЭС'!F119</f>
        <v>0</v>
      </c>
      <c r="J80" s="1064"/>
    </row>
    <row r="81" spans="1:10" x14ac:dyDescent="0.25">
      <c r="A81" s="1246"/>
      <c r="B81" s="1245"/>
      <c r="C81" s="1244"/>
      <c r="D81" s="1080"/>
      <c r="E81" s="1077" t="s">
        <v>9</v>
      </c>
      <c r="F81" s="1072"/>
      <c r="G81" s="1139">
        <f>'[1]Бланки БЭС'!D120</f>
        <v>0</v>
      </c>
      <c r="H81" s="1075">
        <f>'[1]Бланки БЭС'!E120</f>
        <v>0</v>
      </c>
      <c r="I81" s="1075">
        <f>'[1]Бланки БЭС'!F120</f>
        <v>0</v>
      </c>
      <c r="J81" s="1064"/>
    </row>
    <row r="82" spans="1:10" x14ac:dyDescent="0.25">
      <c r="A82" s="1246"/>
      <c r="B82" s="1245"/>
      <c r="C82" s="1244"/>
      <c r="D82" s="1080"/>
      <c r="E82" s="1077"/>
      <c r="F82" s="1072"/>
      <c r="G82" s="1139"/>
      <c r="H82" s="1075"/>
      <c r="I82" s="1075"/>
      <c r="J82" s="1064"/>
    </row>
    <row r="83" spans="1:10" x14ac:dyDescent="0.25">
      <c r="A83" s="1246"/>
      <c r="B83" s="1245"/>
      <c r="C83" s="1244"/>
      <c r="D83" s="1080"/>
      <c r="E83" s="1077" t="s">
        <v>162</v>
      </c>
      <c r="F83" s="1072">
        <v>30</v>
      </c>
      <c r="G83" s="1139">
        <f>'[1]Бланки БЭС'!D122</f>
        <v>0</v>
      </c>
      <c r="H83" s="1075">
        <f>'[1]Бланки БЭС'!E122</f>
        <v>0</v>
      </c>
      <c r="I83" s="1075">
        <f>'[1]Бланки БЭС'!F122</f>
        <v>0</v>
      </c>
      <c r="J83" s="1064"/>
    </row>
    <row r="84" spans="1:10" x14ac:dyDescent="0.25">
      <c r="A84" s="1246"/>
      <c r="B84" s="1245"/>
      <c r="C84" s="1244"/>
      <c r="D84" s="1080" t="s">
        <v>390</v>
      </c>
      <c r="E84" s="1077" t="s">
        <v>8</v>
      </c>
      <c r="F84" s="1072"/>
      <c r="G84" s="1139">
        <f>'[1]Бланки БЭС'!D123</f>
        <v>0</v>
      </c>
      <c r="H84" s="1075">
        <f>'[1]Бланки БЭС'!E123</f>
        <v>0</v>
      </c>
      <c r="I84" s="1075">
        <f>'[1]Бланки БЭС'!F123</f>
        <v>0</v>
      </c>
      <c r="J84" s="1064"/>
    </row>
    <row r="85" spans="1:10" x14ac:dyDescent="0.25">
      <c r="A85" s="1246"/>
      <c r="B85" s="1245"/>
      <c r="C85" s="1244"/>
      <c r="D85" s="1080"/>
      <c r="E85" s="1077" t="s">
        <v>9</v>
      </c>
      <c r="F85" s="1072"/>
      <c r="G85" s="1139">
        <f>'[1]Бланки БЭС'!D124</f>
        <v>0</v>
      </c>
      <c r="H85" s="1075">
        <f>'[1]Бланки БЭС'!E124</f>
        <v>0</v>
      </c>
      <c r="I85" s="1075">
        <f>'[1]Бланки БЭС'!F124</f>
        <v>0</v>
      </c>
      <c r="J85" s="1064"/>
    </row>
    <row r="86" spans="1:10" x14ac:dyDescent="0.25">
      <c r="A86" s="1246"/>
      <c r="B86" s="1245"/>
      <c r="C86" s="1244"/>
      <c r="D86" s="1080"/>
      <c r="E86" s="1077"/>
      <c r="F86" s="1072"/>
      <c r="G86" s="1139"/>
      <c r="H86" s="1075"/>
      <c r="I86" s="1075"/>
      <c r="J86" s="1064"/>
    </row>
    <row r="87" spans="1:10" x14ac:dyDescent="0.25">
      <c r="A87" s="1246"/>
      <c r="B87" s="1245"/>
      <c r="C87" s="1244"/>
      <c r="D87" s="1080"/>
      <c r="E87" s="1077" t="s">
        <v>174</v>
      </c>
      <c r="F87" s="1072">
        <v>30</v>
      </c>
      <c r="G87" s="1139">
        <f>'[1]Бланки БЭС'!D126</f>
        <v>0</v>
      </c>
      <c r="H87" s="1075">
        <f>'[1]Бланки БЭС'!E126</f>
        <v>0</v>
      </c>
      <c r="I87" s="1075">
        <f>'[1]Бланки БЭС'!F126</f>
        <v>0</v>
      </c>
      <c r="J87" s="1064"/>
    </row>
    <row r="88" spans="1:10" x14ac:dyDescent="0.25">
      <c r="A88" s="1246"/>
      <c r="B88" s="1245"/>
      <c r="C88" s="1244"/>
      <c r="D88" s="1080" t="s">
        <v>391</v>
      </c>
      <c r="E88" s="1077" t="s">
        <v>8</v>
      </c>
      <c r="F88" s="1072"/>
      <c r="G88" s="1139">
        <f>'[1]Бланки БЭС'!D127</f>
        <v>0</v>
      </c>
      <c r="H88" s="1075">
        <f>'[1]Бланки БЭС'!E127</f>
        <v>0</v>
      </c>
      <c r="I88" s="1075">
        <f>'[1]Бланки БЭС'!F127</f>
        <v>0</v>
      </c>
      <c r="J88" s="1064"/>
    </row>
    <row r="89" spans="1:10" x14ac:dyDescent="0.25">
      <c r="A89" s="1246"/>
      <c r="B89" s="1245"/>
      <c r="C89" s="1244"/>
      <c r="D89" s="1080"/>
      <c r="E89" s="1077" t="s">
        <v>9</v>
      </c>
      <c r="F89" s="1072"/>
      <c r="G89" s="1139">
        <f>'[1]Бланки БЭС'!D128</f>
        <v>0</v>
      </c>
      <c r="H89" s="1075">
        <f>'[1]Бланки БЭС'!E128</f>
        <v>0</v>
      </c>
      <c r="I89" s="1075">
        <f>'[1]Бланки БЭС'!F128</f>
        <v>0</v>
      </c>
      <c r="J89" s="1064"/>
    </row>
    <row r="90" spans="1:10" x14ac:dyDescent="0.25">
      <c r="A90" s="1246"/>
      <c r="B90" s="1245"/>
      <c r="C90" s="1244"/>
      <c r="D90" s="1080"/>
      <c r="E90" s="1077"/>
      <c r="F90" s="1072"/>
      <c r="G90" s="1139">
        <f>'[1]Бланки БЭС'!D129</f>
        <v>0</v>
      </c>
      <c r="H90" s="1075">
        <f>'[1]Бланки БЭС'!E129</f>
        <v>0</v>
      </c>
      <c r="I90" s="1075">
        <f>'[1]Бланки БЭС'!F129</f>
        <v>0</v>
      </c>
      <c r="J90" s="1064"/>
    </row>
    <row r="91" spans="1:10" x14ac:dyDescent="0.25">
      <c r="A91" s="1246"/>
      <c r="B91" s="1245"/>
      <c r="C91" s="1244"/>
      <c r="D91" s="1080"/>
      <c r="E91" s="1077" t="s">
        <v>174</v>
      </c>
      <c r="F91" s="1072">
        <v>40</v>
      </c>
      <c r="G91" s="1139">
        <f>'[1]Бланки БЭС'!D130</f>
        <v>0</v>
      </c>
      <c r="H91" s="1075">
        <f>'[1]Бланки БЭС'!E130</f>
        <v>0</v>
      </c>
      <c r="I91" s="1075">
        <f>'[1]Бланки БЭС'!F130</f>
        <v>0</v>
      </c>
      <c r="J91" s="1064"/>
    </row>
    <row r="92" spans="1:10" x14ac:dyDescent="0.25">
      <c r="A92" s="1246"/>
      <c r="B92" s="1245"/>
      <c r="C92" s="1244"/>
      <c r="D92" s="1080" t="s">
        <v>392</v>
      </c>
      <c r="E92" s="1077" t="s">
        <v>8</v>
      </c>
      <c r="F92" s="1072"/>
      <c r="G92" s="1139">
        <f>'[1]Бланки БЭС'!D131</f>
        <v>0</v>
      </c>
      <c r="H92" s="1075">
        <f>'[1]Бланки БЭС'!E131</f>
        <v>0</v>
      </c>
      <c r="I92" s="1075">
        <f>'[1]Бланки БЭС'!F131</f>
        <v>0</v>
      </c>
      <c r="J92" s="1064"/>
    </row>
    <row r="93" spans="1:10" x14ac:dyDescent="0.25">
      <c r="A93" s="1246"/>
      <c r="B93" s="1245"/>
      <c r="C93" s="1244"/>
      <c r="D93" s="1080"/>
      <c r="E93" s="1077" t="s">
        <v>9</v>
      </c>
      <c r="F93" s="1072"/>
      <c r="G93" s="1139">
        <f>'[1]Бланки БЭС'!D132</f>
        <v>0</v>
      </c>
      <c r="H93" s="1075">
        <f>'[1]Бланки БЭС'!E132</f>
        <v>0</v>
      </c>
      <c r="I93" s="1075">
        <f>'[1]Бланки БЭС'!F132</f>
        <v>0</v>
      </c>
      <c r="J93" s="1064"/>
    </row>
    <row r="94" spans="1:10" x14ac:dyDescent="0.25">
      <c r="A94" s="1246"/>
      <c r="B94" s="1245"/>
      <c r="C94" s="1244"/>
      <c r="D94" s="1080" t="s">
        <v>94</v>
      </c>
      <c r="E94" s="1077"/>
      <c r="F94" s="1072"/>
      <c r="G94" s="1139"/>
      <c r="H94" s="1075"/>
      <c r="I94" s="1270"/>
      <c r="J94" s="1064"/>
    </row>
    <row r="95" spans="1:10" x14ac:dyDescent="0.25">
      <c r="A95" s="1246"/>
      <c r="B95" s="1245"/>
      <c r="C95" s="1244"/>
      <c r="D95" s="1171" t="s">
        <v>78</v>
      </c>
      <c r="E95" s="1077" t="s">
        <v>38</v>
      </c>
      <c r="F95" s="1072">
        <v>40</v>
      </c>
      <c r="G95" s="1139">
        <f>'[1]Бланки БЭС'!D143</f>
        <v>0</v>
      </c>
      <c r="H95" s="1075">
        <f>'[1]Бланки БЭС'!E143</f>
        <v>0</v>
      </c>
      <c r="I95" s="1075">
        <f>'[1]Бланки БЭС'!F143</f>
        <v>0</v>
      </c>
      <c r="J95" s="1064"/>
    </row>
    <row r="96" spans="1:10" x14ac:dyDescent="0.25">
      <c r="A96" s="1246"/>
      <c r="B96" s="1245"/>
      <c r="C96" s="1244"/>
      <c r="D96" s="1171" t="s">
        <v>67</v>
      </c>
      <c r="E96" s="1077" t="s">
        <v>38</v>
      </c>
      <c r="F96" s="1072">
        <v>30</v>
      </c>
      <c r="G96" s="1139">
        <f>'[1]Бланки БЭС'!D144</f>
        <v>0</v>
      </c>
      <c r="H96" s="1075">
        <f>'[1]Бланки БЭС'!E144</f>
        <v>0</v>
      </c>
      <c r="I96" s="1075">
        <f>'[1]Бланки БЭС'!F144</f>
        <v>0</v>
      </c>
      <c r="J96" s="1064"/>
    </row>
    <row r="97" spans="1:10" x14ac:dyDescent="0.25">
      <c r="A97" s="1246"/>
      <c r="B97" s="1245"/>
      <c r="C97" s="1244"/>
      <c r="D97" s="1171" t="s">
        <v>64</v>
      </c>
      <c r="E97" s="1077" t="s">
        <v>38</v>
      </c>
      <c r="F97" s="1072">
        <v>20</v>
      </c>
      <c r="G97" s="1139">
        <f>'[1]Бланки БЭС'!D145</f>
        <v>0</v>
      </c>
      <c r="H97" s="1075">
        <f>'[1]Бланки БЭС'!E145</f>
        <v>0</v>
      </c>
      <c r="I97" s="1075">
        <f>'[1]Бланки БЭС'!F145</f>
        <v>0</v>
      </c>
      <c r="J97" s="1064"/>
    </row>
    <row r="98" spans="1:10" x14ac:dyDescent="0.25">
      <c r="A98" s="1246"/>
      <c r="B98" s="1245"/>
      <c r="C98" s="1244"/>
      <c r="D98" s="1171" t="s">
        <v>63</v>
      </c>
      <c r="E98" s="1077" t="s">
        <v>38</v>
      </c>
      <c r="F98" s="1072">
        <v>20</v>
      </c>
      <c r="G98" s="1139">
        <f>'[1]Бланки БЭС'!D146</f>
        <v>0</v>
      </c>
      <c r="H98" s="1075">
        <f>'[1]Бланки БЭС'!E146</f>
        <v>0</v>
      </c>
      <c r="I98" s="1075">
        <f>'[1]Бланки БЭС'!F146</f>
        <v>0</v>
      </c>
      <c r="J98" s="1064"/>
    </row>
    <row r="99" spans="1:10" x14ac:dyDescent="0.25">
      <c r="A99" s="1246"/>
      <c r="B99" s="1245"/>
      <c r="C99" s="1244"/>
      <c r="D99" s="1171" t="s">
        <v>82</v>
      </c>
      <c r="E99" s="1077" t="s">
        <v>38</v>
      </c>
      <c r="F99" s="1072">
        <v>40</v>
      </c>
      <c r="G99" s="1139">
        <f>'[1]Бланки БЭС'!D147</f>
        <v>0</v>
      </c>
      <c r="H99" s="1075">
        <f>'[1]Бланки БЭС'!E147</f>
        <v>0</v>
      </c>
      <c r="I99" s="1075">
        <f>'[1]Бланки БЭС'!F147</f>
        <v>0</v>
      </c>
      <c r="J99" s="1064"/>
    </row>
    <row r="100" spans="1:10" x14ac:dyDescent="0.25">
      <c r="A100" s="1246"/>
      <c r="B100" s="1245"/>
      <c r="C100" s="1244"/>
      <c r="D100" s="1171" t="s">
        <v>65</v>
      </c>
      <c r="E100" s="1077" t="s">
        <v>38</v>
      </c>
      <c r="F100" s="1072">
        <v>40</v>
      </c>
      <c r="G100" s="1139">
        <f>'[1]Бланки БЭС'!D148</f>
        <v>0</v>
      </c>
      <c r="H100" s="1075">
        <f>'[1]Бланки БЭС'!E148</f>
        <v>0</v>
      </c>
      <c r="I100" s="1075">
        <f>'[1]Бланки БЭС'!F148</f>
        <v>0</v>
      </c>
      <c r="J100" s="1064"/>
    </row>
    <row r="101" spans="1:10" ht="16.5" thickBot="1" x14ac:dyDescent="0.3">
      <c r="A101" s="1246"/>
      <c r="B101" s="1245"/>
      <c r="C101" s="1244"/>
      <c r="D101" s="1218" t="s">
        <v>66</v>
      </c>
      <c r="E101" s="1217" t="s">
        <v>38</v>
      </c>
      <c r="F101" s="1055">
        <v>20</v>
      </c>
      <c r="G101" s="1329">
        <f>'[1]Бланки БЭС'!D149</f>
        <v>0</v>
      </c>
      <c r="H101" s="1214">
        <f>'[1]Бланки БЭС'!E149</f>
        <v>0</v>
      </c>
      <c r="I101" s="1214">
        <f>'[1]Бланки БЭС'!F149</f>
        <v>0</v>
      </c>
      <c r="J101" s="1064"/>
    </row>
    <row r="102" spans="1:10" x14ac:dyDescent="0.25">
      <c r="A102" s="1246"/>
      <c r="B102" s="1245"/>
      <c r="C102" s="1244"/>
      <c r="D102" s="1177" t="s">
        <v>95</v>
      </c>
      <c r="E102" s="1131"/>
      <c r="F102" s="1134"/>
      <c r="G102" s="1176"/>
      <c r="H102" s="1128"/>
      <c r="I102" s="1127"/>
      <c r="J102" s="1064"/>
    </row>
    <row r="103" spans="1:10" x14ac:dyDescent="0.25">
      <c r="A103" s="1246"/>
      <c r="B103" s="1245"/>
      <c r="C103" s="1244"/>
      <c r="D103" s="1335" t="s">
        <v>69</v>
      </c>
      <c r="E103" s="1077" t="s">
        <v>7</v>
      </c>
      <c r="F103" s="1072">
        <v>40</v>
      </c>
      <c r="G103" s="1139">
        <v>4</v>
      </c>
      <c r="H103" s="1075">
        <v>20</v>
      </c>
      <c r="I103" s="1074">
        <v>20</v>
      </c>
      <c r="J103" s="1064"/>
    </row>
    <row r="104" spans="1:10" x14ac:dyDescent="0.25">
      <c r="A104" s="1246"/>
      <c r="B104" s="1245"/>
      <c r="C104" s="1244"/>
      <c r="D104" s="1175" t="s">
        <v>79</v>
      </c>
      <c r="E104" s="1077" t="s">
        <v>7</v>
      </c>
      <c r="F104" s="1072">
        <v>40</v>
      </c>
      <c r="G104" s="1139">
        <v>9</v>
      </c>
      <c r="H104" s="1075">
        <v>15</v>
      </c>
      <c r="I104" s="1074">
        <v>15</v>
      </c>
      <c r="J104" s="1064"/>
    </row>
    <row r="105" spans="1:10" x14ac:dyDescent="0.25">
      <c r="A105" s="1246"/>
      <c r="B105" s="1245"/>
      <c r="C105" s="1244"/>
      <c r="D105" s="1175" t="s">
        <v>68</v>
      </c>
      <c r="E105" s="1077" t="s">
        <v>7</v>
      </c>
      <c r="F105" s="1072">
        <v>40</v>
      </c>
      <c r="G105" s="1139">
        <v>3</v>
      </c>
      <c r="H105" s="1075">
        <v>5</v>
      </c>
      <c r="I105" s="1074">
        <v>3</v>
      </c>
      <c r="J105" s="1064"/>
    </row>
    <row r="106" spans="1:10" x14ac:dyDescent="0.25">
      <c r="A106" s="1246"/>
      <c r="B106" s="1245"/>
      <c r="C106" s="1244"/>
      <c r="D106" s="1175" t="s">
        <v>72</v>
      </c>
      <c r="E106" s="1077" t="s">
        <v>7</v>
      </c>
      <c r="F106" s="1072">
        <v>40</v>
      </c>
      <c r="G106" s="1139">
        <v>7</v>
      </c>
      <c r="H106" s="1075">
        <v>7</v>
      </c>
      <c r="I106" s="1074">
        <v>7</v>
      </c>
      <c r="J106" s="1064"/>
    </row>
    <row r="107" spans="1:10" x14ac:dyDescent="0.25">
      <c r="A107" s="1246"/>
      <c r="B107" s="1245"/>
      <c r="C107" s="1244"/>
      <c r="D107" s="1175" t="s">
        <v>70</v>
      </c>
      <c r="E107" s="1077" t="s">
        <v>7</v>
      </c>
      <c r="F107" s="1072">
        <v>40</v>
      </c>
      <c r="G107" s="1139">
        <v>10</v>
      </c>
      <c r="H107" s="1075">
        <v>18</v>
      </c>
      <c r="I107" s="1074">
        <v>18</v>
      </c>
      <c r="J107" s="1064"/>
    </row>
    <row r="108" spans="1:10" x14ac:dyDescent="0.25">
      <c r="A108" s="1246"/>
      <c r="B108" s="1245"/>
      <c r="C108" s="1244"/>
      <c r="D108" s="1175" t="s">
        <v>81</v>
      </c>
      <c r="E108" s="1077" t="s">
        <v>7</v>
      </c>
      <c r="F108" s="1072">
        <v>40</v>
      </c>
      <c r="G108" s="1139">
        <v>0</v>
      </c>
      <c r="H108" s="1075">
        <v>0</v>
      </c>
      <c r="I108" s="1074">
        <v>0</v>
      </c>
      <c r="J108" s="1064"/>
    </row>
    <row r="109" spans="1:10" ht="16.5" thickBot="1" x14ac:dyDescent="0.3">
      <c r="A109" s="1246"/>
      <c r="B109" s="1245"/>
      <c r="C109" s="1244"/>
      <c r="D109" s="1174" t="s">
        <v>80</v>
      </c>
      <c r="E109" s="1069" t="s">
        <v>7</v>
      </c>
      <c r="F109" s="1103">
        <v>20</v>
      </c>
      <c r="G109" s="1136">
        <v>12</v>
      </c>
      <c r="H109" s="1066">
        <v>67</v>
      </c>
      <c r="I109" s="1065">
        <v>67</v>
      </c>
      <c r="J109" s="1064"/>
    </row>
    <row r="110" spans="1:10" hidden="1" x14ac:dyDescent="0.25">
      <c r="A110" s="1246"/>
      <c r="B110" s="1245"/>
      <c r="C110" s="1244"/>
      <c r="D110" s="1313"/>
      <c r="E110" s="1322"/>
      <c r="F110" s="1054"/>
      <c r="G110" s="1173"/>
      <c r="H110" s="1166"/>
      <c r="I110" s="1172"/>
      <c r="J110" s="1064"/>
    </row>
    <row r="111" spans="1:10" hidden="1" x14ac:dyDescent="0.25">
      <c r="A111" s="1246"/>
      <c r="B111" s="1245"/>
      <c r="C111" s="1244"/>
      <c r="D111" s="1310" t="s">
        <v>13</v>
      </c>
      <c r="E111" s="1321" t="s">
        <v>14</v>
      </c>
      <c r="F111" s="1320" t="s">
        <v>212</v>
      </c>
      <c r="G111" s="1139">
        <v>0</v>
      </c>
      <c r="H111" s="1075">
        <v>0</v>
      </c>
      <c r="I111" s="1270">
        <v>0</v>
      </c>
      <c r="J111" s="1064"/>
    </row>
    <row r="112" spans="1:10" hidden="1" x14ac:dyDescent="0.25">
      <c r="A112" s="1246"/>
      <c r="B112" s="1245"/>
      <c r="C112" s="1244"/>
      <c r="D112" s="1310"/>
      <c r="E112" s="1321" t="s">
        <v>15</v>
      </c>
      <c r="F112" s="1320" t="s">
        <v>212</v>
      </c>
      <c r="G112" s="1139">
        <v>0</v>
      </c>
      <c r="H112" s="1075">
        <v>0</v>
      </c>
      <c r="I112" s="1270">
        <v>0</v>
      </c>
      <c r="J112" s="1064"/>
    </row>
    <row r="113" spans="1:10" hidden="1" x14ac:dyDescent="0.25">
      <c r="A113" s="1246"/>
      <c r="B113" s="1245"/>
      <c r="C113" s="1244"/>
      <c r="D113" s="1310" t="s">
        <v>16</v>
      </c>
      <c r="E113" s="1321" t="s">
        <v>19</v>
      </c>
      <c r="F113" s="1320">
        <v>2.5</v>
      </c>
      <c r="G113" s="1139">
        <v>36.200000000000003</v>
      </c>
      <c r="H113" s="1075">
        <v>36.200000000000003</v>
      </c>
      <c r="I113" s="1270">
        <v>36.200000000000003</v>
      </c>
      <c r="J113" s="1064"/>
    </row>
    <row r="114" spans="1:10" hidden="1" x14ac:dyDescent="0.25">
      <c r="A114" s="1246"/>
      <c r="B114" s="1245"/>
      <c r="C114" s="1244"/>
      <c r="D114" s="1310"/>
      <c r="E114" s="1321" t="s">
        <v>20</v>
      </c>
      <c r="F114" s="1320">
        <v>2.5</v>
      </c>
      <c r="G114" s="1139">
        <v>36.799999999999997</v>
      </c>
      <c r="H114" s="1075">
        <v>36.799999999999997</v>
      </c>
      <c r="I114" s="1270">
        <v>36.799999999999997</v>
      </c>
      <c r="J114" s="1064"/>
    </row>
    <row r="115" spans="1:10" hidden="1" x14ac:dyDescent="0.25">
      <c r="A115" s="1246"/>
      <c r="B115" s="1245"/>
      <c r="C115" s="1244"/>
      <c r="D115" s="1310" t="s">
        <v>17</v>
      </c>
      <c r="E115" s="1321" t="s">
        <v>19</v>
      </c>
      <c r="F115" s="1320">
        <v>2.5</v>
      </c>
      <c r="G115" s="1139">
        <v>10.9</v>
      </c>
      <c r="H115" s="1075">
        <v>10.9</v>
      </c>
      <c r="I115" s="1270">
        <v>10.9</v>
      </c>
      <c r="J115" s="1064"/>
    </row>
    <row r="116" spans="1:10" hidden="1" x14ac:dyDescent="0.25">
      <c r="A116" s="1246"/>
      <c r="B116" s="1245"/>
      <c r="C116" s="1244"/>
      <c r="D116" s="1307"/>
      <c r="E116" s="1334" t="s">
        <v>20</v>
      </c>
      <c r="F116" s="1333">
        <v>2.5</v>
      </c>
      <c r="G116" s="1329">
        <v>10.6</v>
      </c>
      <c r="H116" s="1214">
        <v>10.6</v>
      </c>
      <c r="I116" s="1304">
        <v>10.6</v>
      </c>
      <c r="J116" s="1064"/>
    </row>
    <row r="117" spans="1:10" x14ac:dyDescent="0.25">
      <c r="A117" s="122"/>
      <c r="B117" s="122"/>
      <c r="C117" s="1243"/>
      <c r="D117" s="371"/>
      <c r="E117" s="1093"/>
      <c r="F117" s="1053"/>
      <c r="G117" s="369"/>
      <c r="H117" s="369"/>
      <c r="I117" s="369"/>
    </row>
    <row r="118" spans="1:10" ht="16.5" thickBot="1" x14ac:dyDescent="0.3">
      <c r="A118" s="122"/>
      <c r="B118" s="122"/>
      <c r="C118" s="1243"/>
      <c r="D118" s="1261" t="s">
        <v>297</v>
      </c>
      <c r="E118" s="1093"/>
      <c r="F118" s="1053"/>
      <c r="G118" s="369"/>
      <c r="H118" s="369"/>
      <c r="I118" s="369"/>
    </row>
    <row r="119" spans="1:10" ht="15.75" customHeight="1" thickBot="1" x14ac:dyDescent="0.3">
      <c r="A119" s="2072" t="s">
        <v>552</v>
      </c>
      <c r="B119" s="2072" t="s">
        <v>551</v>
      </c>
      <c r="C119" s="2072" t="s">
        <v>550</v>
      </c>
      <c r="D119" s="2108" t="s">
        <v>130</v>
      </c>
      <c r="E119" s="1092" t="s">
        <v>2</v>
      </c>
      <c r="F119" s="2082" t="s">
        <v>131</v>
      </c>
      <c r="G119" s="2085" t="s">
        <v>549</v>
      </c>
      <c r="H119" s="2086"/>
      <c r="I119" s="2087"/>
      <c r="J119" s="2075" t="s">
        <v>126</v>
      </c>
    </row>
    <row r="120" spans="1:10" x14ac:dyDescent="0.25">
      <c r="A120" s="2073"/>
      <c r="B120" s="2073"/>
      <c r="C120" s="2073"/>
      <c r="D120" s="2109"/>
      <c r="E120" s="1091" t="s">
        <v>3</v>
      </c>
      <c r="F120" s="2083"/>
      <c r="G120" s="2088" t="s">
        <v>5</v>
      </c>
      <c r="H120" s="2091" t="s">
        <v>6</v>
      </c>
      <c r="I120" s="2093" t="s">
        <v>283</v>
      </c>
      <c r="J120" s="2076"/>
    </row>
    <row r="121" spans="1:10" ht="49.5" customHeight="1" thickBot="1" x14ac:dyDescent="0.3">
      <c r="A121" s="2074"/>
      <c r="B121" s="2074"/>
      <c r="C121" s="2074"/>
      <c r="D121" s="2110"/>
      <c r="E121" s="1090" t="s">
        <v>4</v>
      </c>
      <c r="F121" s="2084"/>
      <c r="G121" s="2089"/>
      <c r="H121" s="2092"/>
      <c r="I121" s="2094"/>
      <c r="J121" s="2077"/>
    </row>
    <row r="122" spans="1:10" x14ac:dyDescent="0.25">
      <c r="A122" s="1240"/>
      <c r="B122" s="1239"/>
      <c r="C122" s="1238"/>
      <c r="D122" s="1087"/>
      <c r="E122" s="1086"/>
      <c r="F122" s="1054"/>
      <c r="G122" s="1332"/>
      <c r="H122" s="1106"/>
      <c r="I122" s="1331"/>
      <c r="J122" s="1081"/>
    </row>
    <row r="123" spans="1:10" x14ac:dyDescent="0.25">
      <c r="A123" s="1246"/>
      <c r="B123" s="1245"/>
      <c r="C123" s="1244"/>
      <c r="D123" s="1080"/>
      <c r="E123" s="1077" t="s">
        <v>170</v>
      </c>
      <c r="F123" s="1330">
        <v>80</v>
      </c>
      <c r="G123" s="1139">
        <f>'[1]Бланки БЭС'!D188</f>
        <v>0</v>
      </c>
      <c r="H123" s="1075">
        <f>'[1]Бланки БЭС'!E188</f>
        <v>0</v>
      </c>
      <c r="I123" s="1075">
        <f>'[1]Бланки БЭС'!F188</f>
        <v>0</v>
      </c>
      <c r="J123" s="1064"/>
    </row>
    <row r="124" spans="1:10" x14ac:dyDescent="0.25">
      <c r="A124" s="1246">
        <v>468</v>
      </c>
      <c r="B124" s="1245">
        <v>390</v>
      </c>
      <c r="C124" s="1244">
        <f>B124*0.9</f>
        <v>351</v>
      </c>
      <c r="D124" s="1080" t="s">
        <v>380</v>
      </c>
      <c r="E124" s="1077" t="s">
        <v>220</v>
      </c>
      <c r="F124" s="1330">
        <v>40</v>
      </c>
      <c r="G124" s="1139">
        <f>'[1]Бланки БЭС'!D189</f>
        <v>0</v>
      </c>
      <c r="H124" s="1075">
        <f>'[1]Бланки БЭС'!E189</f>
        <v>0</v>
      </c>
      <c r="I124" s="1075">
        <f>'[1]Бланки БЭС'!F189</f>
        <v>0</v>
      </c>
      <c r="J124" s="1064"/>
    </row>
    <row r="125" spans="1:10" x14ac:dyDescent="0.25">
      <c r="A125" s="1246"/>
      <c r="B125" s="1245"/>
      <c r="C125" s="1244"/>
      <c r="D125" s="1080"/>
      <c r="E125" s="1077" t="s">
        <v>221</v>
      </c>
      <c r="F125" s="1330">
        <v>40</v>
      </c>
      <c r="G125" s="1139">
        <f>'[1]Бланки БЭС'!D190</f>
        <v>0</v>
      </c>
      <c r="H125" s="1075">
        <f>'[1]Бланки БЭС'!E190</f>
        <v>0</v>
      </c>
      <c r="I125" s="1075">
        <f>'[1]Бланки БЭС'!F190</f>
        <v>0</v>
      </c>
      <c r="J125" s="1064"/>
    </row>
    <row r="126" spans="1:10" x14ac:dyDescent="0.25">
      <c r="A126" s="1246"/>
      <c r="B126" s="1245"/>
      <c r="C126" s="1244"/>
      <c r="D126" s="1080"/>
      <c r="E126" s="1077"/>
      <c r="F126" s="1072"/>
      <c r="G126" s="1139"/>
      <c r="H126" s="1075"/>
      <c r="I126" s="1075"/>
      <c r="J126" s="1064"/>
    </row>
    <row r="127" spans="1:10" x14ac:dyDescent="0.25">
      <c r="A127" s="1246"/>
      <c r="B127" s="1245"/>
      <c r="C127" s="1244"/>
      <c r="D127" s="1080"/>
      <c r="E127" s="1077" t="s">
        <v>162</v>
      </c>
      <c r="F127" s="1330">
        <v>80</v>
      </c>
      <c r="G127" s="1139">
        <f>'[1]Бланки БЭС'!D192</f>
        <v>0</v>
      </c>
      <c r="H127" s="1075">
        <f>'[1]Бланки БЭС'!E192</f>
        <v>0</v>
      </c>
      <c r="I127" s="1075">
        <f>'[1]Бланки БЭС'!F192</f>
        <v>20.100000000000001</v>
      </c>
      <c r="J127" s="1064"/>
    </row>
    <row r="128" spans="1:10" x14ac:dyDescent="0.25">
      <c r="A128" s="1246">
        <v>468</v>
      </c>
      <c r="B128" s="1245">
        <v>390</v>
      </c>
      <c r="C128" s="1244">
        <f>B128*0.9</f>
        <v>351</v>
      </c>
      <c r="D128" s="1080" t="s">
        <v>383</v>
      </c>
      <c r="E128" s="1077" t="s">
        <v>220</v>
      </c>
      <c r="F128" s="1330">
        <v>40</v>
      </c>
      <c r="G128" s="1139">
        <f>'[1]Бланки БЭС'!D193</f>
        <v>0</v>
      </c>
      <c r="H128" s="1075">
        <f>'[1]Бланки БЭС'!E193</f>
        <v>0</v>
      </c>
      <c r="I128" s="1075">
        <f>'[1]Бланки БЭС'!F193</f>
        <v>0</v>
      </c>
      <c r="J128" s="1064"/>
    </row>
    <row r="129" spans="1:10" x14ac:dyDescent="0.25">
      <c r="A129" s="1246"/>
      <c r="B129" s="1245"/>
      <c r="C129" s="1244"/>
      <c r="D129" s="1080"/>
      <c r="E129" s="1077" t="s">
        <v>221</v>
      </c>
      <c r="F129" s="1330">
        <v>40</v>
      </c>
      <c r="G129" s="1139">
        <f>'[1]Бланки БЭС'!D194</f>
        <v>0</v>
      </c>
      <c r="H129" s="1075">
        <f>'[1]Бланки БЭС'!E194</f>
        <v>0</v>
      </c>
      <c r="I129" s="1075">
        <f>'[1]Бланки БЭС'!F194</f>
        <v>0</v>
      </c>
      <c r="J129" s="1064"/>
    </row>
    <row r="130" spans="1:10" ht="18.75" customHeight="1" x14ac:dyDescent="0.25">
      <c r="A130" s="1246"/>
      <c r="B130" s="1245"/>
      <c r="C130" s="1244"/>
      <c r="D130" s="1080"/>
      <c r="E130" s="1077"/>
      <c r="F130" s="1072"/>
      <c r="G130" s="1139"/>
      <c r="H130" s="1075"/>
      <c r="I130" s="1075"/>
      <c r="J130" s="1064"/>
    </row>
    <row r="131" spans="1:10" x14ac:dyDescent="0.25">
      <c r="A131" s="1246"/>
      <c r="B131" s="1245"/>
      <c r="C131" s="1244"/>
      <c r="D131" s="1080"/>
      <c r="E131" s="1077" t="s">
        <v>7</v>
      </c>
      <c r="F131" s="1330">
        <v>500</v>
      </c>
      <c r="G131" s="1139">
        <f>'[1]Бланки БЭС'!D196</f>
        <v>0</v>
      </c>
      <c r="H131" s="1075">
        <f>'[1]Бланки БЭС'!E196</f>
        <v>0</v>
      </c>
      <c r="I131" s="1075">
        <f>'[1]Бланки БЭС'!F196</f>
        <v>0</v>
      </c>
      <c r="J131" s="1064"/>
    </row>
    <row r="132" spans="1:10" x14ac:dyDescent="0.25">
      <c r="A132" s="1246"/>
      <c r="B132" s="1245"/>
      <c r="C132" s="1244"/>
      <c r="D132" s="1080" t="s">
        <v>21</v>
      </c>
      <c r="E132" s="1077" t="s">
        <v>8</v>
      </c>
      <c r="F132" s="1330" t="s">
        <v>211</v>
      </c>
      <c r="G132" s="1139" t="str">
        <f>'[1]Бланки БЭС'!D197</f>
        <v>нет</v>
      </c>
      <c r="H132" s="1075" t="str">
        <f>'[1]Бланки БЭС'!E197</f>
        <v>нет</v>
      </c>
      <c r="I132" s="1075" t="str">
        <f>'[1]Бланки БЭС'!F197</f>
        <v>нет</v>
      </c>
      <c r="J132" s="1064"/>
    </row>
    <row r="133" spans="1:10" x14ac:dyDescent="0.25">
      <c r="A133" s="1246"/>
      <c r="B133" s="1245"/>
      <c r="C133" s="1244"/>
      <c r="D133" s="1080"/>
      <c r="E133" s="1077" t="s">
        <v>9</v>
      </c>
      <c r="F133" s="1330" t="s">
        <v>211</v>
      </c>
      <c r="G133" s="1139" t="str">
        <f>'[1]Бланки БЭС'!D198</f>
        <v>нет</v>
      </c>
      <c r="H133" s="1075" t="str">
        <f>'[1]Бланки БЭС'!E198</f>
        <v>нет</v>
      </c>
      <c r="I133" s="1075" t="str">
        <f>'[1]Бланки БЭС'!F198</f>
        <v>нет</v>
      </c>
      <c r="J133" s="1064"/>
    </row>
    <row r="134" spans="1:10" x14ac:dyDescent="0.25">
      <c r="A134" s="1246"/>
      <c r="B134" s="1245"/>
      <c r="C134" s="1244"/>
      <c r="D134" s="1080"/>
      <c r="E134" s="1077"/>
      <c r="F134" s="1072"/>
      <c r="G134" s="1139"/>
      <c r="H134" s="1075"/>
      <c r="I134" s="1075"/>
      <c r="J134" s="1064"/>
    </row>
    <row r="135" spans="1:10" x14ac:dyDescent="0.25">
      <c r="A135" s="1246"/>
      <c r="B135" s="1245"/>
      <c r="C135" s="1244"/>
      <c r="D135" s="1087"/>
      <c r="E135" s="1086" t="s">
        <v>38</v>
      </c>
      <c r="F135" s="1057">
        <v>250</v>
      </c>
      <c r="G135" s="1139">
        <f>'[1]Бланки БЭС'!D200</f>
        <v>0</v>
      </c>
      <c r="H135" s="1075">
        <f>'[1]Бланки БЭС'!E200</f>
        <v>0</v>
      </c>
      <c r="I135" s="1075">
        <f>'[1]Бланки БЭС'!F200</f>
        <v>0</v>
      </c>
      <c r="J135" s="1064"/>
    </row>
    <row r="136" spans="1:10" x14ac:dyDescent="0.25">
      <c r="A136" s="1246"/>
      <c r="B136" s="1245"/>
      <c r="C136" s="1244"/>
      <c r="D136" s="1080" t="s">
        <v>22</v>
      </c>
      <c r="E136" s="1077" t="s">
        <v>8</v>
      </c>
      <c r="F136" s="1140" t="s">
        <v>211</v>
      </c>
      <c r="G136" s="1139" t="str">
        <f>'[1]Бланки БЭС'!D201</f>
        <v>нет</v>
      </c>
      <c r="H136" s="1075" t="str">
        <f>'[1]Бланки БЭС'!E201</f>
        <v>нет</v>
      </c>
      <c r="I136" s="1075" t="str">
        <f>'[1]Бланки БЭС'!F201</f>
        <v>нет</v>
      </c>
      <c r="J136" s="1064"/>
    </row>
    <row r="137" spans="1:10" x14ac:dyDescent="0.25">
      <c r="A137" s="1246"/>
      <c r="B137" s="1245"/>
      <c r="C137" s="1244"/>
      <c r="D137" s="1080"/>
      <c r="E137" s="1077" t="s">
        <v>9</v>
      </c>
      <c r="F137" s="1140" t="s">
        <v>211</v>
      </c>
      <c r="G137" s="1139" t="str">
        <f>'[1]Бланки БЭС'!D202</f>
        <v>нет</v>
      </c>
      <c r="H137" s="1075" t="str">
        <f>'[1]Бланки БЭС'!E202</f>
        <v>нет</v>
      </c>
      <c r="I137" s="1075" t="str">
        <f>'[1]Бланки БЭС'!F202</f>
        <v>нет</v>
      </c>
      <c r="J137" s="1064"/>
    </row>
    <row r="138" spans="1:10" x14ac:dyDescent="0.25">
      <c r="A138" s="1246"/>
      <c r="B138" s="1245"/>
      <c r="C138" s="1244"/>
      <c r="D138" s="1080"/>
      <c r="E138" s="1077"/>
      <c r="F138" s="1072"/>
      <c r="G138" s="1139"/>
      <c r="H138" s="1075"/>
      <c r="I138" s="1075"/>
      <c r="J138" s="1064"/>
    </row>
    <row r="139" spans="1:10" x14ac:dyDescent="0.25">
      <c r="A139" s="1246"/>
      <c r="B139" s="1245"/>
      <c r="C139" s="1244"/>
      <c r="D139" s="1080"/>
      <c r="E139" s="1077" t="s">
        <v>38</v>
      </c>
      <c r="F139" s="1330">
        <v>400</v>
      </c>
      <c r="G139" s="1139">
        <f>'[1]Бланки БЭС'!D204</f>
        <v>0</v>
      </c>
      <c r="H139" s="1075">
        <f>'[1]Бланки БЭС'!E204</f>
        <v>0</v>
      </c>
      <c r="I139" s="1075">
        <f>'[1]Бланки БЭС'!F204</f>
        <v>0</v>
      </c>
      <c r="J139" s="1064"/>
    </row>
    <row r="140" spans="1:10" x14ac:dyDescent="0.25">
      <c r="A140" s="1246"/>
      <c r="B140" s="1245"/>
      <c r="C140" s="1244"/>
      <c r="D140" s="1080" t="s">
        <v>23</v>
      </c>
      <c r="E140" s="1077" t="s">
        <v>8</v>
      </c>
      <c r="F140" s="1140" t="s">
        <v>211</v>
      </c>
      <c r="G140" s="1139" t="str">
        <f>'[1]Бланки БЭС'!D205</f>
        <v>нет</v>
      </c>
      <c r="H140" s="1075" t="str">
        <f>'[1]Бланки БЭС'!E205</f>
        <v>нет</v>
      </c>
      <c r="I140" s="1075" t="str">
        <f>'[1]Бланки БЭС'!F205</f>
        <v>нет</v>
      </c>
      <c r="J140" s="1064"/>
    </row>
    <row r="141" spans="1:10" x14ac:dyDescent="0.25">
      <c r="A141" s="1246"/>
      <c r="B141" s="1245"/>
      <c r="C141" s="1244"/>
      <c r="D141" s="1080"/>
      <c r="E141" s="1077" t="s">
        <v>9</v>
      </c>
      <c r="F141" s="1140" t="s">
        <v>211</v>
      </c>
      <c r="G141" s="1139" t="str">
        <f>'[1]Бланки БЭС'!D206</f>
        <v>нет</v>
      </c>
      <c r="H141" s="1075" t="str">
        <f>'[1]Бланки БЭС'!E206</f>
        <v>нет</v>
      </c>
      <c r="I141" s="1075" t="str">
        <f>'[1]Бланки БЭС'!F206</f>
        <v>нет</v>
      </c>
      <c r="J141" s="1064"/>
    </row>
    <row r="142" spans="1:10" x14ac:dyDescent="0.25">
      <c r="A142" s="1246"/>
      <c r="B142" s="1245"/>
      <c r="C142" s="1244"/>
      <c r="D142" s="1080"/>
      <c r="E142" s="1077"/>
      <c r="F142" s="1072"/>
      <c r="G142" s="1139"/>
      <c r="H142" s="1075"/>
      <c r="I142" s="1075"/>
      <c r="J142" s="1064"/>
    </row>
    <row r="143" spans="1:10" x14ac:dyDescent="0.25">
      <c r="A143" s="1246"/>
      <c r="B143" s="1245"/>
      <c r="C143" s="1244"/>
      <c r="D143" s="1080"/>
      <c r="E143" s="1077" t="s">
        <v>38</v>
      </c>
      <c r="F143" s="1330">
        <v>500</v>
      </c>
      <c r="G143" s="1139">
        <f>'[1]Бланки БЭС'!D208</f>
        <v>0</v>
      </c>
      <c r="H143" s="1075">
        <f>'[1]Бланки БЭС'!E208</f>
        <v>0</v>
      </c>
      <c r="I143" s="1075">
        <f>'[1]Бланки БЭС'!F208</f>
        <v>0</v>
      </c>
      <c r="J143" s="1064"/>
    </row>
    <row r="144" spans="1:10" x14ac:dyDescent="0.25">
      <c r="A144" s="1246"/>
      <c r="B144" s="1245"/>
      <c r="C144" s="1244"/>
      <c r="D144" s="1080" t="s">
        <v>24</v>
      </c>
      <c r="E144" s="1077" t="s">
        <v>8</v>
      </c>
      <c r="F144" s="1140" t="s">
        <v>211</v>
      </c>
      <c r="G144" s="1139" t="str">
        <f>'[1]Бланки БЭС'!D209</f>
        <v>нет</v>
      </c>
      <c r="H144" s="1075" t="str">
        <f>'[1]Бланки БЭС'!E209</f>
        <v>нет</v>
      </c>
      <c r="I144" s="1075" t="str">
        <f>'[1]Бланки БЭС'!F209</f>
        <v>нет</v>
      </c>
      <c r="J144" s="1064"/>
    </row>
    <row r="145" spans="1:11" x14ac:dyDescent="0.25">
      <c r="A145" s="1246"/>
      <c r="B145" s="1245"/>
      <c r="C145" s="1244"/>
      <c r="D145" s="1080"/>
      <c r="E145" s="1077" t="s">
        <v>9</v>
      </c>
      <c r="F145" s="1140" t="s">
        <v>211</v>
      </c>
      <c r="G145" s="1139" t="str">
        <f>'[1]Бланки БЭС'!D210</f>
        <v>нет</v>
      </c>
      <c r="H145" s="1075" t="str">
        <f>'[1]Бланки БЭС'!E210</f>
        <v>нет</v>
      </c>
      <c r="I145" s="1075" t="str">
        <f>'[1]Бланки БЭС'!F210</f>
        <v>нет</v>
      </c>
      <c r="J145" s="1064"/>
    </row>
    <row r="146" spans="1:11" ht="16.5" thickBot="1" x14ac:dyDescent="0.3">
      <c r="A146" s="1246"/>
      <c r="B146" s="1245"/>
      <c r="C146" s="1244"/>
      <c r="D146" s="1258"/>
      <c r="E146" s="1069"/>
      <c r="F146" s="1055"/>
      <c r="G146" s="1329"/>
      <c r="H146" s="1214"/>
      <c r="I146" s="1304"/>
      <c r="J146" s="1064"/>
    </row>
    <row r="147" spans="1:11" hidden="1" x14ac:dyDescent="0.25">
      <c r="A147" s="1246"/>
      <c r="B147" s="1245"/>
      <c r="C147" s="1244"/>
      <c r="D147" s="1328"/>
      <c r="E147" s="1327"/>
      <c r="F147" s="1134"/>
      <c r="G147" s="1176"/>
      <c r="H147" s="1128"/>
      <c r="I147" s="1278"/>
      <c r="J147" s="1064"/>
    </row>
    <row r="148" spans="1:11" hidden="1" x14ac:dyDescent="0.25">
      <c r="A148" s="1246"/>
      <c r="B148" s="1245"/>
      <c r="C148" s="1244"/>
      <c r="D148" s="1310" t="s">
        <v>13</v>
      </c>
      <c r="E148" s="1321" t="s">
        <v>19</v>
      </c>
      <c r="F148" s="1072"/>
      <c r="G148" s="1146">
        <v>115</v>
      </c>
      <c r="H148" s="1123">
        <v>115</v>
      </c>
      <c r="I148" s="1285">
        <v>115</v>
      </c>
      <c r="J148" s="1064"/>
    </row>
    <row r="149" spans="1:11" hidden="1" x14ac:dyDescent="0.25">
      <c r="A149" s="1246"/>
      <c r="B149" s="1245"/>
      <c r="C149" s="1244"/>
      <c r="D149" s="1310"/>
      <c r="E149" s="1321" t="s">
        <v>20</v>
      </c>
      <c r="F149" s="1072"/>
      <c r="G149" s="1146">
        <v>114</v>
      </c>
      <c r="H149" s="1123">
        <v>115</v>
      </c>
      <c r="I149" s="1285">
        <v>114</v>
      </c>
      <c r="J149" s="1064"/>
    </row>
    <row r="150" spans="1:11" hidden="1" x14ac:dyDescent="0.25">
      <c r="A150" s="1246"/>
      <c r="B150" s="1245"/>
      <c r="C150" s="1244"/>
      <c r="D150" s="1310" t="s">
        <v>16</v>
      </c>
      <c r="E150" s="1321" t="s">
        <v>19</v>
      </c>
      <c r="F150" s="1072"/>
      <c r="G150" s="1146">
        <v>37.5</v>
      </c>
      <c r="H150" s="1123">
        <v>36.5</v>
      </c>
      <c r="I150" s="1285">
        <v>37.5</v>
      </c>
      <c r="J150" s="1064"/>
    </row>
    <row r="151" spans="1:11" hidden="1" x14ac:dyDescent="0.25">
      <c r="A151" s="1246"/>
      <c r="B151" s="1245"/>
      <c r="C151" s="1244"/>
      <c r="D151" s="1310"/>
      <c r="E151" s="1321" t="s">
        <v>20</v>
      </c>
      <c r="F151" s="1072"/>
      <c r="G151" s="1146">
        <v>37.5</v>
      </c>
      <c r="H151" s="1123">
        <v>36.5</v>
      </c>
      <c r="I151" s="1285">
        <v>37.5</v>
      </c>
      <c r="J151" s="1064"/>
    </row>
    <row r="152" spans="1:11" hidden="1" x14ac:dyDescent="0.25">
      <c r="A152" s="1246"/>
      <c r="B152" s="1245"/>
      <c r="C152" s="1244"/>
      <c r="D152" s="1310" t="s">
        <v>25</v>
      </c>
      <c r="E152" s="1321" t="s">
        <v>19</v>
      </c>
      <c r="F152" s="1320"/>
      <c r="G152" s="1146">
        <v>6.3</v>
      </c>
      <c r="H152" s="1123">
        <v>6.2</v>
      </c>
      <c r="I152" s="1285">
        <v>6.3</v>
      </c>
      <c r="J152" s="1064"/>
    </row>
    <row r="153" spans="1:11" ht="16.5" hidden="1" thickBot="1" x14ac:dyDescent="0.3">
      <c r="A153" s="1246"/>
      <c r="B153" s="1245"/>
      <c r="C153" s="1244"/>
      <c r="D153" s="1318"/>
      <c r="E153" s="1317" t="s">
        <v>20</v>
      </c>
      <c r="F153" s="1103"/>
      <c r="G153" s="1326">
        <v>6.3</v>
      </c>
      <c r="H153" s="1119">
        <v>6.2</v>
      </c>
      <c r="I153" s="1283">
        <v>6.3</v>
      </c>
      <c r="J153" s="1064"/>
    </row>
    <row r="154" spans="1:11" x14ac:dyDescent="0.25">
      <c r="A154" s="122"/>
      <c r="B154" s="122"/>
      <c r="C154" s="1243"/>
      <c r="D154" s="371"/>
      <c r="E154" s="1093"/>
      <c r="F154" s="1053"/>
      <c r="G154" s="369"/>
      <c r="H154" s="369"/>
      <c r="I154" s="1117"/>
    </row>
    <row r="155" spans="1:11" s="338" customFormat="1" ht="16.5" thickBot="1" x14ac:dyDescent="0.3">
      <c r="A155" s="336"/>
      <c r="B155" s="336"/>
      <c r="C155" s="396"/>
      <c r="D155" s="1261" t="s">
        <v>302</v>
      </c>
      <c r="E155" s="1093"/>
      <c r="F155" s="1053"/>
      <c r="G155" s="369"/>
      <c r="H155" s="369"/>
      <c r="I155" s="1117"/>
      <c r="J155" s="101"/>
      <c r="K155" s="101"/>
    </row>
    <row r="156" spans="1:11" s="338" customFormat="1" ht="15.75" customHeight="1" thickBot="1" x14ac:dyDescent="0.3">
      <c r="A156" s="2072" t="s">
        <v>552</v>
      </c>
      <c r="B156" s="2072" t="s">
        <v>551</v>
      </c>
      <c r="C156" s="2072" t="s">
        <v>550</v>
      </c>
      <c r="D156" s="2079" t="s">
        <v>130</v>
      </c>
      <c r="E156" s="1092" t="s">
        <v>2</v>
      </c>
      <c r="F156" s="2082" t="s">
        <v>131</v>
      </c>
      <c r="G156" s="2085" t="s">
        <v>549</v>
      </c>
      <c r="H156" s="2086"/>
      <c r="I156" s="2087"/>
      <c r="J156" s="2075" t="s">
        <v>126</v>
      </c>
      <c r="K156" s="101"/>
    </row>
    <row r="157" spans="1:11" s="338" customFormat="1" x14ac:dyDescent="0.25">
      <c r="A157" s="2073"/>
      <c r="B157" s="2073"/>
      <c r="C157" s="2073"/>
      <c r="D157" s="2080"/>
      <c r="E157" s="1091" t="s">
        <v>3</v>
      </c>
      <c r="F157" s="2083"/>
      <c r="G157" s="2088" t="s">
        <v>5</v>
      </c>
      <c r="H157" s="2091" t="s">
        <v>6</v>
      </c>
      <c r="I157" s="2106" t="s">
        <v>283</v>
      </c>
      <c r="J157" s="2076"/>
      <c r="K157" s="101"/>
    </row>
    <row r="158" spans="1:11" s="338" customFormat="1" ht="49.5" customHeight="1" thickBot="1" x14ac:dyDescent="0.3">
      <c r="A158" s="2074"/>
      <c r="B158" s="2074"/>
      <c r="C158" s="2074"/>
      <c r="D158" s="2081"/>
      <c r="E158" s="1090" t="s">
        <v>4</v>
      </c>
      <c r="F158" s="2084"/>
      <c r="G158" s="2089"/>
      <c r="H158" s="2092"/>
      <c r="I158" s="2107"/>
      <c r="J158" s="2077"/>
      <c r="K158" s="101"/>
    </row>
    <row r="159" spans="1:11" s="338" customFormat="1" x14ac:dyDescent="0.25">
      <c r="A159" s="1135"/>
      <c r="B159" s="1134"/>
      <c r="C159" s="1133"/>
      <c r="D159" s="1132"/>
      <c r="E159" s="1131"/>
      <c r="F159" s="1134"/>
      <c r="G159" s="1325"/>
      <c r="H159" s="1324"/>
      <c r="I159" s="1323"/>
      <c r="J159" s="1126"/>
      <c r="K159" s="101"/>
    </row>
    <row r="160" spans="1:11" s="338" customFormat="1" x14ac:dyDescent="0.25">
      <c r="A160" s="1073"/>
      <c r="B160" s="1072"/>
      <c r="C160" s="1071"/>
      <c r="D160" s="1080"/>
      <c r="E160" s="1077" t="s">
        <v>170</v>
      </c>
      <c r="F160" s="1072"/>
      <c r="G160" s="1139">
        <f>'[1]Бланки БЭС'!D246</f>
        <v>0</v>
      </c>
      <c r="H160" s="1075">
        <f>'[1]Бланки БЭС'!E246</f>
        <v>0</v>
      </c>
      <c r="I160" s="1075">
        <f>'[1]Бланки БЭС'!F246</f>
        <v>0</v>
      </c>
      <c r="J160" s="1064"/>
      <c r="K160" s="101"/>
    </row>
    <row r="161" spans="1:11" s="338" customFormat="1" x14ac:dyDescent="0.25">
      <c r="A161" s="1073">
        <v>390</v>
      </c>
      <c r="B161" s="1072">
        <v>300</v>
      </c>
      <c r="C161" s="1071">
        <f>B161*0.9</f>
        <v>270</v>
      </c>
      <c r="D161" s="1080" t="s">
        <v>394</v>
      </c>
      <c r="E161" s="1077" t="s">
        <v>8</v>
      </c>
      <c r="F161" s="1072"/>
      <c r="G161" s="1139">
        <f>'[1]Бланки БЭС'!D247</f>
        <v>0</v>
      </c>
      <c r="H161" s="1075">
        <f>'[1]Бланки БЭС'!E247</f>
        <v>0</v>
      </c>
      <c r="I161" s="1075">
        <f>'[1]Бланки БЭС'!F247</f>
        <v>0</v>
      </c>
      <c r="J161" s="1064"/>
      <c r="K161" s="101"/>
    </row>
    <row r="162" spans="1:11" s="338" customFormat="1" x14ac:dyDescent="0.25">
      <c r="A162" s="1073"/>
      <c r="B162" s="1072"/>
      <c r="C162" s="1071"/>
      <c r="D162" s="1080"/>
      <c r="E162" s="1077" t="s">
        <v>9</v>
      </c>
      <c r="F162" s="1072"/>
      <c r="G162" s="1139">
        <f>'[1]Бланки БЭС'!D248</f>
        <v>0</v>
      </c>
      <c r="H162" s="1075">
        <f>'[1]Бланки БЭС'!E248</f>
        <v>0</v>
      </c>
      <c r="I162" s="1075">
        <f>'[1]Бланки БЭС'!F248</f>
        <v>0</v>
      </c>
      <c r="J162" s="1064"/>
      <c r="K162" s="101"/>
    </row>
    <row r="163" spans="1:11" s="338" customFormat="1" x14ac:dyDescent="0.25">
      <c r="A163" s="1073"/>
      <c r="B163" s="1072"/>
      <c r="C163" s="1071"/>
      <c r="D163" s="1080"/>
      <c r="E163" s="1077"/>
      <c r="F163" s="1072"/>
      <c r="G163" s="1139"/>
      <c r="H163" s="1075"/>
      <c r="I163" s="1075"/>
      <c r="J163" s="1064"/>
      <c r="K163" s="101"/>
    </row>
    <row r="164" spans="1:11" s="338" customFormat="1" x14ac:dyDescent="0.25">
      <c r="A164" s="1073"/>
      <c r="B164" s="1072"/>
      <c r="C164" s="1071"/>
      <c r="D164" s="1080"/>
      <c r="E164" s="1077" t="s">
        <v>175</v>
      </c>
      <c r="F164" s="1072"/>
      <c r="G164" s="1139" t="str">
        <f>'[1]Бланки БЭС'!D250</f>
        <v>0</v>
      </c>
      <c r="H164" s="1075" t="str">
        <f>'[1]Бланки БЭС'!E250</f>
        <v>0</v>
      </c>
      <c r="I164" s="1075" t="str">
        <f>'[1]Бланки БЭС'!F250</f>
        <v>0</v>
      </c>
      <c r="J164" s="1064"/>
      <c r="K164" s="101"/>
    </row>
    <row r="165" spans="1:11" s="338" customFormat="1" x14ac:dyDescent="0.25">
      <c r="A165" s="1073">
        <v>520</v>
      </c>
      <c r="B165" s="1072">
        <v>400</v>
      </c>
      <c r="C165" s="1071">
        <f>B165*0.9</f>
        <v>360</v>
      </c>
      <c r="D165" s="1080" t="s">
        <v>381</v>
      </c>
      <c r="E165" s="1077" t="s">
        <v>216</v>
      </c>
      <c r="F165" s="1072"/>
      <c r="G165" s="1139" t="str">
        <f>'[1]Бланки БЭС'!D251</f>
        <v>0</v>
      </c>
      <c r="H165" s="1075" t="str">
        <f>'[1]Бланки БЭС'!E251</f>
        <v>0</v>
      </c>
      <c r="I165" s="1075" t="str">
        <f>'[1]Бланки БЭС'!F251</f>
        <v>0</v>
      </c>
      <c r="J165" s="1064"/>
      <c r="K165" s="101"/>
    </row>
    <row r="166" spans="1:11" s="338" customFormat="1" ht="16.5" thickBot="1" x14ac:dyDescent="0.3">
      <c r="A166" s="1104"/>
      <c r="B166" s="1103"/>
      <c r="C166" s="1102"/>
      <c r="D166" s="1282"/>
      <c r="E166" s="1069" t="s">
        <v>215</v>
      </c>
      <c r="F166" s="1103"/>
      <c r="G166" s="1136">
        <v>4</v>
      </c>
      <c r="H166" s="1066">
        <v>1</v>
      </c>
      <c r="I166" s="1268">
        <v>4</v>
      </c>
      <c r="J166" s="1095"/>
      <c r="K166" s="101"/>
    </row>
    <row r="167" spans="1:11" hidden="1" x14ac:dyDescent="0.25">
      <c r="A167" s="1240"/>
      <c r="B167" s="1239"/>
      <c r="C167" s="1238"/>
      <c r="D167" s="1313"/>
      <c r="E167" s="1322"/>
      <c r="F167" s="1054"/>
      <c r="G167" s="1173"/>
      <c r="H167" s="1166"/>
      <c r="I167" s="1172"/>
      <c r="J167" s="1081"/>
    </row>
    <row r="168" spans="1:11" hidden="1" x14ac:dyDescent="0.25">
      <c r="A168" s="1246"/>
      <c r="B168" s="1245"/>
      <c r="C168" s="1244"/>
      <c r="D168" s="1310" t="s">
        <v>157</v>
      </c>
      <c r="E168" s="1321" t="s">
        <v>14</v>
      </c>
      <c r="F168" s="1072"/>
      <c r="G168" s="1139">
        <v>117</v>
      </c>
      <c r="H168" s="1075">
        <v>117</v>
      </c>
      <c r="I168" s="1270">
        <v>117</v>
      </c>
      <c r="J168" s="1064"/>
    </row>
    <row r="169" spans="1:11" hidden="1" x14ac:dyDescent="0.25">
      <c r="A169" s="1246"/>
      <c r="B169" s="1245"/>
      <c r="C169" s="1244"/>
      <c r="D169" s="1310"/>
      <c r="E169" s="1321" t="s">
        <v>15</v>
      </c>
      <c r="F169" s="1072"/>
      <c r="G169" s="1139">
        <v>117</v>
      </c>
      <c r="H169" s="1075">
        <v>117</v>
      </c>
      <c r="I169" s="1270">
        <v>117</v>
      </c>
      <c r="J169" s="1064"/>
    </row>
    <row r="170" spans="1:11" hidden="1" x14ac:dyDescent="0.25">
      <c r="A170" s="1246"/>
      <c r="B170" s="1245"/>
      <c r="C170" s="1244"/>
      <c r="D170" s="1310" t="s">
        <v>26</v>
      </c>
      <c r="E170" s="1321" t="s">
        <v>19</v>
      </c>
      <c r="F170" s="1072"/>
      <c r="G170" s="1139">
        <v>36</v>
      </c>
      <c r="H170" s="1075">
        <v>36</v>
      </c>
      <c r="I170" s="1270">
        <v>36</v>
      </c>
      <c r="J170" s="1064"/>
    </row>
    <row r="171" spans="1:11" hidden="1" x14ac:dyDescent="0.25">
      <c r="A171" s="1246"/>
      <c r="B171" s="1245"/>
      <c r="C171" s="1244"/>
      <c r="D171" s="1310"/>
      <c r="E171" s="1321" t="s">
        <v>20</v>
      </c>
      <c r="F171" s="1072"/>
      <c r="G171" s="1139">
        <v>36</v>
      </c>
      <c r="H171" s="1075">
        <v>36</v>
      </c>
      <c r="I171" s="1270">
        <v>36</v>
      </c>
      <c r="J171" s="1064"/>
    </row>
    <row r="172" spans="1:11" hidden="1" x14ac:dyDescent="0.25">
      <c r="A172" s="1246"/>
      <c r="B172" s="1245"/>
      <c r="C172" s="1244"/>
      <c r="D172" s="1310" t="s">
        <v>25</v>
      </c>
      <c r="E172" s="1321" t="s">
        <v>19</v>
      </c>
      <c r="F172" s="1320"/>
      <c r="G172" s="1319">
        <v>6.4</v>
      </c>
      <c r="H172" s="1075">
        <v>6.4</v>
      </c>
      <c r="I172" s="1319">
        <v>6.4</v>
      </c>
      <c r="J172" s="1064"/>
    </row>
    <row r="173" spans="1:11" hidden="1" x14ac:dyDescent="0.25">
      <c r="A173" s="1246"/>
      <c r="B173" s="1245"/>
      <c r="C173" s="1244"/>
      <c r="D173" s="1310"/>
      <c r="E173" s="1321" t="s">
        <v>20</v>
      </c>
      <c r="F173" s="1320"/>
      <c r="G173" s="1319">
        <v>6.4</v>
      </c>
      <c r="H173" s="1075">
        <v>6.4</v>
      </c>
      <c r="I173" s="1319">
        <v>6.4</v>
      </c>
      <c r="J173" s="1064"/>
    </row>
    <row r="174" spans="1:11" ht="16.5" hidden="1" thickBot="1" x14ac:dyDescent="0.3">
      <c r="A174" s="1246"/>
      <c r="B174" s="1245"/>
      <c r="C174" s="1244"/>
      <c r="D174" s="1318"/>
      <c r="E174" s="1317"/>
      <c r="F174" s="1103"/>
      <c r="G174" s="1316"/>
      <c r="H174" s="1315"/>
      <c r="I174" s="1314"/>
      <c r="J174" s="1064"/>
    </row>
    <row r="175" spans="1:11" x14ac:dyDescent="0.25">
      <c r="A175" s="122"/>
      <c r="B175" s="122"/>
      <c r="C175" s="1243"/>
      <c r="D175" s="371"/>
      <c r="E175" s="1093"/>
      <c r="F175" s="1053"/>
      <c r="G175" s="369"/>
      <c r="H175" s="369"/>
      <c r="I175" s="1117"/>
    </row>
    <row r="176" spans="1:11" ht="16.5" thickBot="1" x14ac:dyDescent="0.3">
      <c r="A176" s="122"/>
      <c r="B176" s="122"/>
      <c r="C176" s="1243"/>
      <c r="D176" s="809" t="s">
        <v>303</v>
      </c>
      <c r="E176" s="1093"/>
      <c r="F176" s="1053"/>
      <c r="G176" s="369"/>
      <c r="H176" s="369"/>
      <c r="I176" s="1117"/>
    </row>
    <row r="177" spans="1:11" ht="16.5" thickBot="1" x14ac:dyDescent="0.3">
      <c r="A177" s="2072" t="s">
        <v>552</v>
      </c>
      <c r="B177" s="2072" t="s">
        <v>551</v>
      </c>
      <c r="C177" s="2072" t="s">
        <v>550</v>
      </c>
      <c r="D177" s="2079" t="s">
        <v>130</v>
      </c>
      <c r="E177" s="1092" t="s">
        <v>2</v>
      </c>
      <c r="F177" s="2082" t="s">
        <v>131</v>
      </c>
      <c r="G177" s="2085" t="s">
        <v>549</v>
      </c>
      <c r="H177" s="2086"/>
      <c r="I177" s="2087"/>
      <c r="J177" s="2075" t="s">
        <v>126</v>
      </c>
    </row>
    <row r="178" spans="1:11" x14ac:dyDescent="0.25">
      <c r="A178" s="2073"/>
      <c r="B178" s="2073"/>
      <c r="C178" s="2073"/>
      <c r="D178" s="2080"/>
      <c r="E178" s="1091" t="s">
        <v>3</v>
      </c>
      <c r="F178" s="2083"/>
      <c r="G178" s="2088" t="s">
        <v>5</v>
      </c>
      <c r="H178" s="2091" t="s">
        <v>6</v>
      </c>
      <c r="I178" s="2106" t="s">
        <v>283</v>
      </c>
      <c r="J178" s="2076"/>
    </row>
    <row r="179" spans="1:11" ht="48" customHeight="1" thickBot="1" x14ac:dyDescent="0.3">
      <c r="A179" s="2074"/>
      <c r="B179" s="2074"/>
      <c r="C179" s="2074"/>
      <c r="D179" s="2081"/>
      <c r="E179" s="1090" t="s">
        <v>4</v>
      </c>
      <c r="F179" s="2084"/>
      <c r="G179" s="2089"/>
      <c r="H179" s="2092"/>
      <c r="I179" s="2107"/>
      <c r="J179" s="2077"/>
    </row>
    <row r="180" spans="1:11" x14ac:dyDescent="0.25">
      <c r="A180" s="1240"/>
      <c r="B180" s="1239"/>
      <c r="C180" s="1238"/>
      <c r="D180" s="1087" t="s">
        <v>94</v>
      </c>
      <c r="E180" s="1086"/>
      <c r="F180" s="1054"/>
      <c r="G180" s="1173"/>
      <c r="H180" s="1166"/>
      <c r="I180" s="1172"/>
      <c r="J180" s="1081"/>
    </row>
    <row r="181" spans="1:11" x14ac:dyDescent="0.25">
      <c r="A181" s="1246"/>
      <c r="B181" s="1245"/>
      <c r="C181" s="1244"/>
      <c r="D181" s="1171" t="s">
        <v>65</v>
      </c>
      <c r="E181" s="1077"/>
      <c r="F181" s="1072"/>
      <c r="G181" s="1139">
        <f>'[1]Бланки БЭС'!D298</f>
        <v>0</v>
      </c>
      <c r="H181" s="1075">
        <f>'[1]Бланки БЭС'!E298</f>
        <v>0</v>
      </c>
      <c r="I181" s="1075">
        <f>'[1]Бланки БЭС'!F298</f>
        <v>0</v>
      </c>
      <c r="J181" s="1064"/>
    </row>
    <row r="182" spans="1:11" x14ac:dyDescent="0.25">
      <c r="A182" s="1246"/>
      <c r="B182" s="1245"/>
      <c r="C182" s="1244"/>
      <c r="D182" s="1171" t="s">
        <v>66</v>
      </c>
      <c r="E182" s="1077"/>
      <c r="F182" s="1072"/>
      <c r="G182" s="1139">
        <f>'[1]Бланки БЭС'!D299</f>
        <v>0</v>
      </c>
      <c r="H182" s="1075">
        <f>'[1]Бланки БЭС'!E299</f>
        <v>0</v>
      </c>
      <c r="I182" s="1075">
        <f>'[1]Бланки БЭС'!F299</f>
        <v>0</v>
      </c>
      <c r="J182" s="1064"/>
    </row>
    <row r="183" spans="1:11" ht="16.5" thickBot="1" x14ac:dyDescent="0.3">
      <c r="A183" s="1246"/>
      <c r="B183" s="1245"/>
      <c r="C183" s="1244"/>
      <c r="D183" s="1218" t="s">
        <v>63</v>
      </c>
      <c r="E183" s="1217"/>
      <c r="F183" s="1055"/>
      <c r="G183" s="1139">
        <f>'[1]Бланки БЭС'!D300</f>
        <v>0</v>
      </c>
      <c r="H183" s="1075">
        <f>'[1]Бланки БЭС'!E300</f>
        <v>0</v>
      </c>
      <c r="I183" s="1075">
        <f>'[1]Бланки БЭС'!F300</f>
        <v>1</v>
      </c>
      <c r="J183" s="1064"/>
    </row>
    <row r="184" spans="1:11" s="338" customFormat="1" x14ac:dyDescent="0.25">
      <c r="A184" s="1073"/>
      <c r="B184" s="1072"/>
      <c r="C184" s="1071"/>
      <c r="D184" s="1177" t="s">
        <v>96</v>
      </c>
      <c r="E184" s="1131"/>
      <c r="F184" s="1134"/>
      <c r="G184" s="1176"/>
      <c r="H184" s="1128"/>
      <c r="I184" s="1127"/>
      <c r="J184" s="1064"/>
      <c r="K184" s="101"/>
    </row>
    <row r="185" spans="1:11" s="338" customFormat="1" x14ac:dyDescent="0.25">
      <c r="A185" s="1073"/>
      <c r="B185" s="1072"/>
      <c r="C185" s="1071"/>
      <c r="D185" s="1175" t="s">
        <v>68</v>
      </c>
      <c r="E185" s="1077" t="s">
        <v>7</v>
      </c>
      <c r="F185" s="1072"/>
      <c r="G185" s="1139">
        <f>'[1]Бланки БЭС'!D310</f>
        <v>0</v>
      </c>
      <c r="H185" s="1075">
        <f>'[1]Бланки БЭС'!E310</f>
        <v>0</v>
      </c>
      <c r="I185" s="1075">
        <f>'[1]Бланки БЭС'!F310</f>
        <v>0</v>
      </c>
      <c r="J185" s="1064"/>
      <c r="K185" s="101"/>
    </row>
    <row r="186" spans="1:11" s="338" customFormat="1" x14ac:dyDescent="0.25">
      <c r="A186" s="1073"/>
      <c r="B186" s="1072"/>
      <c r="C186" s="1071"/>
      <c r="D186" s="1175" t="s">
        <v>213</v>
      </c>
      <c r="E186" s="1077" t="s">
        <v>7</v>
      </c>
      <c r="F186" s="1072"/>
      <c r="G186" s="1139">
        <f>'[1]Бланки БЭС'!D311</f>
        <v>0</v>
      </c>
      <c r="H186" s="1075">
        <f>'[1]Бланки БЭС'!E311</f>
        <v>0</v>
      </c>
      <c r="I186" s="1075">
        <f>'[1]Бланки БЭС'!F311</f>
        <v>0</v>
      </c>
      <c r="J186" s="1064"/>
      <c r="K186" s="101"/>
    </row>
    <row r="187" spans="1:11" s="338" customFormat="1" ht="16.5" thickBot="1" x14ac:dyDescent="0.3">
      <c r="A187" s="1104"/>
      <c r="B187" s="1103"/>
      <c r="C187" s="1102"/>
      <c r="D187" s="1174" t="s">
        <v>67</v>
      </c>
      <c r="E187" s="1069" t="s">
        <v>7</v>
      </c>
      <c r="F187" s="1103"/>
      <c r="G187" s="1136">
        <f>'[1]Бланки БЭС'!D312</f>
        <v>0</v>
      </c>
      <c r="H187" s="1066">
        <f>'[1]Бланки БЭС'!E312</f>
        <v>0</v>
      </c>
      <c r="I187" s="1066">
        <f>'[1]Бланки БЭС'!F312</f>
        <v>0</v>
      </c>
      <c r="J187" s="1095"/>
      <c r="K187" s="101"/>
    </row>
    <row r="188" spans="1:11" s="338" customFormat="1" hidden="1" x14ac:dyDescent="0.25">
      <c r="A188" s="1089"/>
      <c r="B188" s="1054"/>
      <c r="C188" s="1088"/>
      <c r="D188" s="1313"/>
      <c r="E188" s="1312"/>
      <c r="F188" s="1311"/>
      <c r="G188" s="1166"/>
      <c r="H188" s="1166"/>
      <c r="I188" s="1172"/>
      <c r="J188" s="1081"/>
      <c r="K188" s="101"/>
    </row>
    <row r="189" spans="1:11" s="338" customFormat="1" hidden="1" x14ac:dyDescent="0.25">
      <c r="A189" s="1073"/>
      <c r="B189" s="1072"/>
      <c r="C189" s="1071"/>
      <c r="D189" s="1310" t="s">
        <v>28</v>
      </c>
      <c r="E189" s="1309"/>
      <c r="F189" s="1308"/>
      <c r="G189" s="1075">
        <v>116</v>
      </c>
      <c r="H189" s="1075">
        <v>115</v>
      </c>
      <c r="I189" s="1270">
        <v>116</v>
      </c>
      <c r="J189" s="1064"/>
      <c r="K189" s="101"/>
    </row>
    <row r="190" spans="1:11" s="338" customFormat="1" hidden="1" x14ac:dyDescent="0.25">
      <c r="A190" s="1073"/>
      <c r="B190" s="1072"/>
      <c r="C190" s="1071"/>
      <c r="D190" s="1310" t="s">
        <v>29</v>
      </c>
      <c r="E190" s="1309" t="s">
        <v>19</v>
      </c>
      <c r="F190" s="1308"/>
      <c r="G190" s="1075">
        <v>10.5</v>
      </c>
      <c r="H190" s="1075">
        <v>10.4</v>
      </c>
      <c r="I190" s="1270">
        <v>10.5</v>
      </c>
      <c r="J190" s="1064"/>
      <c r="K190" s="101"/>
    </row>
    <row r="191" spans="1:11" s="338" customFormat="1" hidden="1" x14ac:dyDescent="0.25">
      <c r="A191" s="1073"/>
      <c r="B191" s="1072"/>
      <c r="C191" s="1071"/>
      <c r="D191" s="1307"/>
      <c r="E191" s="1306" t="s">
        <v>20</v>
      </c>
      <c r="F191" s="1305"/>
      <c r="G191" s="1214">
        <v>10.5</v>
      </c>
      <c r="H191" s="1214">
        <v>10.4</v>
      </c>
      <c r="I191" s="1304">
        <v>10.5</v>
      </c>
      <c r="J191" s="1064"/>
      <c r="K191" s="101"/>
    </row>
    <row r="192" spans="1:11" x14ac:dyDescent="0.25">
      <c r="A192" s="122"/>
      <c r="B192" s="122"/>
      <c r="C192" s="1243"/>
      <c r="D192" s="371"/>
      <c r="E192" s="1093"/>
      <c r="F192" s="336"/>
      <c r="G192" s="369"/>
      <c r="H192" s="369"/>
      <c r="I192" s="1117"/>
    </row>
    <row r="193" spans="1:10" ht="16.5" thickBot="1" x14ac:dyDescent="0.3">
      <c r="A193" s="122"/>
      <c r="B193" s="122"/>
      <c r="C193" s="1243"/>
      <c r="D193" s="809" t="s">
        <v>304</v>
      </c>
      <c r="E193" s="1093"/>
      <c r="F193" s="336"/>
      <c r="G193" s="369"/>
      <c r="H193" s="369"/>
      <c r="I193" s="1117"/>
    </row>
    <row r="194" spans="1:10" ht="16.5" thickBot="1" x14ac:dyDescent="0.3">
      <c r="A194" s="2072" t="s">
        <v>552</v>
      </c>
      <c r="B194" s="2072" t="s">
        <v>551</v>
      </c>
      <c r="C194" s="2072" t="s">
        <v>550</v>
      </c>
      <c r="D194" s="2079" t="s">
        <v>130</v>
      </c>
      <c r="E194" s="1092" t="s">
        <v>2</v>
      </c>
      <c r="F194" s="2095" t="s">
        <v>131</v>
      </c>
      <c r="G194" s="2085" t="s">
        <v>549</v>
      </c>
      <c r="H194" s="2086"/>
      <c r="I194" s="2087"/>
      <c r="J194" s="2075" t="s">
        <v>126</v>
      </c>
    </row>
    <row r="195" spans="1:10" x14ac:dyDescent="0.25">
      <c r="A195" s="2073"/>
      <c r="B195" s="2073"/>
      <c r="C195" s="2073"/>
      <c r="D195" s="2080"/>
      <c r="E195" s="1091" t="s">
        <v>3</v>
      </c>
      <c r="F195" s="2096"/>
      <c r="G195" s="2098" t="s">
        <v>5</v>
      </c>
      <c r="H195" s="2091" t="s">
        <v>6</v>
      </c>
      <c r="I195" s="2093" t="s">
        <v>283</v>
      </c>
      <c r="J195" s="2076"/>
    </row>
    <row r="196" spans="1:10" ht="49.5" customHeight="1" thickBot="1" x14ac:dyDescent="0.3">
      <c r="A196" s="2074"/>
      <c r="B196" s="2074"/>
      <c r="C196" s="2074"/>
      <c r="D196" s="2081"/>
      <c r="E196" s="1090" t="s">
        <v>4</v>
      </c>
      <c r="F196" s="2097"/>
      <c r="G196" s="2099"/>
      <c r="H196" s="2092"/>
      <c r="I196" s="2094"/>
      <c r="J196" s="2077"/>
    </row>
    <row r="197" spans="1:10" x14ac:dyDescent="0.25">
      <c r="A197" s="1240"/>
      <c r="B197" s="1239"/>
      <c r="C197" s="1238"/>
      <c r="D197" s="1087"/>
      <c r="E197" s="1086" t="s">
        <v>163</v>
      </c>
      <c r="F197" s="1085" t="s">
        <v>211</v>
      </c>
      <c r="G197" s="1167">
        <f>'[1]Бланки БЭС'!D326</f>
        <v>0</v>
      </c>
      <c r="H197" s="1166">
        <f>'[1]Бланки БЭС'!E326</f>
        <v>0</v>
      </c>
      <c r="I197" s="1165">
        <f>'[1]Бланки БЭС'!F326</f>
        <v>0</v>
      </c>
      <c r="J197" s="1081"/>
    </row>
    <row r="198" spans="1:10" x14ac:dyDescent="0.25">
      <c r="A198" s="1246">
        <v>390</v>
      </c>
      <c r="B198" s="1245">
        <v>300</v>
      </c>
      <c r="C198" s="1244">
        <f>B198*0.9</f>
        <v>270</v>
      </c>
      <c r="D198" s="1080" t="s">
        <v>386</v>
      </c>
      <c r="E198" s="1077" t="s">
        <v>8</v>
      </c>
      <c r="F198" s="1068" t="s">
        <v>211</v>
      </c>
      <c r="G198" s="1076">
        <f>'[1]Бланки БЭС'!D327</f>
        <v>0</v>
      </c>
      <c r="H198" s="1075">
        <f>'[1]Бланки БЭС'!E327</f>
        <v>0</v>
      </c>
      <c r="I198" s="1074">
        <f>'[1]Бланки БЭС'!F327</f>
        <v>0</v>
      </c>
      <c r="J198" s="1064"/>
    </row>
    <row r="199" spans="1:10" x14ac:dyDescent="0.25">
      <c r="A199" s="1246"/>
      <c r="B199" s="1245"/>
      <c r="C199" s="1244"/>
      <c r="D199" s="1080"/>
      <c r="E199" s="1077" t="s">
        <v>9</v>
      </c>
      <c r="F199" s="1068" t="s">
        <v>211</v>
      </c>
      <c r="G199" s="1076">
        <f>'[1]Бланки БЭС'!D328</f>
        <v>0</v>
      </c>
      <c r="H199" s="1075">
        <f>'[1]Бланки БЭС'!E328</f>
        <v>0</v>
      </c>
      <c r="I199" s="1074">
        <f>'[1]Бланки БЭС'!F328</f>
        <v>0</v>
      </c>
      <c r="J199" s="1064"/>
    </row>
    <row r="200" spans="1:10" x14ac:dyDescent="0.25">
      <c r="A200" s="1246"/>
      <c r="B200" s="1245"/>
      <c r="C200" s="1244"/>
      <c r="D200" s="1080"/>
      <c r="E200" s="1077"/>
      <c r="F200" s="1068"/>
      <c r="G200" s="1076"/>
      <c r="H200" s="1075"/>
      <c r="I200" s="1074"/>
      <c r="J200" s="1064"/>
    </row>
    <row r="201" spans="1:10" x14ac:dyDescent="0.25">
      <c r="A201" s="1246"/>
      <c r="B201" s="1245"/>
      <c r="C201" s="1244"/>
      <c r="D201" s="1080"/>
      <c r="E201" s="1077" t="s">
        <v>7</v>
      </c>
      <c r="F201" s="1068" t="s">
        <v>211</v>
      </c>
      <c r="G201" s="1076">
        <f>'[1]Бланки БЭС'!D330</f>
        <v>0</v>
      </c>
      <c r="H201" s="1075">
        <f>'[1]Бланки БЭС'!E330</f>
        <v>0</v>
      </c>
      <c r="I201" s="1074">
        <f>'[1]Бланки БЭС'!F330</f>
        <v>0</v>
      </c>
      <c r="J201" s="1064"/>
    </row>
    <row r="202" spans="1:10" x14ac:dyDescent="0.25">
      <c r="A202" s="1246">
        <v>468</v>
      </c>
      <c r="B202" s="1245">
        <v>390</v>
      </c>
      <c r="C202" s="1244">
        <f>B202*0.9</f>
        <v>351</v>
      </c>
      <c r="D202" s="1080" t="s">
        <v>385</v>
      </c>
      <c r="E202" s="1077" t="s">
        <v>8</v>
      </c>
      <c r="F202" s="1068" t="s">
        <v>211</v>
      </c>
      <c r="G202" s="1076">
        <f>'[1]Бланки БЭС'!D331</f>
        <v>0</v>
      </c>
      <c r="H202" s="1075">
        <f>'[1]Бланки БЭС'!E331</f>
        <v>0</v>
      </c>
      <c r="I202" s="1074">
        <f>'[1]Бланки БЭС'!F331</f>
        <v>0</v>
      </c>
      <c r="J202" s="1064"/>
    </row>
    <row r="203" spans="1:10" x14ac:dyDescent="0.25">
      <c r="A203" s="1246"/>
      <c r="B203" s="1245"/>
      <c r="C203" s="1244"/>
      <c r="D203" s="1080"/>
      <c r="E203" s="1077" t="s">
        <v>9</v>
      </c>
      <c r="F203" s="1068" t="s">
        <v>211</v>
      </c>
      <c r="G203" s="1076">
        <f>'[1]Бланки БЭС'!D332</f>
        <v>0</v>
      </c>
      <c r="H203" s="1075">
        <f>'[1]Бланки БЭС'!E332</f>
        <v>0</v>
      </c>
      <c r="I203" s="1074">
        <f>'[1]Бланки БЭС'!F332</f>
        <v>0</v>
      </c>
      <c r="J203" s="1064"/>
    </row>
    <row r="204" spans="1:10" x14ac:dyDescent="0.25">
      <c r="A204" s="1246"/>
      <c r="B204" s="1245"/>
      <c r="C204" s="1244"/>
      <c r="D204" s="1080"/>
      <c r="E204" s="1077"/>
      <c r="F204" s="1068"/>
      <c r="G204" s="1076"/>
      <c r="H204" s="1075"/>
      <c r="I204" s="1074"/>
      <c r="J204" s="1064"/>
    </row>
    <row r="205" spans="1:10" ht="16.5" thickBot="1" x14ac:dyDescent="0.3">
      <c r="A205" s="1246"/>
      <c r="B205" s="1245"/>
      <c r="C205" s="1244"/>
      <c r="D205" s="1087"/>
      <c r="E205" s="1086"/>
      <c r="F205" s="1085"/>
      <c r="G205" s="1067"/>
      <c r="H205" s="1066"/>
      <c r="I205" s="1065"/>
      <c r="J205" s="1064"/>
    </row>
    <row r="206" spans="1:10" x14ac:dyDescent="0.25">
      <c r="A206" s="1246"/>
      <c r="B206" s="1245"/>
      <c r="C206" s="1244"/>
      <c r="D206" s="1177" t="s">
        <v>92</v>
      </c>
      <c r="E206" s="1131"/>
      <c r="F206" s="1130"/>
      <c r="G206" s="1129"/>
      <c r="H206" s="1128"/>
      <c r="I206" s="1127"/>
      <c r="J206" s="1064"/>
    </row>
    <row r="207" spans="1:10" x14ac:dyDescent="0.25">
      <c r="A207" s="1246"/>
      <c r="B207" s="1245"/>
      <c r="C207" s="1244"/>
      <c r="D207" s="1175" t="s">
        <v>64</v>
      </c>
      <c r="E207" s="1077"/>
      <c r="F207" s="1068"/>
      <c r="G207" s="1076">
        <f>'[1]Бланки БЭС'!D340</f>
        <v>0</v>
      </c>
      <c r="H207" s="1075">
        <f>'[1]Бланки БЭС'!E340</f>
        <v>0</v>
      </c>
      <c r="I207" s="1074">
        <f>'[1]Бланки БЭС'!F340</f>
        <v>0</v>
      </c>
      <c r="J207" s="1064"/>
    </row>
    <row r="208" spans="1:10" ht="16.5" thickBot="1" x14ac:dyDescent="0.3">
      <c r="A208" s="1246"/>
      <c r="B208" s="1245"/>
      <c r="C208" s="1244"/>
      <c r="D208" s="1174" t="s">
        <v>65</v>
      </c>
      <c r="E208" s="1069"/>
      <c r="F208" s="1115"/>
      <c r="G208" s="1067">
        <f>'[1]Бланки БЭС'!D341</f>
        <v>0</v>
      </c>
      <c r="H208" s="1066">
        <f>'[1]Бланки БЭС'!E341</f>
        <v>0</v>
      </c>
      <c r="I208" s="1065">
        <f>'[1]Бланки БЭС'!F341</f>
        <v>0</v>
      </c>
      <c r="J208" s="1064"/>
    </row>
    <row r="209" spans="1:11" x14ac:dyDescent="0.25">
      <c r="A209" s="1246"/>
      <c r="B209" s="1245"/>
      <c r="C209" s="1244"/>
      <c r="D209" s="1087" t="s">
        <v>93</v>
      </c>
      <c r="E209" s="1086"/>
      <c r="F209" s="1085"/>
      <c r="G209" s="1167"/>
      <c r="H209" s="1166"/>
      <c r="I209" s="1165"/>
      <c r="J209" s="1064"/>
    </row>
    <row r="210" spans="1:11" x14ac:dyDescent="0.25">
      <c r="A210" s="1246"/>
      <c r="B210" s="1245"/>
      <c r="C210" s="1244"/>
      <c r="D210" s="1171" t="s">
        <v>66</v>
      </c>
      <c r="E210" s="1077"/>
      <c r="F210" s="1068"/>
      <c r="G210" s="1076">
        <f>'[1]Бланки БЭС'!D351</f>
        <v>0</v>
      </c>
      <c r="H210" s="1075">
        <f>'[1]Бланки БЭС'!E351</f>
        <v>0</v>
      </c>
      <c r="I210" s="1074">
        <f>'[1]Бланки БЭС'!F351</f>
        <v>0</v>
      </c>
      <c r="J210" s="1064"/>
    </row>
    <row r="211" spans="1:11" x14ac:dyDescent="0.25">
      <c r="A211" s="1246"/>
      <c r="B211" s="1245"/>
      <c r="C211" s="1244"/>
      <c r="D211" s="1171" t="s">
        <v>63</v>
      </c>
      <c r="E211" s="1077"/>
      <c r="F211" s="1068"/>
      <c r="G211" s="1076">
        <f>'[1]Бланки БЭС'!D352</f>
        <v>0</v>
      </c>
      <c r="H211" s="1075">
        <f>'[1]Бланки БЭС'!E352</f>
        <v>0</v>
      </c>
      <c r="I211" s="1074">
        <f>'[1]Бланки БЭС'!F352</f>
        <v>0</v>
      </c>
      <c r="J211" s="1064"/>
    </row>
    <row r="212" spans="1:11" s="338" customFormat="1" x14ac:dyDescent="0.25">
      <c r="A212" s="1073"/>
      <c r="B212" s="1072"/>
      <c r="C212" s="1071"/>
      <c r="D212" s="1171" t="s">
        <v>68</v>
      </c>
      <c r="E212" s="1077"/>
      <c r="F212" s="1068"/>
      <c r="G212" s="1076">
        <f>'[1]Бланки БЭС'!D353</f>
        <v>0</v>
      </c>
      <c r="H212" s="1075">
        <f>'[1]Бланки БЭС'!E353</f>
        <v>0</v>
      </c>
      <c r="I212" s="1074">
        <f>'[1]Бланки БЭС'!F353</f>
        <v>0</v>
      </c>
      <c r="J212" s="1064"/>
      <c r="K212" s="101"/>
    </row>
    <row r="213" spans="1:11" s="338" customFormat="1" x14ac:dyDescent="0.25">
      <c r="A213" s="1073"/>
      <c r="B213" s="1072"/>
      <c r="C213" s="1071"/>
      <c r="D213" s="1171" t="s">
        <v>69</v>
      </c>
      <c r="E213" s="1077"/>
      <c r="F213" s="1068"/>
      <c r="G213" s="1076">
        <f>'[1]Бланки БЭС'!D354</f>
        <v>0</v>
      </c>
      <c r="H213" s="1075">
        <f>'[1]Бланки БЭС'!E354</f>
        <v>0</v>
      </c>
      <c r="I213" s="1074">
        <f>'[1]Бланки БЭС'!F354</f>
        <v>0</v>
      </c>
      <c r="J213" s="1064"/>
      <c r="K213" s="101"/>
    </row>
    <row r="214" spans="1:11" s="338" customFormat="1" ht="16.5" thickBot="1" x14ac:dyDescent="0.3">
      <c r="A214" s="1073"/>
      <c r="B214" s="1072"/>
      <c r="C214" s="1071"/>
      <c r="D214" s="1171" t="s">
        <v>70</v>
      </c>
      <c r="E214" s="1069"/>
      <c r="F214" s="1068"/>
      <c r="G214" s="1067">
        <f>'[1]Бланки БЭС'!D355</f>
        <v>0</v>
      </c>
      <c r="H214" s="1066">
        <f>'[1]Бланки БЭС'!E355</f>
        <v>0</v>
      </c>
      <c r="I214" s="1065">
        <f>'[1]Бланки БЭС'!F355</f>
        <v>0</v>
      </c>
      <c r="J214" s="1064"/>
      <c r="K214" s="101"/>
    </row>
    <row r="215" spans="1:11" s="338" customFormat="1" x14ac:dyDescent="0.25">
      <c r="A215" s="336"/>
      <c r="B215" s="336"/>
      <c r="C215" s="396"/>
      <c r="D215" s="371"/>
      <c r="E215" s="1093"/>
      <c r="F215" s="336"/>
      <c r="G215" s="369"/>
      <c r="H215" s="369"/>
      <c r="I215" s="1117"/>
      <c r="J215" s="101"/>
      <c r="K215" s="101"/>
    </row>
    <row r="216" spans="1:11" s="338" customFormat="1" ht="16.5" thickBot="1" x14ac:dyDescent="0.3">
      <c r="A216" s="336"/>
      <c r="B216" s="336"/>
      <c r="C216" s="396"/>
      <c r="D216" s="809" t="s">
        <v>231</v>
      </c>
      <c r="E216" s="1093"/>
      <c r="F216" s="336"/>
      <c r="G216" s="369"/>
      <c r="H216" s="369"/>
      <c r="I216" s="1117"/>
      <c r="J216" s="101"/>
      <c r="K216" s="101"/>
    </row>
    <row r="217" spans="1:11" s="338" customFormat="1" ht="16.5" thickBot="1" x14ac:dyDescent="0.3">
      <c r="A217" s="2072" t="s">
        <v>552</v>
      </c>
      <c r="B217" s="2072" t="s">
        <v>551</v>
      </c>
      <c r="C217" s="2072" t="s">
        <v>550</v>
      </c>
      <c r="D217" s="2079" t="s">
        <v>130</v>
      </c>
      <c r="E217" s="1092" t="s">
        <v>2</v>
      </c>
      <c r="F217" s="2095" t="s">
        <v>131</v>
      </c>
      <c r="G217" s="2085" t="s">
        <v>549</v>
      </c>
      <c r="H217" s="2086"/>
      <c r="I217" s="2087"/>
      <c r="J217" s="2075" t="s">
        <v>126</v>
      </c>
      <c r="K217" s="101"/>
    </row>
    <row r="218" spans="1:11" s="338" customFormat="1" x14ac:dyDescent="0.25">
      <c r="A218" s="2073"/>
      <c r="B218" s="2073"/>
      <c r="C218" s="2073"/>
      <c r="D218" s="2080"/>
      <c r="E218" s="1091" t="s">
        <v>3</v>
      </c>
      <c r="F218" s="2096"/>
      <c r="G218" s="2098" t="s">
        <v>5</v>
      </c>
      <c r="H218" s="2091" t="s">
        <v>6</v>
      </c>
      <c r="I218" s="2093" t="s">
        <v>283</v>
      </c>
      <c r="J218" s="2076"/>
      <c r="K218" s="101"/>
    </row>
    <row r="219" spans="1:11" s="338" customFormat="1" ht="51" customHeight="1" thickBot="1" x14ac:dyDescent="0.3">
      <c r="A219" s="2074"/>
      <c r="B219" s="2074"/>
      <c r="C219" s="2074"/>
      <c r="D219" s="2081"/>
      <c r="E219" s="1090" t="s">
        <v>4</v>
      </c>
      <c r="F219" s="2097"/>
      <c r="G219" s="2099"/>
      <c r="H219" s="2092"/>
      <c r="I219" s="2094"/>
      <c r="J219" s="2077"/>
      <c r="K219" s="101"/>
    </row>
    <row r="220" spans="1:11" s="338" customFormat="1" x14ac:dyDescent="0.25">
      <c r="A220" s="1089"/>
      <c r="B220" s="1054"/>
      <c r="C220" s="1088"/>
      <c r="D220" s="1177"/>
      <c r="E220" s="1131" t="s">
        <v>170</v>
      </c>
      <c r="F220" s="1130"/>
      <c r="G220" s="1129">
        <f>'[1]Бланки БЭС'!D369</f>
        <v>0</v>
      </c>
      <c r="H220" s="1128">
        <f>'[1]Бланки БЭС'!E369</f>
        <v>0</v>
      </c>
      <c r="I220" s="1127">
        <f>'[1]Бланки БЭС'!F369</f>
        <v>0</v>
      </c>
      <c r="J220" s="1081"/>
      <c r="K220" s="101"/>
    </row>
    <row r="221" spans="1:11" s="338" customFormat="1" x14ac:dyDescent="0.25">
      <c r="A221" s="1073">
        <v>390</v>
      </c>
      <c r="B221" s="1072">
        <v>300</v>
      </c>
      <c r="C221" s="1071">
        <f>B221*0.9</f>
        <v>270</v>
      </c>
      <c r="D221" s="1147" t="s">
        <v>384</v>
      </c>
      <c r="E221" s="1077" t="s">
        <v>8</v>
      </c>
      <c r="F221" s="1068"/>
      <c r="G221" s="1076">
        <f>'[1]Бланки БЭС'!D370</f>
        <v>0</v>
      </c>
      <c r="H221" s="1075">
        <f>'[1]Бланки БЭС'!E370</f>
        <v>0</v>
      </c>
      <c r="I221" s="1074">
        <f>'[1]Бланки БЭС'!F370</f>
        <v>0</v>
      </c>
      <c r="J221" s="1064"/>
      <c r="K221" s="101"/>
    </row>
    <row r="222" spans="1:11" s="338" customFormat="1" x14ac:dyDescent="0.25">
      <c r="A222" s="1073"/>
      <c r="B222" s="1072"/>
      <c r="C222" s="1071"/>
      <c r="D222" s="1147"/>
      <c r="E222" s="1077" t="s">
        <v>9</v>
      </c>
      <c r="F222" s="1068"/>
      <c r="G222" s="1076">
        <f>'[1]Бланки БЭС'!D371</f>
        <v>0</v>
      </c>
      <c r="H222" s="1075">
        <f>'[1]Бланки БЭС'!E371</f>
        <v>0</v>
      </c>
      <c r="I222" s="1074">
        <f>'[1]Бланки БЭС'!F371</f>
        <v>0</v>
      </c>
      <c r="J222" s="1064"/>
      <c r="K222" s="101"/>
    </row>
    <row r="223" spans="1:11" s="338" customFormat="1" x14ac:dyDescent="0.25">
      <c r="A223" s="1073"/>
      <c r="B223" s="1072"/>
      <c r="C223" s="1071"/>
      <c r="D223" s="1147"/>
      <c r="E223" s="1077"/>
      <c r="F223" s="1068"/>
      <c r="G223" s="1076"/>
      <c r="H223" s="1075"/>
      <c r="I223" s="1074"/>
      <c r="J223" s="1064"/>
      <c r="K223" s="101"/>
    </row>
    <row r="224" spans="1:11" s="338" customFormat="1" x14ac:dyDescent="0.25">
      <c r="A224" s="1073"/>
      <c r="B224" s="1072"/>
      <c r="C224" s="1071"/>
      <c r="D224" s="1147"/>
      <c r="E224" s="1077" t="s">
        <v>170</v>
      </c>
      <c r="F224" s="1068"/>
      <c r="G224" s="1076">
        <f>'[1]Бланки БЭС'!D373</f>
        <v>0</v>
      </c>
      <c r="H224" s="1075">
        <f>'[1]Бланки БЭС'!E373</f>
        <v>0</v>
      </c>
      <c r="I224" s="1074">
        <f>'[1]Бланки БЭС'!F373</f>
        <v>0</v>
      </c>
      <c r="J224" s="1064"/>
      <c r="K224" s="101"/>
    </row>
    <row r="225" spans="1:11" s="338" customFormat="1" x14ac:dyDescent="0.25">
      <c r="A225" s="1073">
        <v>390</v>
      </c>
      <c r="B225" s="1072">
        <v>300</v>
      </c>
      <c r="C225" s="1071">
        <f>B225*0.9</f>
        <v>270</v>
      </c>
      <c r="D225" s="1147" t="s">
        <v>395</v>
      </c>
      <c r="E225" s="1077" t="s">
        <v>8</v>
      </c>
      <c r="F225" s="1068"/>
      <c r="G225" s="1076">
        <f>'[1]Бланки БЭС'!D374</f>
        <v>0</v>
      </c>
      <c r="H225" s="1075">
        <f>'[1]Бланки БЭС'!E374</f>
        <v>0</v>
      </c>
      <c r="I225" s="1074">
        <f>'[1]Бланки БЭС'!F374</f>
        <v>0</v>
      </c>
      <c r="J225" s="1064"/>
      <c r="K225" s="101"/>
    </row>
    <row r="226" spans="1:11" s="338" customFormat="1" ht="16.5" thickBot="1" x14ac:dyDescent="0.3">
      <c r="A226" s="1073"/>
      <c r="B226" s="1072"/>
      <c r="C226" s="1071"/>
      <c r="D226" s="1231"/>
      <c r="E226" s="1069" t="s">
        <v>9</v>
      </c>
      <c r="F226" s="1115"/>
      <c r="G226" s="1067">
        <f>'[1]Бланки БЭС'!D375</f>
        <v>0</v>
      </c>
      <c r="H226" s="1066">
        <f>'[1]Бланки БЭС'!E375</f>
        <v>0</v>
      </c>
      <c r="I226" s="1065">
        <f>'[1]Бланки БЭС'!F375</f>
        <v>0</v>
      </c>
      <c r="J226" s="1064"/>
      <c r="K226" s="101"/>
    </row>
    <row r="227" spans="1:11" x14ac:dyDescent="0.25">
      <c r="A227" s="1246"/>
      <c r="B227" s="1245"/>
      <c r="C227" s="1244"/>
      <c r="D227" s="1177" t="s">
        <v>94</v>
      </c>
      <c r="E227" s="1131"/>
      <c r="F227" s="1130"/>
      <c r="G227" s="1129"/>
      <c r="H227" s="1128"/>
      <c r="I227" s="1127"/>
      <c r="J227" s="1064"/>
    </row>
    <row r="228" spans="1:11" x14ac:dyDescent="0.25">
      <c r="A228" s="1246"/>
      <c r="B228" s="1245"/>
      <c r="C228" s="1244"/>
      <c r="D228" s="1175" t="s">
        <v>64</v>
      </c>
      <c r="E228" s="1077" t="s">
        <v>7</v>
      </c>
      <c r="F228" s="1068"/>
      <c r="G228" s="1076">
        <f>'[1]Бланки БЭС'!D392</f>
        <v>0</v>
      </c>
      <c r="H228" s="1075">
        <f>'[1]Бланки БЭС'!E392</f>
        <v>0</v>
      </c>
      <c r="I228" s="1074">
        <f>'[1]Бланки БЭС'!F392</f>
        <v>0</v>
      </c>
      <c r="J228" s="1064"/>
    </row>
    <row r="229" spans="1:11" x14ac:dyDescent="0.25">
      <c r="A229" s="1246"/>
      <c r="B229" s="1245"/>
      <c r="C229" s="1244"/>
      <c r="D229" s="1175" t="s">
        <v>63</v>
      </c>
      <c r="E229" s="1077" t="s">
        <v>7</v>
      </c>
      <c r="F229" s="1068"/>
      <c r="G229" s="1076">
        <f>'[1]Бланки БЭС'!D393</f>
        <v>0</v>
      </c>
      <c r="H229" s="1075">
        <f>'[1]Бланки БЭС'!E393</f>
        <v>0</v>
      </c>
      <c r="I229" s="1074">
        <f>'[1]Бланки БЭС'!F393</f>
        <v>0</v>
      </c>
      <c r="J229" s="1064"/>
    </row>
    <row r="230" spans="1:11" x14ac:dyDescent="0.25">
      <c r="A230" s="1246"/>
      <c r="B230" s="1245"/>
      <c r="C230" s="1244"/>
      <c r="D230" s="1175" t="s">
        <v>68</v>
      </c>
      <c r="E230" s="1077" t="s">
        <v>7</v>
      </c>
      <c r="F230" s="1068"/>
      <c r="G230" s="1076">
        <f>'[1]Бланки БЭС'!D394</f>
        <v>0</v>
      </c>
      <c r="H230" s="1075">
        <f>'[1]Бланки БЭС'!E394</f>
        <v>0</v>
      </c>
      <c r="I230" s="1074">
        <f>'[1]Бланки БЭС'!F394</f>
        <v>0</v>
      </c>
      <c r="J230" s="1064"/>
    </row>
    <row r="231" spans="1:11" x14ac:dyDescent="0.25">
      <c r="A231" s="1246"/>
      <c r="B231" s="1245"/>
      <c r="C231" s="1244"/>
      <c r="D231" s="1175" t="s">
        <v>69</v>
      </c>
      <c r="E231" s="1077" t="s">
        <v>7</v>
      </c>
      <c r="F231" s="1068"/>
      <c r="G231" s="1076">
        <f>'[1]Бланки БЭС'!D395</f>
        <v>0</v>
      </c>
      <c r="H231" s="1075">
        <f>'[1]Бланки БЭС'!E395</f>
        <v>0</v>
      </c>
      <c r="I231" s="1074">
        <f>'[1]Бланки БЭС'!F395</f>
        <v>0</v>
      </c>
      <c r="J231" s="1064"/>
    </row>
    <row r="232" spans="1:11" ht="16.5" thickBot="1" x14ac:dyDescent="0.3">
      <c r="A232" s="1246"/>
      <c r="B232" s="1245"/>
      <c r="C232" s="1244"/>
      <c r="D232" s="1174" t="s">
        <v>70</v>
      </c>
      <c r="E232" s="1069" t="s">
        <v>7</v>
      </c>
      <c r="F232" s="1115"/>
      <c r="G232" s="1067">
        <f>'[1]Бланки БЭС'!D396</f>
        <v>0</v>
      </c>
      <c r="H232" s="1066">
        <f>'[1]Бланки БЭС'!E396</f>
        <v>0</v>
      </c>
      <c r="I232" s="1065">
        <f>'[1]Бланки БЭС'!F396</f>
        <v>0</v>
      </c>
      <c r="J232" s="1064"/>
    </row>
    <row r="233" spans="1:11" s="338" customFormat="1" x14ac:dyDescent="0.25">
      <c r="A233" s="1073"/>
      <c r="B233" s="1072"/>
      <c r="C233" s="1071"/>
      <c r="D233" s="1087" t="s">
        <v>95</v>
      </c>
      <c r="E233" s="1086"/>
      <c r="F233" s="1085"/>
      <c r="G233" s="1167"/>
      <c r="H233" s="1166"/>
      <c r="I233" s="1165"/>
      <c r="J233" s="1064"/>
      <c r="K233" s="101"/>
    </row>
    <row r="234" spans="1:11" s="338" customFormat="1" x14ac:dyDescent="0.25">
      <c r="A234" s="1073"/>
      <c r="B234" s="1072"/>
      <c r="C234" s="1071"/>
      <c r="D234" s="1171" t="s">
        <v>65</v>
      </c>
      <c r="E234" s="1077"/>
      <c r="F234" s="1068"/>
      <c r="G234" s="1076">
        <f>'[1]Бланки БЭС'!D407</f>
        <v>0</v>
      </c>
      <c r="H234" s="1075">
        <f>'[1]Бланки БЭС'!E407</f>
        <v>0</v>
      </c>
      <c r="I234" s="1074">
        <f>'[1]Бланки БЭС'!F407</f>
        <v>0</v>
      </c>
      <c r="J234" s="1064"/>
      <c r="K234" s="101"/>
    </row>
    <row r="235" spans="1:11" s="338" customFormat="1" x14ac:dyDescent="0.25">
      <c r="A235" s="1073"/>
      <c r="B235" s="1072"/>
      <c r="C235" s="1071"/>
      <c r="D235" s="1171" t="s">
        <v>66</v>
      </c>
      <c r="E235" s="1077"/>
      <c r="F235" s="1068"/>
      <c r="G235" s="1076">
        <f>'[1]Бланки БЭС'!D408</f>
        <v>0</v>
      </c>
      <c r="H235" s="1075">
        <f>'[1]Бланки БЭС'!E408</f>
        <v>0</v>
      </c>
      <c r="I235" s="1074">
        <f>'[1]Бланки БЭС'!F408</f>
        <v>0</v>
      </c>
      <c r="J235" s="1064"/>
      <c r="K235" s="101"/>
    </row>
    <row r="236" spans="1:11" s="338" customFormat="1" ht="16.5" thickBot="1" x14ac:dyDescent="0.3">
      <c r="A236" s="1073"/>
      <c r="B236" s="1072"/>
      <c r="C236" s="1071"/>
      <c r="D236" s="1171" t="s">
        <v>67</v>
      </c>
      <c r="E236" s="1069"/>
      <c r="F236" s="1068"/>
      <c r="G236" s="1067">
        <f>'[1]Бланки БЭС'!D409</f>
        <v>0</v>
      </c>
      <c r="H236" s="1066">
        <f>'[1]Бланки БЭС'!E409</f>
        <v>0</v>
      </c>
      <c r="I236" s="1065">
        <f>'[1]Бланки БЭС'!F409</f>
        <v>0</v>
      </c>
      <c r="J236" s="1064"/>
      <c r="K236" s="101"/>
    </row>
    <row r="237" spans="1:11" s="338" customFormat="1" x14ac:dyDescent="0.25">
      <c r="A237" s="336"/>
      <c r="B237" s="336"/>
      <c r="C237" s="396"/>
      <c r="D237" s="371"/>
      <c r="E237" s="1185"/>
      <c r="F237" s="1184"/>
      <c r="G237" s="1183"/>
      <c r="H237" s="1183"/>
      <c r="I237" s="1182"/>
      <c r="J237" s="101"/>
      <c r="K237" s="101"/>
    </row>
    <row r="238" spans="1:11" s="338" customFormat="1" ht="16.5" thickBot="1" x14ac:dyDescent="0.3">
      <c r="A238" s="336"/>
      <c r="B238" s="336"/>
      <c r="C238" s="396"/>
      <c r="D238" s="809" t="s">
        <v>306</v>
      </c>
      <c r="E238" s="1181"/>
      <c r="F238" s="1180"/>
      <c r="G238" s="1179"/>
      <c r="H238" s="1179"/>
      <c r="I238" s="1178"/>
      <c r="J238" s="101"/>
      <c r="K238" s="101"/>
    </row>
    <row r="239" spans="1:11" s="338" customFormat="1" ht="15.75" customHeight="1" thickBot="1" x14ac:dyDescent="0.3">
      <c r="A239" s="2072" t="s">
        <v>552</v>
      </c>
      <c r="B239" s="2072" t="s">
        <v>551</v>
      </c>
      <c r="C239" s="2072" t="s">
        <v>550</v>
      </c>
      <c r="D239" s="2079" t="s">
        <v>130</v>
      </c>
      <c r="E239" s="1092" t="s">
        <v>2</v>
      </c>
      <c r="F239" s="2095" t="s">
        <v>131</v>
      </c>
      <c r="G239" s="2085" t="s">
        <v>549</v>
      </c>
      <c r="H239" s="2086"/>
      <c r="I239" s="2087"/>
      <c r="J239" s="2075" t="s">
        <v>126</v>
      </c>
      <c r="K239" s="101"/>
    </row>
    <row r="240" spans="1:11" s="338" customFormat="1" x14ac:dyDescent="0.25">
      <c r="A240" s="2073"/>
      <c r="B240" s="2073"/>
      <c r="C240" s="2073"/>
      <c r="D240" s="2080"/>
      <c r="E240" s="1091" t="s">
        <v>3</v>
      </c>
      <c r="F240" s="2096"/>
      <c r="G240" s="2098" t="s">
        <v>5</v>
      </c>
      <c r="H240" s="2091" t="s">
        <v>6</v>
      </c>
      <c r="I240" s="2093" t="s">
        <v>283</v>
      </c>
      <c r="J240" s="2076"/>
      <c r="K240" s="101"/>
    </row>
    <row r="241" spans="1:11" s="338" customFormat="1" ht="51.75" customHeight="1" thickBot="1" x14ac:dyDescent="0.3">
      <c r="A241" s="2074"/>
      <c r="B241" s="2074"/>
      <c r="C241" s="2074"/>
      <c r="D241" s="2081"/>
      <c r="E241" s="1090" t="s">
        <v>4</v>
      </c>
      <c r="F241" s="2097"/>
      <c r="G241" s="2099"/>
      <c r="H241" s="2092"/>
      <c r="I241" s="2094"/>
      <c r="J241" s="2077"/>
      <c r="K241" s="101"/>
    </row>
    <row r="242" spans="1:11" s="338" customFormat="1" x14ac:dyDescent="0.25">
      <c r="A242" s="1089"/>
      <c r="B242" s="1054"/>
      <c r="C242" s="1088"/>
      <c r="D242" s="1087"/>
      <c r="E242" s="1086" t="s">
        <v>175</v>
      </c>
      <c r="F242" s="1085"/>
      <c r="G242" s="1167">
        <f>'[1]Бланки БЭС'!D428</f>
        <v>0</v>
      </c>
      <c r="H242" s="1166">
        <f>'[1]Бланки БЭС'!E428</f>
        <v>0</v>
      </c>
      <c r="I242" s="1165">
        <f>'[1]Бланки БЭС'!F428</f>
        <v>0</v>
      </c>
      <c r="J242" s="1081"/>
      <c r="K242" s="101"/>
    </row>
    <row r="243" spans="1:11" s="338" customFormat="1" x14ac:dyDescent="0.25">
      <c r="A243" s="1073">
        <v>468</v>
      </c>
      <c r="B243" s="1072">
        <v>390</v>
      </c>
      <c r="C243" s="1071">
        <f>B243*0.9</f>
        <v>351</v>
      </c>
      <c r="D243" s="1080" t="s">
        <v>396</v>
      </c>
      <c r="E243" s="1077" t="s">
        <v>8</v>
      </c>
      <c r="F243" s="1068"/>
      <c r="G243" s="1076">
        <f>'[1]Бланки БЭС'!D429</f>
        <v>0</v>
      </c>
      <c r="H243" s="1075">
        <f>'[1]Бланки БЭС'!E429</f>
        <v>0</v>
      </c>
      <c r="I243" s="1074">
        <f>'[1]Бланки БЭС'!F429</f>
        <v>0</v>
      </c>
      <c r="J243" s="1064"/>
      <c r="K243" s="101"/>
    </row>
    <row r="244" spans="1:11" s="338" customFormat="1" x14ac:dyDescent="0.25">
      <c r="A244" s="1073"/>
      <c r="B244" s="1072"/>
      <c r="C244" s="1071"/>
      <c r="D244" s="1080"/>
      <c r="E244" s="1077" t="s">
        <v>9</v>
      </c>
      <c r="F244" s="1068"/>
      <c r="G244" s="1076">
        <f>'[1]Бланки БЭС'!D430</f>
        <v>0</v>
      </c>
      <c r="H244" s="1075">
        <f>'[1]Бланки БЭС'!E430</f>
        <v>0</v>
      </c>
      <c r="I244" s="1074">
        <f>'[1]Бланки БЭС'!F430</f>
        <v>0</v>
      </c>
      <c r="J244" s="1064"/>
      <c r="K244" s="101"/>
    </row>
    <row r="245" spans="1:11" s="338" customFormat="1" x14ac:dyDescent="0.25">
      <c r="A245" s="1073"/>
      <c r="B245" s="1072"/>
      <c r="C245" s="1071"/>
      <c r="D245" s="1080"/>
      <c r="E245" s="1077"/>
      <c r="F245" s="1068"/>
      <c r="G245" s="1076"/>
      <c r="H245" s="1139"/>
      <c r="I245" s="1074"/>
      <c r="J245" s="1064"/>
      <c r="K245" s="101"/>
    </row>
    <row r="246" spans="1:11" s="338" customFormat="1" x14ac:dyDescent="0.25">
      <c r="A246" s="1073"/>
      <c r="B246" s="1072"/>
      <c r="C246" s="1071"/>
      <c r="D246" s="1080"/>
      <c r="E246" s="1077" t="s">
        <v>175</v>
      </c>
      <c r="F246" s="1068"/>
      <c r="G246" s="1076">
        <f>'[1]Бланки БЭС'!D432</f>
        <v>0</v>
      </c>
      <c r="H246" s="1075">
        <f>'[1]Бланки БЭС'!E432</f>
        <v>0</v>
      </c>
      <c r="I246" s="1074">
        <f>'[1]Бланки БЭС'!F432</f>
        <v>0</v>
      </c>
      <c r="J246" s="1064"/>
      <c r="K246" s="101"/>
    </row>
    <row r="247" spans="1:11" s="338" customFormat="1" x14ac:dyDescent="0.25">
      <c r="A247" s="1073">
        <v>468</v>
      </c>
      <c r="B247" s="1072">
        <v>390</v>
      </c>
      <c r="C247" s="1071">
        <f>B247*0.9</f>
        <v>351</v>
      </c>
      <c r="D247" s="1080" t="s">
        <v>397</v>
      </c>
      <c r="E247" s="1077" t="s">
        <v>8</v>
      </c>
      <c r="F247" s="1068"/>
      <c r="G247" s="1076" t="str">
        <f>'[1]Бланки БЭС'!D433</f>
        <v>0</v>
      </c>
      <c r="H247" s="1075" t="str">
        <f>'[1]Бланки БЭС'!E433</f>
        <v>0</v>
      </c>
      <c r="I247" s="1074" t="str">
        <f>'[1]Бланки БЭС'!F433</f>
        <v>0</v>
      </c>
      <c r="J247" s="1064"/>
      <c r="K247" s="101"/>
    </row>
    <row r="248" spans="1:11" s="338" customFormat="1" x14ac:dyDescent="0.25">
      <c r="A248" s="1073"/>
      <c r="B248" s="1072"/>
      <c r="C248" s="1071"/>
      <c r="D248" s="1080"/>
      <c r="E248" s="1077" t="s">
        <v>9</v>
      </c>
      <c r="F248" s="1068"/>
      <c r="G248" s="1076" t="str">
        <f>'[1]Бланки БЭС'!D434</f>
        <v>0</v>
      </c>
      <c r="H248" s="1075" t="str">
        <f>'[1]Бланки БЭС'!E434</f>
        <v>0</v>
      </c>
      <c r="I248" s="1074" t="str">
        <f>'[1]Бланки БЭС'!F434</f>
        <v>0</v>
      </c>
      <c r="J248" s="1064"/>
      <c r="K248" s="101"/>
    </row>
    <row r="249" spans="1:11" s="338" customFormat="1" x14ac:dyDescent="0.25">
      <c r="A249" s="1073"/>
      <c r="B249" s="1072"/>
      <c r="C249" s="1071"/>
      <c r="D249" s="1080"/>
      <c r="E249" s="1077"/>
      <c r="F249" s="1068"/>
      <c r="G249" s="1076"/>
      <c r="H249" s="1139"/>
      <c r="I249" s="1074"/>
      <c r="J249" s="1064"/>
      <c r="K249" s="101"/>
    </row>
    <row r="250" spans="1:11" s="338" customFormat="1" x14ac:dyDescent="0.25">
      <c r="A250" s="1073"/>
      <c r="B250" s="1072"/>
      <c r="C250" s="1071"/>
      <c r="D250" s="1080"/>
      <c r="E250" s="1077" t="s">
        <v>163</v>
      </c>
      <c r="F250" s="1068"/>
      <c r="G250" s="1076">
        <f>'[1]Бланки БЭС'!D436</f>
        <v>0</v>
      </c>
      <c r="H250" s="1075">
        <f>'[1]Бланки БЭС'!E436</f>
        <v>0</v>
      </c>
      <c r="I250" s="1074">
        <f>'[1]Бланки БЭС'!F436</f>
        <v>0</v>
      </c>
      <c r="J250" s="1064"/>
      <c r="K250" s="101"/>
    </row>
    <row r="251" spans="1:11" s="338" customFormat="1" x14ac:dyDescent="0.25">
      <c r="A251" s="1073"/>
      <c r="B251" s="1072"/>
      <c r="C251" s="1071"/>
      <c r="D251" s="1080" t="s">
        <v>455</v>
      </c>
      <c r="E251" s="1077" t="s">
        <v>8</v>
      </c>
      <c r="F251" s="1068"/>
      <c r="G251" s="1076">
        <f>'[1]Бланки БЭС'!D437</f>
        <v>0</v>
      </c>
      <c r="H251" s="1075">
        <f>'[1]Бланки БЭС'!E437</f>
        <v>0</v>
      </c>
      <c r="I251" s="1074">
        <f>'[1]Бланки БЭС'!F437</f>
        <v>0</v>
      </c>
      <c r="J251" s="1064"/>
      <c r="K251" s="101"/>
    </row>
    <row r="252" spans="1:11" s="338" customFormat="1" ht="16.5" thickBot="1" x14ac:dyDescent="0.3">
      <c r="A252" s="1073"/>
      <c r="B252" s="1072"/>
      <c r="C252" s="1071"/>
      <c r="D252" s="1080"/>
      <c r="E252" s="1077" t="s">
        <v>9</v>
      </c>
      <c r="F252" s="1068"/>
      <c r="G252" s="1076">
        <f>'[1]Бланки БЭС'!D438</f>
        <v>0</v>
      </c>
      <c r="H252" s="1075">
        <f>'[1]Бланки БЭС'!E438</f>
        <v>0</v>
      </c>
      <c r="I252" s="1074">
        <f>'[1]Бланки БЭС'!F438</f>
        <v>0</v>
      </c>
      <c r="J252" s="1064"/>
      <c r="K252" s="101"/>
    </row>
    <row r="253" spans="1:11" s="338" customFormat="1" x14ac:dyDescent="0.25">
      <c r="A253" s="1073"/>
      <c r="B253" s="1072"/>
      <c r="C253" s="1071"/>
      <c r="D253" s="1132" t="s">
        <v>94</v>
      </c>
      <c r="E253" s="1131"/>
      <c r="F253" s="1130"/>
      <c r="G253" s="1129"/>
      <c r="H253" s="1176"/>
      <c r="I253" s="1127"/>
      <c r="J253" s="1064"/>
      <c r="K253" s="101"/>
    </row>
    <row r="254" spans="1:11" s="338" customFormat="1" x14ac:dyDescent="0.25">
      <c r="A254" s="1073"/>
      <c r="B254" s="1072"/>
      <c r="C254" s="1071"/>
      <c r="D254" s="1171" t="s">
        <v>64</v>
      </c>
      <c r="E254" s="1077"/>
      <c r="F254" s="1068"/>
      <c r="G254" s="1230">
        <f>'[1]Бланки БЭС'!D447</f>
        <v>0</v>
      </c>
      <c r="H254" s="1229">
        <f>'[1]Бланки БЭС'!E447</f>
        <v>0</v>
      </c>
      <c r="I254" s="1228">
        <f>'[1]Бланки БЭС'!F447</f>
        <v>0</v>
      </c>
      <c r="J254" s="1064"/>
      <c r="K254" s="101"/>
    </row>
    <row r="255" spans="1:11" s="338" customFormat="1" x14ac:dyDescent="0.25">
      <c r="A255" s="1073"/>
      <c r="B255" s="1072"/>
      <c r="C255" s="1071"/>
      <c r="D255" s="1171" t="s">
        <v>65</v>
      </c>
      <c r="E255" s="1077"/>
      <c r="F255" s="1068"/>
      <c r="G255" s="1230">
        <f>'[1]Бланки БЭС'!D448</f>
        <v>0</v>
      </c>
      <c r="H255" s="1229">
        <f>'[1]Бланки БЭС'!E448</f>
        <v>0</v>
      </c>
      <c r="I255" s="1228">
        <f>'[1]Бланки БЭС'!F448</f>
        <v>0</v>
      </c>
      <c r="J255" s="1064"/>
      <c r="K255" s="101"/>
    </row>
    <row r="256" spans="1:11" ht="16.5" thickBot="1" x14ac:dyDescent="0.3">
      <c r="A256" s="1246"/>
      <c r="B256" s="1245"/>
      <c r="C256" s="1244"/>
      <c r="D256" s="1170" t="s">
        <v>68</v>
      </c>
      <c r="E256" s="1069"/>
      <c r="F256" s="1115"/>
      <c r="G256" s="1230">
        <f>'[1]Бланки БЭС'!D449</f>
        <v>0</v>
      </c>
      <c r="H256" s="1229">
        <f>'[1]Бланки БЭС'!E449</f>
        <v>0</v>
      </c>
      <c r="I256" s="1228">
        <f>'[1]Бланки БЭС'!F449</f>
        <v>0</v>
      </c>
      <c r="J256" s="1064"/>
    </row>
    <row r="257" spans="1:11" x14ac:dyDescent="0.25">
      <c r="A257" s="1246"/>
      <c r="B257" s="1245"/>
      <c r="C257" s="1244"/>
      <c r="D257" s="1132" t="s">
        <v>95</v>
      </c>
      <c r="E257" s="1131"/>
      <c r="F257" s="1130"/>
      <c r="G257" s="1129"/>
      <c r="H257" s="1176"/>
      <c r="I257" s="1127"/>
      <c r="J257" s="1064"/>
    </row>
    <row r="258" spans="1:11" x14ac:dyDescent="0.25">
      <c r="A258" s="1246"/>
      <c r="B258" s="1245"/>
      <c r="C258" s="1244"/>
      <c r="D258" s="1171" t="s">
        <v>66</v>
      </c>
      <c r="E258" s="1077"/>
      <c r="F258" s="1068"/>
      <c r="G258" s="1230">
        <f>'[1]Бланки БЭС'!D459</f>
        <v>0</v>
      </c>
      <c r="H258" s="1229">
        <f>'[1]Бланки БЭС'!E459</f>
        <v>0</v>
      </c>
      <c r="I258" s="1228">
        <f>'[1]Бланки БЭС'!F459</f>
        <v>0</v>
      </c>
      <c r="J258" s="1064"/>
    </row>
    <row r="259" spans="1:11" x14ac:dyDescent="0.25">
      <c r="A259" s="1246"/>
      <c r="B259" s="1245"/>
      <c r="C259" s="1244"/>
      <c r="D259" s="1171" t="s">
        <v>63</v>
      </c>
      <c r="E259" s="1077"/>
      <c r="F259" s="1068"/>
      <c r="G259" s="1230">
        <f>'[1]Бланки БЭС'!D460</f>
        <v>0</v>
      </c>
      <c r="H259" s="1229">
        <f>'[1]Бланки БЭС'!E460</f>
        <v>0</v>
      </c>
      <c r="I259" s="1228">
        <f>'[1]Бланки БЭС'!F460</f>
        <v>0</v>
      </c>
      <c r="J259" s="1064"/>
    </row>
    <row r="260" spans="1:11" x14ac:dyDescent="0.25">
      <c r="A260" s="1246"/>
      <c r="B260" s="1245"/>
      <c r="C260" s="1244"/>
      <c r="D260" s="1171" t="s">
        <v>69</v>
      </c>
      <c r="E260" s="1077"/>
      <c r="F260" s="1068"/>
      <c r="G260" s="1230">
        <f>'[1]Бланки БЭС'!D461</f>
        <v>0</v>
      </c>
      <c r="H260" s="1229">
        <f>'[1]Бланки БЭС'!E461</f>
        <v>0</v>
      </c>
      <c r="I260" s="1228">
        <f>'[1]Бланки БЭС'!F461</f>
        <v>0</v>
      </c>
      <c r="J260" s="1064"/>
    </row>
    <row r="261" spans="1:11" x14ac:dyDescent="0.25">
      <c r="A261" s="1246"/>
      <c r="B261" s="1245"/>
      <c r="C261" s="1244"/>
      <c r="D261" s="1171" t="s">
        <v>70</v>
      </c>
      <c r="E261" s="1077"/>
      <c r="F261" s="1068"/>
      <c r="G261" s="1230">
        <f>'[1]Бланки БЭС'!D462</f>
        <v>0</v>
      </c>
      <c r="H261" s="1229">
        <f>'[1]Бланки БЭС'!E462</f>
        <v>0</v>
      </c>
      <c r="I261" s="1228">
        <f>'[1]Бланки БЭС'!F462</f>
        <v>0</v>
      </c>
      <c r="J261" s="1064"/>
    </row>
    <row r="262" spans="1:11" x14ac:dyDescent="0.25">
      <c r="A262" s="1246"/>
      <c r="B262" s="1245"/>
      <c r="C262" s="1244"/>
      <c r="D262" s="1171" t="s">
        <v>67</v>
      </c>
      <c r="E262" s="1077"/>
      <c r="F262" s="1068"/>
      <c r="G262" s="1230">
        <f>'[1]Бланки БЭС'!D463</f>
        <v>0</v>
      </c>
      <c r="H262" s="1229">
        <f>'[1]Бланки БЭС'!E463</f>
        <v>0</v>
      </c>
      <c r="I262" s="1228">
        <f>'[1]Бланки БЭС'!F463</f>
        <v>0</v>
      </c>
      <c r="J262" s="1064"/>
    </row>
    <row r="263" spans="1:11" ht="16.5" thickBot="1" x14ac:dyDescent="0.3">
      <c r="A263" s="1256"/>
      <c r="B263" s="34"/>
      <c r="C263" s="1255"/>
      <c r="D263" s="1170" t="s">
        <v>72</v>
      </c>
      <c r="E263" s="1069"/>
      <c r="F263" s="1115"/>
      <c r="G263" s="1234">
        <f>'[1]Бланки БЭС'!D464</f>
        <v>0</v>
      </c>
      <c r="H263" s="1233">
        <f>'[1]Бланки БЭС'!E464</f>
        <v>0</v>
      </c>
      <c r="I263" s="1232">
        <f>'[1]Бланки БЭС'!F464</f>
        <v>0</v>
      </c>
      <c r="J263" s="1095"/>
    </row>
    <row r="264" spans="1:11" x14ac:dyDescent="0.25">
      <c r="A264" s="122"/>
      <c r="B264" s="122"/>
      <c r="C264" s="1243"/>
      <c r="D264" s="371"/>
      <c r="E264" s="1093"/>
      <c r="F264" s="336"/>
      <c r="G264" s="369"/>
      <c r="H264" s="369"/>
      <c r="I264" s="1117"/>
    </row>
    <row r="265" spans="1:11" ht="16.5" thickBot="1" x14ac:dyDescent="0.3">
      <c r="A265" s="122"/>
      <c r="B265" s="122"/>
      <c r="C265" s="1243"/>
      <c r="D265" s="809" t="s">
        <v>307</v>
      </c>
      <c r="E265" s="1093"/>
      <c r="F265" s="336"/>
      <c r="G265" s="369"/>
      <c r="H265" s="369"/>
      <c r="I265" s="1117"/>
    </row>
    <row r="266" spans="1:11" ht="16.5" thickBot="1" x14ac:dyDescent="0.3">
      <c r="A266" s="2072" t="s">
        <v>552</v>
      </c>
      <c r="B266" s="2072" t="s">
        <v>551</v>
      </c>
      <c r="C266" s="2072" t="s">
        <v>550</v>
      </c>
      <c r="D266" s="2079" t="s">
        <v>130</v>
      </c>
      <c r="E266" s="1092" t="s">
        <v>2</v>
      </c>
      <c r="F266" s="2095" t="s">
        <v>131</v>
      </c>
      <c r="G266" s="2085" t="s">
        <v>549</v>
      </c>
      <c r="H266" s="2086"/>
      <c r="I266" s="2087"/>
      <c r="J266" s="2075" t="s">
        <v>126</v>
      </c>
    </row>
    <row r="267" spans="1:11" x14ac:dyDescent="0.25">
      <c r="A267" s="2073"/>
      <c r="B267" s="2073"/>
      <c r="C267" s="2073"/>
      <c r="D267" s="2080"/>
      <c r="E267" s="1091" t="s">
        <v>3</v>
      </c>
      <c r="F267" s="2096"/>
      <c r="G267" s="2098" t="s">
        <v>5</v>
      </c>
      <c r="H267" s="2091" t="s">
        <v>6</v>
      </c>
      <c r="I267" s="2093" t="s">
        <v>283</v>
      </c>
      <c r="J267" s="2076"/>
    </row>
    <row r="268" spans="1:11" ht="46.5" customHeight="1" thickBot="1" x14ac:dyDescent="0.3">
      <c r="A268" s="2074"/>
      <c r="B268" s="2074"/>
      <c r="C268" s="2074"/>
      <c r="D268" s="2081"/>
      <c r="E268" s="1090" t="s">
        <v>4</v>
      </c>
      <c r="F268" s="2097"/>
      <c r="G268" s="2099"/>
      <c r="H268" s="2092"/>
      <c r="I268" s="2094"/>
      <c r="J268" s="2077"/>
    </row>
    <row r="269" spans="1:11" s="338" customFormat="1" x14ac:dyDescent="0.25">
      <c r="A269" s="1073"/>
      <c r="B269" s="1072"/>
      <c r="C269" s="1071"/>
      <c r="D269" s="1177"/>
      <c r="E269" s="1131" t="s">
        <v>170</v>
      </c>
      <c r="F269" s="1130" t="s">
        <v>211</v>
      </c>
      <c r="G269" s="1279">
        <f>'[1]Бланки БЭС'!D481</f>
        <v>0</v>
      </c>
      <c r="H269" s="1278">
        <f>'[1]Бланки БЭС'!E481</f>
        <v>0</v>
      </c>
      <c r="I269" s="1127">
        <f>'[1]Бланки БЭС'!F481</f>
        <v>0</v>
      </c>
      <c r="J269" s="1064"/>
      <c r="K269" s="101"/>
    </row>
    <row r="270" spans="1:11" s="338" customFormat="1" x14ac:dyDescent="0.25">
      <c r="A270" s="1073">
        <v>390</v>
      </c>
      <c r="B270" s="1072">
        <v>300</v>
      </c>
      <c r="C270" s="1071">
        <f>B270*0.9</f>
        <v>270</v>
      </c>
      <c r="D270" s="1147" t="s">
        <v>386</v>
      </c>
      <c r="E270" s="1077" t="s">
        <v>8</v>
      </c>
      <c r="F270" s="1068" t="s">
        <v>211</v>
      </c>
      <c r="G270" s="1271">
        <f>'[1]Бланки БЭС'!D482</f>
        <v>0</v>
      </c>
      <c r="H270" s="1270">
        <f>'[1]Бланки БЭС'!E482</f>
        <v>0</v>
      </c>
      <c r="I270" s="1074">
        <f>'[1]Бланки БЭС'!F482</f>
        <v>0</v>
      </c>
      <c r="J270" s="1064"/>
      <c r="K270" s="101"/>
    </row>
    <row r="271" spans="1:11" s="338" customFormat="1" ht="16.5" thickBot="1" x14ac:dyDescent="0.3">
      <c r="A271" s="1073"/>
      <c r="B271" s="1072"/>
      <c r="C271" s="1071"/>
      <c r="D271" s="1231"/>
      <c r="E271" s="1069" t="s">
        <v>9</v>
      </c>
      <c r="F271" s="1115" t="s">
        <v>211</v>
      </c>
      <c r="G271" s="1269">
        <f>'[1]Бланки БЭС'!D483</f>
        <v>0</v>
      </c>
      <c r="H271" s="1268">
        <f>'[1]Бланки БЭС'!E483</f>
        <v>0</v>
      </c>
      <c r="I271" s="1065">
        <f>'[1]Бланки БЭС'!F483</f>
        <v>0</v>
      </c>
      <c r="J271" s="1064"/>
      <c r="K271" s="101"/>
    </row>
    <row r="272" spans="1:11" s="338" customFormat="1" x14ac:dyDescent="0.25">
      <c r="A272" s="1073"/>
      <c r="B272" s="1072"/>
      <c r="C272" s="1071"/>
      <c r="D272" s="1087" t="s">
        <v>97</v>
      </c>
      <c r="E272" s="1086"/>
      <c r="F272" s="1085"/>
      <c r="G272" s="1303"/>
      <c r="H272" s="1302"/>
      <c r="I272" s="1301"/>
      <c r="J272" s="1064"/>
      <c r="K272" s="101"/>
    </row>
    <row r="273" spans="1:11" s="338" customFormat="1" x14ac:dyDescent="0.25">
      <c r="A273" s="1073"/>
      <c r="B273" s="1072"/>
      <c r="C273" s="1071"/>
      <c r="D273" s="1171" t="s">
        <v>64</v>
      </c>
      <c r="E273" s="1077"/>
      <c r="F273" s="1068"/>
      <c r="G273" s="1300">
        <f>'[1]Бланки БЭС'!D491</f>
        <v>0</v>
      </c>
      <c r="H273" s="1299">
        <f>'[1]Бланки БЭС'!E491</f>
        <v>0</v>
      </c>
      <c r="I273" s="1298">
        <f>'[1]Бланки БЭС'!F491</f>
        <v>0</v>
      </c>
      <c r="J273" s="1064"/>
      <c r="K273" s="101"/>
    </row>
    <row r="274" spans="1:11" s="338" customFormat="1" x14ac:dyDescent="0.25">
      <c r="A274" s="1073"/>
      <c r="B274" s="1072"/>
      <c r="C274" s="1071"/>
      <c r="D274" s="1171" t="s">
        <v>65</v>
      </c>
      <c r="E274" s="1077"/>
      <c r="F274" s="1068"/>
      <c r="G274" s="1300">
        <f>'[1]Бланки БЭС'!D492</f>
        <v>0</v>
      </c>
      <c r="H274" s="1299">
        <f>'[1]Бланки БЭС'!E492</f>
        <v>0</v>
      </c>
      <c r="I274" s="1298">
        <f>'[1]Бланки БЭС'!F492</f>
        <v>0</v>
      </c>
      <c r="J274" s="1064"/>
      <c r="K274" s="101"/>
    </row>
    <row r="275" spans="1:11" s="338" customFormat="1" x14ac:dyDescent="0.25">
      <c r="A275" s="1073"/>
      <c r="B275" s="1072"/>
      <c r="C275" s="1071"/>
      <c r="D275" s="1171" t="s">
        <v>66</v>
      </c>
      <c r="E275" s="1077"/>
      <c r="F275" s="1068"/>
      <c r="G275" s="1300">
        <f>'[1]Бланки БЭС'!D493</f>
        <v>0</v>
      </c>
      <c r="H275" s="1299">
        <f>'[1]Бланки БЭС'!E493</f>
        <v>0</v>
      </c>
      <c r="I275" s="1298">
        <f>'[1]Бланки БЭС'!F493</f>
        <v>0</v>
      </c>
      <c r="J275" s="1064"/>
      <c r="K275" s="101"/>
    </row>
    <row r="276" spans="1:11" s="338" customFormat="1" x14ac:dyDescent="0.25">
      <c r="A276" s="1073"/>
      <c r="B276" s="1072"/>
      <c r="C276" s="1071"/>
      <c r="D276" s="1171" t="s">
        <v>63</v>
      </c>
      <c r="E276" s="1077"/>
      <c r="F276" s="1068"/>
      <c r="G276" s="1300">
        <f>'[1]Бланки БЭС'!D494</f>
        <v>0</v>
      </c>
      <c r="H276" s="1299">
        <f>'[1]Бланки БЭС'!E494</f>
        <v>0</v>
      </c>
      <c r="I276" s="1298">
        <f>'[1]Бланки БЭС'!F494</f>
        <v>0</v>
      </c>
      <c r="J276" s="1064"/>
      <c r="K276" s="101"/>
    </row>
    <row r="277" spans="1:11" s="338" customFormat="1" ht="16.5" thickBot="1" x14ac:dyDescent="0.3">
      <c r="A277" s="1073"/>
      <c r="B277" s="1072"/>
      <c r="C277" s="1071"/>
      <c r="D277" s="1170" t="s">
        <v>68</v>
      </c>
      <c r="E277" s="1069"/>
      <c r="F277" s="1115"/>
      <c r="G277" s="1297">
        <f>'[1]Бланки БЭС'!D495</f>
        <v>0</v>
      </c>
      <c r="H277" s="1296">
        <f>'[1]Бланки БЭС'!E495</f>
        <v>0</v>
      </c>
      <c r="I277" s="1295">
        <f>'[1]Бланки БЭС'!F495</f>
        <v>0</v>
      </c>
      <c r="J277" s="1064"/>
      <c r="K277" s="101"/>
    </row>
    <row r="278" spans="1:11" s="338" customFormat="1" x14ac:dyDescent="0.25">
      <c r="A278" s="336"/>
      <c r="B278" s="336"/>
      <c r="C278" s="396"/>
      <c r="D278" s="371"/>
      <c r="E278" s="1185"/>
      <c r="F278" s="1184"/>
      <c r="G278" s="1183"/>
      <c r="H278" s="1183"/>
      <c r="I278" s="1182"/>
      <c r="J278" s="101"/>
      <c r="K278" s="101"/>
    </row>
    <row r="279" spans="1:11" s="338" customFormat="1" ht="16.5" thickBot="1" x14ac:dyDescent="0.3">
      <c r="A279" s="336"/>
      <c r="B279" s="336"/>
      <c r="C279" s="396"/>
      <c r="D279" s="809" t="s">
        <v>308</v>
      </c>
      <c r="E279" s="1181"/>
      <c r="F279" s="1180"/>
      <c r="G279" s="1179"/>
      <c r="H279" s="1179"/>
      <c r="I279" s="1178"/>
      <c r="J279" s="101"/>
      <c r="K279" s="101"/>
    </row>
    <row r="280" spans="1:11" s="338" customFormat="1" ht="16.5" thickBot="1" x14ac:dyDescent="0.3">
      <c r="A280" s="2072" t="s">
        <v>552</v>
      </c>
      <c r="B280" s="2072" t="s">
        <v>551</v>
      </c>
      <c r="C280" s="2072" t="s">
        <v>550</v>
      </c>
      <c r="D280" s="2108" t="s">
        <v>130</v>
      </c>
      <c r="E280" s="1092" t="s">
        <v>2</v>
      </c>
      <c r="F280" s="2095" t="s">
        <v>131</v>
      </c>
      <c r="G280" s="2085" t="s">
        <v>549</v>
      </c>
      <c r="H280" s="2086"/>
      <c r="I280" s="2087"/>
      <c r="J280" s="2075" t="s">
        <v>126</v>
      </c>
      <c r="K280" s="101"/>
    </row>
    <row r="281" spans="1:11" s="338" customFormat="1" x14ac:dyDescent="0.25">
      <c r="A281" s="2073"/>
      <c r="B281" s="2073"/>
      <c r="C281" s="2073"/>
      <c r="D281" s="2109"/>
      <c r="E281" s="1091" t="s">
        <v>3</v>
      </c>
      <c r="F281" s="2096"/>
      <c r="G281" s="2098" t="s">
        <v>5</v>
      </c>
      <c r="H281" s="2091" t="s">
        <v>6</v>
      </c>
      <c r="I281" s="2093" t="s">
        <v>283</v>
      </c>
      <c r="J281" s="2076"/>
      <c r="K281" s="101"/>
    </row>
    <row r="282" spans="1:11" s="338" customFormat="1" ht="52.5" customHeight="1" thickBot="1" x14ac:dyDescent="0.3">
      <c r="A282" s="2074"/>
      <c r="B282" s="2074"/>
      <c r="C282" s="2074"/>
      <c r="D282" s="2110"/>
      <c r="E282" s="1090" t="s">
        <v>4</v>
      </c>
      <c r="F282" s="2097"/>
      <c r="G282" s="2099"/>
      <c r="H282" s="2092"/>
      <c r="I282" s="2094"/>
      <c r="J282" s="2077"/>
      <c r="K282" s="101"/>
    </row>
    <row r="283" spans="1:11" s="338" customFormat="1" x14ac:dyDescent="0.25">
      <c r="A283" s="1073"/>
      <c r="B283" s="1072"/>
      <c r="C283" s="1071"/>
      <c r="D283" s="1147"/>
      <c r="E283" s="1077" t="s">
        <v>163</v>
      </c>
      <c r="F283" s="1068" t="s">
        <v>211</v>
      </c>
      <c r="G283" s="1076">
        <f>'[1]Бланки БЭС'!D508</f>
        <v>0</v>
      </c>
      <c r="H283" s="1075">
        <f>'[1]Бланки БЭС'!E508</f>
        <v>0</v>
      </c>
      <c r="I283" s="1074">
        <f>'[1]Бланки БЭС'!F508</f>
        <v>0</v>
      </c>
      <c r="J283" s="1064"/>
      <c r="K283" s="101"/>
    </row>
    <row r="284" spans="1:11" s="338" customFormat="1" x14ac:dyDescent="0.25">
      <c r="A284" s="1073">
        <v>390</v>
      </c>
      <c r="B284" s="1072">
        <v>300</v>
      </c>
      <c r="C284" s="1071">
        <f>B284*0.9</f>
        <v>270</v>
      </c>
      <c r="D284" s="1147" t="s">
        <v>395</v>
      </c>
      <c r="E284" s="1077" t="s">
        <v>8</v>
      </c>
      <c r="F284" s="1068" t="s">
        <v>211</v>
      </c>
      <c r="G284" s="1076">
        <f>'[1]Бланки БЭС'!D509</f>
        <v>0</v>
      </c>
      <c r="H284" s="1075">
        <f>'[1]Бланки БЭС'!E509</f>
        <v>0</v>
      </c>
      <c r="I284" s="1074">
        <f>'[1]Бланки БЭС'!F509</f>
        <v>0</v>
      </c>
      <c r="J284" s="1064"/>
      <c r="K284" s="101"/>
    </row>
    <row r="285" spans="1:11" s="338" customFormat="1" ht="16.5" thickBot="1" x14ac:dyDescent="0.3">
      <c r="A285" s="1073"/>
      <c r="B285" s="1072"/>
      <c r="C285" s="1071"/>
      <c r="D285" s="1294"/>
      <c r="E285" s="1217" t="s">
        <v>9</v>
      </c>
      <c r="F285" s="1250" t="s">
        <v>211</v>
      </c>
      <c r="G285" s="1215">
        <f>'[1]Бланки БЭС'!D510</f>
        <v>0</v>
      </c>
      <c r="H285" s="1214">
        <f>'[1]Бланки БЭС'!E510</f>
        <v>0</v>
      </c>
      <c r="I285" s="1213">
        <f>'[1]Бланки БЭС'!F510</f>
        <v>0</v>
      </c>
      <c r="J285" s="1064"/>
      <c r="K285" s="101"/>
    </row>
    <row r="286" spans="1:11" s="338" customFormat="1" x14ac:dyDescent="0.25">
      <c r="A286" s="1073"/>
      <c r="B286" s="1072"/>
      <c r="C286" s="1071"/>
      <c r="D286" s="1177" t="s">
        <v>97</v>
      </c>
      <c r="E286" s="1131"/>
      <c r="F286" s="1130"/>
      <c r="G286" s="1237"/>
      <c r="H286" s="1236"/>
      <c r="I286" s="1235"/>
      <c r="J286" s="1064"/>
      <c r="K286" s="101"/>
    </row>
    <row r="287" spans="1:11" s="338" customFormat="1" x14ac:dyDescent="0.25">
      <c r="A287" s="1073"/>
      <c r="B287" s="1072"/>
      <c r="C287" s="1071"/>
      <c r="D287" s="1175" t="s">
        <v>64</v>
      </c>
      <c r="E287" s="1077"/>
      <c r="F287" s="1068"/>
      <c r="G287" s="1230">
        <f>'[1]Бланки БЭС'!D518</f>
        <v>0</v>
      </c>
      <c r="H287" s="1229">
        <f>'[1]Бланки БЭС'!E518</f>
        <v>0</v>
      </c>
      <c r="I287" s="1228">
        <f>'[1]Бланки БЭС'!F518</f>
        <v>0</v>
      </c>
      <c r="J287" s="1064"/>
      <c r="K287" s="101"/>
    </row>
    <row r="288" spans="1:11" s="338" customFormat="1" x14ac:dyDescent="0.25">
      <c r="A288" s="1073"/>
      <c r="B288" s="1072"/>
      <c r="C288" s="1071"/>
      <c r="D288" s="1175" t="s">
        <v>65</v>
      </c>
      <c r="E288" s="1077"/>
      <c r="F288" s="1068"/>
      <c r="G288" s="1230">
        <f>'[1]Бланки БЭС'!D519</f>
        <v>0</v>
      </c>
      <c r="H288" s="1229">
        <f>'[1]Бланки БЭС'!E519</f>
        <v>0</v>
      </c>
      <c r="I288" s="1228">
        <f>'[1]Бланки БЭС'!F519</f>
        <v>0</v>
      </c>
      <c r="J288" s="1064"/>
      <c r="K288" s="101"/>
    </row>
    <row r="289" spans="1:11" s="338" customFormat="1" x14ac:dyDescent="0.25">
      <c r="A289" s="1073"/>
      <c r="B289" s="1072"/>
      <c r="C289" s="1071"/>
      <c r="D289" s="1175" t="s">
        <v>66</v>
      </c>
      <c r="E289" s="1077"/>
      <c r="F289" s="1068"/>
      <c r="G289" s="1230">
        <f>'[1]Бланки БЭС'!D520</f>
        <v>0</v>
      </c>
      <c r="H289" s="1229">
        <f>'[1]Бланки БЭС'!E520</f>
        <v>0</v>
      </c>
      <c r="I289" s="1228">
        <f>'[1]Бланки БЭС'!F520</f>
        <v>0</v>
      </c>
      <c r="J289" s="1064"/>
      <c r="K289" s="101"/>
    </row>
    <row r="290" spans="1:11" s="338" customFormat="1" ht="16.5" thickBot="1" x14ac:dyDescent="0.3">
      <c r="A290" s="1073"/>
      <c r="B290" s="1072"/>
      <c r="C290" s="1071"/>
      <c r="D290" s="1174" t="s">
        <v>63</v>
      </c>
      <c r="E290" s="1069"/>
      <c r="F290" s="1115"/>
      <c r="G290" s="1234">
        <f>'[1]Бланки БЭС'!D521</f>
        <v>0</v>
      </c>
      <c r="H290" s="1233">
        <f>'[1]Бланки БЭС'!E521</f>
        <v>0</v>
      </c>
      <c r="I290" s="1232">
        <f>'[1]Бланки БЭС'!F521</f>
        <v>0</v>
      </c>
      <c r="J290" s="1064"/>
      <c r="K290" s="101"/>
    </row>
    <row r="291" spans="1:11" s="338" customFormat="1" x14ac:dyDescent="0.25">
      <c r="A291" s="336"/>
      <c r="B291" s="336"/>
      <c r="C291" s="396"/>
      <c r="D291" s="371"/>
      <c r="E291" s="1093"/>
      <c r="F291" s="336"/>
      <c r="G291" s="369"/>
      <c r="H291" s="369"/>
      <c r="I291" s="1117"/>
      <c r="J291" s="101"/>
      <c r="K291" s="101"/>
    </row>
    <row r="292" spans="1:11" s="338" customFormat="1" ht="16.5" thickBot="1" x14ac:dyDescent="0.3">
      <c r="A292" s="336"/>
      <c r="B292" s="336"/>
      <c r="C292" s="396"/>
      <c r="D292" s="809" t="s">
        <v>290</v>
      </c>
      <c r="E292" s="1093"/>
      <c r="F292" s="336"/>
      <c r="G292" s="369"/>
      <c r="H292" s="369"/>
      <c r="I292" s="1117"/>
      <c r="J292" s="101"/>
      <c r="K292" s="101"/>
    </row>
    <row r="293" spans="1:11" s="338" customFormat="1" ht="16.5" thickBot="1" x14ac:dyDescent="0.3">
      <c r="A293" s="2072" t="s">
        <v>552</v>
      </c>
      <c r="B293" s="2072" t="s">
        <v>551</v>
      </c>
      <c r="C293" s="2072" t="s">
        <v>550</v>
      </c>
      <c r="D293" s="2079" t="s">
        <v>130</v>
      </c>
      <c r="E293" s="1092" t="s">
        <v>2</v>
      </c>
      <c r="F293" s="2095" t="s">
        <v>131</v>
      </c>
      <c r="G293" s="2085" t="s">
        <v>549</v>
      </c>
      <c r="H293" s="2086"/>
      <c r="I293" s="2087"/>
      <c r="J293" s="2075" t="s">
        <v>126</v>
      </c>
      <c r="K293" s="101"/>
    </row>
    <row r="294" spans="1:11" s="338" customFormat="1" x14ac:dyDescent="0.25">
      <c r="A294" s="2073"/>
      <c r="B294" s="2073"/>
      <c r="C294" s="2073"/>
      <c r="D294" s="2080"/>
      <c r="E294" s="1091" t="s">
        <v>3</v>
      </c>
      <c r="F294" s="2096"/>
      <c r="G294" s="2098" t="s">
        <v>5</v>
      </c>
      <c r="H294" s="2091" t="s">
        <v>6</v>
      </c>
      <c r="I294" s="2093" t="s">
        <v>283</v>
      </c>
      <c r="J294" s="2076"/>
      <c r="K294" s="101"/>
    </row>
    <row r="295" spans="1:11" s="338" customFormat="1" ht="48.75" customHeight="1" thickBot="1" x14ac:dyDescent="0.3">
      <c r="A295" s="2074"/>
      <c r="B295" s="2074"/>
      <c r="C295" s="2074"/>
      <c r="D295" s="2081"/>
      <c r="E295" s="1090" t="s">
        <v>4</v>
      </c>
      <c r="F295" s="2097"/>
      <c r="G295" s="2099"/>
      <c r="H295" s="2092"/>
      <c r="I295" s="2094"/>
      <c r="J295" s="2077"/>
      <c r="K295" s="101"/>
    </row>
    <row r="296" spans="1:11" s="338" customFormat="1" x14ac:dyDescent="0.25">
      <c r="A296" s="1073"/>
      <c r="B296" s="1072"/>
      <c r="C296" s="1071"/>
      <c r="D296" s="1177"/>
      <c r="E296" s="1131" t="s">
        <v>170</v>
      </c>
      <c r="F296" s="1130"/>
      <c r="G296" s="1293">
        <f>'[1]Бланки БЭС'!D535</f>
        <v>0</v>
      </c>
      <c r="H296" s="1151">
        <f>'[1]Бланки БЭС'!E535</f>
        <v>0</v>
      </c>
      <c r="I296" s="1150">
        <f>'[1]Бланки БЭС'!F535</f>
        <v>0</v>
      </c>
      <c r="J296" s="1064"/>
      <c r="K296" s="101"/>
    </row>
    <row r="297" spans="1:11" s="338" customFormat="1" x14ac:dyDescent="0.25">
      <c r="A297" s="1073">
        <v>468</v>
      </c>
      <c r="B297" s="1072">
        <v>390</v>
      </c>
      <c r="C297" s="1071">
        <f>B297*0.9</f>
        <v>351</v>
      </c>
      <c r="D297" s="1147" t="s">
        <v>398</v>
      </c>
      <c r="E297" s="1077" t="s">
        <v>216</v>
      </c>
      <c r="F297" s="1068"/>
      <c r="G297" s="1124">
        <f>'[1]Бланки БЭС'!D536</f>
        <v>0</v>
      </c>
      <c r="H297" s="1123">
        <f>'[1]Бланки БЭС'!E536</f>
        <v>0</v>
      </c>
      <c r="I297" s="1122">
        <f>'[1]Бланки БЭС'!F536</f>
        <v>0</v>
      </c>
      <c r="J297" s="1064"/>
      <c r="K297" s="101"/>
    </row>
    <row r="298" spans="1:11" s="338" customFormat="1" x14ac:dyDescent="0.25">
      <c r="A298" s="1073"/>
      <c r="B298" s="1072"/>
      <c r="C298" s="1071"/>
      <c r="D298" s="1147"/>
      <c r="E298" s="1077" t="s">
        <v>215</v>
      </c>
      <c r="F298" s="1068"/>
      <c r="G298" s="1124">
        <f>'[1]Бланки БЭС'!D537</f>
        <v>0</v>
      </c>
      <c r="H298" s="1123">
        <f>'[1]Бланки БЭС'!E537</f>
        <v>0</v>
      </c>
      <c r="I298" s="1122">
        <f>'[1]Бланки БЭС'!F537</f>
        <v>0</v>
      </c>
      <c r="J298" s="1064"/>
      <c r="K298" s="101"/>
    </row>
    <row r="299" spans="1:11" s="338" customFormat="1" x14ac:dyDescent="0.25">
      <c r="A299" s="1073"/>
      <c r="B299" s="1072"/>
      <c r="C299" s="1071"/>
      <c r="D299" s="1147"/>
      <c r="E299" s="1077"/>
      <c r="F299" s="1068"/>
      <c r="G299" s="1076"/>
      <c r="H299" s="1075"/>
      <c r="I299" s="1074"/>
      <c r="J299" s="1064"/>
      <c r="K299" s="101"/>
    </row>
    <row r="300" spans="1:11" s="338" customFormat="1" x14ac:dyDescent="0.25">
      <c r="A300" s="1073"/>
      <c r="B300" s="1072"/>
      <c r="C300" s="1071"/>
      <c r="D300" s="1147"/>
      <c r="E300" s="1077" t="s">
        <v>162</v>
      </c>
      <c r="F300" s="1068"/>
      <c r="G300" s="1124">
        <f>'[1]Бланки БЭС'!D539</f>
        <v>0</v>
      </c>
      <c r="H300" s="1123">
        <f>'[1]Бланки БЭС'!E539</f>
        <v>0</v>
      </c>
      <c r="I300" s="1122">
        <f>'[1]Бланки БЭС'!F539</f>
        <v>0</v>
      </c>
      <c r="J300" s="1064"/>
      <c r="K300" s="101"/>
    </row>
    <row r="301" spans="1:11" s="338" customFormat="1" x14ac:dyDescent="0.25">
      <c r="A301" s="1073">
        <v>468</v>
      </c>
      <c r="B301" s="1072">
        <v>390</v>
      </c>
      <c r="C301" s="1071">
        <f>B301*0.9</f>
        <v>351</v>
      </c>
      <c r="D301" s="1147" t="s">
        <v>399</v>
      </c>
      <c r="E301" s="1077" t="s">
        <v>8</v>
      </c>
      <c r="F301" s="1068"/>
      <c r="G301" s="1124">
        <f>'[1]Бланки БЭС'!D540</f>
        <v>0</v>
      </c>
      <c r="H301" s="1123">
        <f>'[1]Бланки БЭС'!E540</f>
        <v>0</v>
      </c>
      <c r="I301" s="1122">
        <f>'[1]Бланки БЭС'!F540</f>
        <v>0</v>
      </c>
      <c r="J301" s="1064"/>
      <c r="K301" s="101"/>
    </row>
    <row r="302" spans="1:11" s="338" customFormat="1" x14ac:dyDescent="0.25">
      <c r="A302" s="1073"/>
      <c r="B302" s="1072"/>
      <c r="C302" s="1071"/>
      <c r="D302" s="1147"/>
      <c r="E302" s="1077" t="s">
        <v>9</v>
      </c>
      <c r="F302" s="1068"/>
      <c r="G302" s="1124">
        <f>'[1]Бланки БЭС'!D541</f>
        <v>0</v>
      </c>
      <c r="H302" s="1123">
        <f>'[1]Бланки БЭС'!E541</f>
        <v>0</v>
      </c>
      <c r="I302" s="1122">
        <f>'[1]Бланки БЭС'!F541</f>
        <v>0</v>
      </c>
      <c r="J302" s="1064"/>
      <c r="K302" s="101"/>
    </row>
    <row r="303" spans="1:11" s="338" customFormat="1" x14ac:dyDescent="0.25">
      <c r="A303" s="1073"/>
      <c r="B303" s="1072"/>
      <c r="C303" s="1071"/>
      <c r="D303" s="1147"/>
      <c r="E303" s="1077"/>
      <c r="F303" s="1068"/>
      <c r="G303" s="1124"/>
      <c r="H303" s="1123"/>
      <c r="I303" s="1122"/>
      <c r="J303" s="1064"/>
      <c r="K303" s="101"/>
    </row>
    <row r="304" spans="1:11" s="338" customFormat="1" x14ac:dyDescent="0.25">
      <c r="A304" s="1073"/>
      <c r="B304" s="1072"/>
      <c r="C304" s="1071"/>
      <c r="D304" s="1147"/>
      <c r="E304" s="1077" t="s">
        <v>171</v>
      </c>
      <c r="F304" s="1068"/>
      <c r="G304" s="1124">
        <f>'[1]Бланки БЭС'!D543</f>
        <v>0</v>
      </c>
      <c r="H304" s="1123">
        <f>'[1]Бланки БЭС'!E543</f>
        <v>0</v>
      </c>
      <c r="I304" s="1122">
        <f>'[1]Бланки БЭС'!F543</f>
        <v>0</v>
      </c>
      <c r="J304" s="1064"/>
      <c r="K304" s="101"/>
    </row>
    <row r="305" spans="1:11" s="338" customFormat="1" x14ac:dyDescent="0.25">
      <c r="A305" s="1073">
        <v>468</v>
      </c>
      <c r="B305" s="1072">
        <v>390</v>
      </c>
      <c r="C305" s="1071">
        <f>B305*0.9</f>
        <v>351</v>
      </c>
      <c r="D305" s="1147" t="s">
        <v>400</v>
      </c>
      <c r="E305" s="1077" t="s">
        <v>8</v>
      </c>
      <c r="F305" s="1068"/>
      <c r="G305" s="1124">
        <f>'[1]Бланки БЭС'!D544</f>
        <v>0</v>
      </c>
      <c r="H305" s="1123">
        <f>'[1]Бланки БЭС'!E544</f>
        <v>0</v>
      </c>
      <c r="I305" s="1122">
        <f>'[1]Бланки БЭС'!F544</f>
        <v>0</v>
      </c>
      <c r="J305" s="1064"/>
      <c r="K305" s="101"/>
    </row>
    <row r="306" spans="1:11" ht="16.5" thickBot="1" x14ac:dyDescent="0.3">
      <c r="A306" s="1246"/>
      <c r="B306" s="1245"/>
      <c r="C306" s="1244"/>
      <c r="D306" s="1147"/>
      <c r="E306" s="1077" t="s">
        <v>9</v>
      </c>
      <c r="F306" s="1068"/>
      <c r="G306" s="1124">
        <f>'[1]Бланки БЭС'!D545</f>
        <v>0</v>
      </c>
      <c r="H306" s="1123">
        <f>'[1]Бланки БЭС'!E545</f>
        <v>0</v>
      </c>
      <c r="I306" s="1122">
        <f>'[1]Бланки БЭС'!F545</f>
        <v>0</v>
      </c>
      <c r="J306" s="1064"/>
    </row>
    <row r="307" spans="1:11" x14ac:dyDescent="0.25">
      <c r="A307" s="1246"/>
      <c r="B307" s="1245"/>
      <c r="C307" s="1244"/>
      <c r="D307" s="1177" t="s">
        <v>94</v>
      </c>
      <c r="E307" s="1131"/>
      <c r="F307" s="1130"/>
      <c r="G307" s="1129"/>
      <c r="H307" s="1128"/>
      <c r="I307" s="1127"/>
      <c r="J307" s="1064"/>
    </row>
    <row r="308" spans="1:11" x14ac:dyDescent="0.25">
      <c r="A308" s="1246"/>
      <c r="B308" s="1245"/>
      <c r="C308" s="1244"/>
      <c r="D308" s="1145" t="s">
        <v>66</v>
      </c>
      <c r="E308" s="1077" t="s">
        <v>7</v>
      </c>
      <c r="F308" s="1068"/>
      <c r="G308" s="1076">
        <f>'[1]Бланки БЭС'!D556</f>
        <v>0</v>
      </c>
      <c r="H308" s="1075">
        <f>'[1]Бланки БЭС'!E556</f>
        <v>0</v>
      </c>
      <c r="I308" s="1074">
        <f>'[1]Бланки БЭС'!F556</f>
        <v>0</v>
      </c>
      <c r="J308" s="1064"/>
    </row>
    <row r="309" spans="1:11" x14ac:dyDescent="0.25">
      <c r="A309" s="1246"/>
      <c r="B309" s="1245"/>
      <c r="C309" s="1244"/>
      <c r="D309" s="1145" t="s">
        <v>72</v>
      </c>
      <c r="E309" s="1077" t="s">
        <v>7</v>
      </c>
      <c r="F309" s="1068"/>
      <c r="G309" s="1076">
        <f>'[1]Бланки БЭС'!D557</f>
        <v>0</v>
      </c>
      <c r="H309" s="1075">
        <f>'[1]Бланки БЭС'!E557</f>
        <v>0</v>
      </c>
      <c r="I309" s="1074">
        <f>'[1]Бланки БЭС'!F557</f>
        <v>0</v>
      </c>
      <c r="J309" s="1064"/>
    </row>
    <row r="310" spans="1:11" x14ac:dyDescent="0.25">
      <c r="A310" s="1246"/>
      <c r="B310" s="1245"/>
      <c r="C310" s="1244"/>
      <c r="D310" s="1145" t="s">
        <v>64</v>
      </c>
      <c r="E310" s="1077" t="s">
        <v>7</v>
      </c>
      <c r="F310" s="1068"/>
      <c r="G310" s="1076">
        <f>'[1]Бланки БЭС'!D558</f>
        <v>0</v>
      </c>
      <c r="H310" s="1075">
        <f>'[1]Бланки БЭС'!E558</f>
        <v>0</v>
      </c>
      <c r="I310" s="1074">
        <f>'[1]Бланки БЭС'!F558</f>
        <v>0</v>
      </c>
      <c r="J310" s="1064"/>
    </row>
    <row r="311" spans="1:11" x14ac:dyDescent="0.25">
      <c r="A311" s="1246"/>
      <c r="B311" s="1245"/>
      <c r="C311" s="1244"/>
      <c r="D311" s="1145" t="s">
        <v>67</v>
      </c>
      <c r="E311" s="1077" t="s">
        <v>7</v>
      </c>
      <c r="F311" s="1068"/>
      <c r="G311" s="1076">
        <f>'[1]Бланки БЭС'!D559</f>
        <v>0</v>
      </c>
      <c r="H311" s="1075">
        <f>'[1]Бланки БЭС'!E559</f>
        <v>0</v>
      </c>
      <c r="I311" s="1074">
        <f>'[1]Бланки БЭС'!F559</f>
        <v>0</v>
      </c>
      <c r="J311" s="1064"/>
    </row>
    <row r="312" spans="1:11" x14ac:dyDescent="0.25">
      <c r="A312" s="1246"/>
      <c r="B312" s="1245"/>
      <c r="C312" s="1244"/>
      <c r="D312" s="1145" t="s">
        <v>82</v>
      </c>
      <c r="E312" s="1077" t="s">
        <v>7</v>
      </c>
      <c r="F312" s="1068"/>
      <c r="G312" s="1076">
        <f>'[1]Бланки БЭС'!D560</f>
        <v>0</v>
      </c>
      <c r="H312" s="1075">
        <f>'[1]Бланки БЭС'!E560</f>
        <v>0</v>
      </c>
      <c r="I312" s="1074">
        <f>'[1]Бланки БЭС'!F560</f>
        <v>0</v>
      </c>
      <c r="J312" s="1064"/>
    </row>
    <row r="313" spans="1:11" ht="16.5" thickBot="1" x14ac:dyDescent="0.3">
      <c r="A313" s="1246"/>
      <c r="B313" s="1245"/>
      <c r="C313" s="1244"/>
      <c r="D313" s="1121" t="s">
        <v>78</v>
      </c>
      <c r="E313" s="1069" t="s">
        <v>7</v>
      </c>
      <c r="F313" s="1115"/>
      <c r="G313" s="1067">
        <f>'[1]Бланки БЭС'!D561</f>
        <v>0</v>
      </c>
      <c r="H313" s="1066">
        <f>'[1]Бланки БЭС'!E561</f>
        <v>0</v>
      </c>
      <c r="I313" s="1065">
        <f>'[1]Бланки БЭС'!F561</f>
        <v>0</v>
      </c>
      <c r="J313" s="1064"/>
    </row>
    <row r="314" spans="1:11" x14ac:dyDescent="0.25">
      <c r="A314" s="1246"/>
      <c r="B314" s="1245"/>
      <c r="C314" s="1244"/>
      <c r="D314" s="1087" t="s">
        <v>97</v>
      </c>
      <c r="E314" s="1086"/>
      <c r="F314" s="1085"/>
      <c r="G314" s="1167"/>
      <c r="H314" s="1166"/>
      <c r="I314" s="1165"/>
      <c r="J314" s="1064"/>
    </row>
    <row r="315" spans="1:11" x14ac:dyDescent="0.25">
      <c r="A315" s="1246"/>
      <c r="B315" s="1245"/>
      <c r="C315" s="1244"/>
      <c r="D315" s="1125" t="s">
        <v>65</v>
      </c>
      <c r="E315" s="1077" t="s">
        <v>7</v>
      </c>
      <c r="F315" s="1068"/>
      <c r="G315" s="1076">
        <f>'[1]Бланки БЭС'!D574</f>
        <v>0</v>
      </c>
      <c r="H315" s="1075">
        <f>'[1]Бланки БЭС'!E574</f>
        <v>0</v>
      </c>
      <c r="I315" s="1074">
        <f>'[1]Бланки БЭС'!F574</f>
        <v>0</v>
      </c>
      <c r="J315" s="1064"/>
    </row>
    <row r="316" spans="1:11" x14ac:dyDescent="0.25">
      <c r="A316" s="1246"/>
      <c r="B316" s="1245"/>
      <c r="C316" s="1244"/>
      <c r="D316" s="1125" t="s">
        <v>68</v>
      </c>
      <c r="E316" s="1077" t="s">
        <v>7</v>
      </c>
      <c r="F316" s="1068"/>
      <c r="G316" s="1076">
        <f>'[1]Бланки БЭС'!D575</f>
        <v>0</v>
      </c>
      <c r="H316" s="1075">
        <f>'[1]Бланки БЭС'!E575</f>
        <v>0</v>
      </c>
      <c r="I316" s="1074">
        <f>'[1]Бланки БЭС'!F575</f>
        <v>0</v>
      </c>
      <c r="J316" s="1064"/>
    </row>
    <row r="317" spans="1:11" x14ac:dyDescent="0.25">
      <c r="A317" s="1246"/>
      <c r="B317" s="1245"/>
      <c r="C317" s="1244"/>
      <c r="D317" s="1125" t="s">
        <v>63</v>
      </c>
      <c r="E317" s="1077" t="s">
        <v>7</v>
      </c>
      <c r="F317" s="1068"/>
      <c r="G317" s="1076">
        <f>'[1]Бланки БЭС'!D576</f>
        <v>0</v>
      </c>
      <c r="H317" s="1075">
        <f>'[1]Бланки БЭС'!E576</f>
        <v>0</v>
      </c>
      <c r="I317" s="1074">
        <f>'[1]Бланки БЭС'!F576</f>
        <v>0</v>
      </c>
      <c r="J317" s="1064"/>
    </row>
    <row r="318" spans="1:11" x14ac:dyDescent="0.25">
      <c r="A318" s="1246"/>
      <c r="B318" s="1245"/>
      <c r="C318" s="1244"/>
      <c r="D318" s="1125" t="s">
        <v>70</v>
      </c>
      <c r="E318" s="1077" t="s">
        <v>7</v>
      </c>
      <c r="F318" s="1068"/>
      <c r="G318" s="1076">
        <f>'[1]Бланки БЭС'!D577</f>
        <v>0</v>
      </c>
      <c r="H318" s="1075">
        <f>'[1]Бланки БЭС'!E577</f>
        <v>0</v>
      </c>
      <c r="I318" s="1074">
        <f>'[1]Бланки БЭС'!F577</f>
        <v>0</v>
      </c>
      <c r="J318" s="1064"/>
    </row>
    <row r="319" spans="1:11" x14ac:dyDescent="0.25">
      <c r="A319" s="1246"/>
      <c r="B319" s="1245"/>
      <c r="C319" s="1244"/>
      <c r="D319" s="1125" t="s">
        <v>69</v>
      </c>
      <c r="E319" s="1077" t="s">
        <v>7</v>
      </c>
      <c r="F319" s="1068"/>
      <c r="G319" s="1076">
        <f>'[1]Бланки БЭС'!D578</f>
        <v>0</v>
      </c>
      <c r="H319" s="1075">
        <f>'[1]Бланки БЭС'!E578</f>
        <v>0</v>
      </c>
      <c r="I319" s="1074">
        <f>'[1]Бланки БЭС'!F578</f>
        <v>0</v>
      </c>
      <c r="J319" s="1064"/>
    </row>
    <row r="320" spans="1:11" x14ac:dyDescent="0.25">
      <c r="A320" s="1246"/>
      <c r="B320" s="1245"/>
      <c r="C320" s="1244"/>
      <c r="D320" s="1125" t="s">
        <v>79</v>
      </c>
      <c r="E320" s="1077" t="s">
        <v>7</v>
      </c>
      <c r="F320" s="1068"/>
      <c r="G320" s="1076">
        <f>'[1]Бланки БЭС'!D579</f>
        <v>0</v>
      </c>
      <c r="H320" s="1075">
        <f>'[1]Бланки БЭС'!E579</f>
        <v>0</v>
      </c>
      <c r="I320" s="1074">
        <f>'[1]Бланки БЭС'!F579</f>
        <v>0</v>
      </c>
      <c r="J320" s="1064"/>
    </row>
    <row r="321" spans="1:10" ht="16.5" thickBot="1" x14ac:dyDescent="0.3">
      <c r="A321" s="1246"/>
      <c r="B321" s="1245"/>
      <c r="C321" s="1244"/>
      <c r="D321" s="1292" t="s">
        <v>80</v>
      </c>
      <c r="E321" s="1069"/>
      <c r="F321" s="1250"/>
      <c r="G321" s="1067">
        <f>'[1]Бланки БЭС'!D580</f>
        <v>0</v>
      </c>
      <c r="H321" s="1066">
        <f>'[1]Бланки БЭС'!E580</f>
        <v>0</v>
      </c>
      <c r="I321" s="1065">
        <f>'[1]Бланки БЭС'!F580</f>
        <v>0</v>
      </c>
      <c r="J321" s="1064"/>
    </row>
    <row r="322" spans="1:10" x14ac:dyDescent="0.25">
      <c r="A322" s="122"/>
      <c r="B322" s="122"/>
      <c r="C322" s="1243"/>
      <c r="D322" s="371"/>
      <c r="E322" s="1185"/>
      <c r="F322" s="1184"/>
      <c r="G322" s="1183"/>
      <c r="H322" s="1183"/>
      <c r="I322" s="1182"/>
    </row>
    <row r="323" spans="1:10" ht="16.5" thickBot="1" x14ac:dyDescent="0.3">
      <c r="A323" s="122"/>
      <c r="B323" s="122"/>
      <c r="C323" s="1243"/>
      <c r="D323" s="809" t="s">
        <v>60</v>
      </c>
      <c r="E323" s="1181"/>
      <c r="F323" s="1180"/>
      <c r="G323" s="1179"/>
      <c r="H323" s="1179"/>
      <c r="I323" s="1178"/>
    </row>
    <row r="324" spans="1:10" ht="15.75" customHeight="1" thickBot="1" x14ac:dyDescent="0.3">
      <c r="A324" s="2072" t="s">
        <v>552</v>
      </c>
      <c r="B324" s="2072" t="s">
        <v>551</v>
      </c>
      <c r="C324" s="2072" t="s">
        <v>550</v>
      </c>
      <c r="D324" s="2079" t="s">
        <v>130</v>
      </c>
      <c r="E324" s="1092" t="s">
        <v>2</v>
      </c>
      <c r="F324" s="2095" t="s">
        <v>131</v>
      </c>
      <c r="G324" s="2085" t="s">
        <v>549</v>
      </c>
      <c r="H324" s="2086"/>
      <c r="I324" s="2087"/>
      <c r="J324" s="2075" t="s">
        <v>126</v>
      </c>
    </row>
    <row r="325" spans="1:10" x14ac:dyDescent="0.25">
      <c r="A325" s="2073"/>
      <c r="B325" s="2073"/>
      <c r="C325" s="2073"/>
      <c r="D325" s="2080"/>
      <c r="E325" s="1091" t="s">
        <v>3</v>
      </c>
      <c r="F325" s="2096"/>
      <c r="G325" s="2098" t="s">
        <v>5</v>
      </c>
      <c r="H325" s="2091" t="s">
        <v>6</v>
      </c>
      <c r="I325" s="2093" t="s">
        <v>283</v>
      </c>
      <c r="J325" s="2076"/>
    </row>
    <row r="326" spans="1:10" ht="53.25" customHeight="1" thickBot="1" x14ac:dyDescent="0.3">
      <c r="A326" s="2074"/>
      <c r="B326" s="2074"/>
      <c r="C326" s="2074"/>
      <c r="D326" s="2081"/>
      <c r="E326" s="1090" t="s">
        <v>4</v>
      </c>
      <c r="F326" s="2097"/>
      <c r="G326" s="2099"/>
      <c r="H326" s="2092"/>
      <c r="I326" s="2094"/>
      <c r="J326" s="2077"/>
    </row>
    <row r="327" spans="1:10" x14ac:dyDescent="0.25">
      <c r="A327" s="1240"/>
      <c r="B327" s="1239"/>
      <c r="C327" s="1238"/>
      <c r="D327" s="1087"/>
      <c r="E327" s="1086" t="s">
        <v>7</v>
      </c>
      <c r="F327" s="1085"/>
      <c r="G327" s="1291">
        <f>'[1]Бланки БЭС'!D596</f>
        <v>0</v>
      </c>
      <c r="H327" s="1142">
        <f>'[1]Бланки БЭС'!E596</f>
        <v>0</v>
      </c>
      <c r="I327" s="1290">
        <f>'[1]Бланки БЭС'!F596</f>
        <v>0</v>
      </c>
      <c r="J327" s="1081"/>
    </row>
    <row r="328" spans="1:10" x14ac:dyDescent="0.25">
      <c r="A328" s="1246">
        <v>468</v>
      </c>
      <c r="B328" s="1245">
        <v>390</v>
      </c>
      <c r="C328" s="1244">
        <f>B328*0.9</f>
        <v>351</v>
      </c>
      <c r="D328" s="1080" t="s">
        <v>401</v>
      </c>
      <c r="E328" s="1077" t="s">
        <v>8</v>
      </c>
      <c r="F328" s="1068"/>
      <c r="G328" s="1124">
        <f>'[1]Бланки БЭС'!D597</f>
        <v>0</v>
      </c>
      <c r="H328" s="1123">
        <f>'[1]Бланки БЭС'!E597</f>
        <v>0</v>
      </c>
      <c r="I328" s="1122">
        <f>'[1]Бланки БЭС'!F597</f>
        <v>0</v>
      </c>
      <c r="J328" s="1064"/>
    </row>
    <row r="329" spans="1:10" x14ac:dyDescent="0.25">
      <c r="A329" s="1246"/>
      <c r="B329" s="1245"/>
      <c r="C329" s="1244"/>
      <c r="D329" s="1080"/>
      <c r="E329" s="1077" t="s">
        <v>9</v>
      </c>
      <c r="F329" s="1068"/>
      <c r="G329" s="1124">
        <f>'[1]Бланки БЭС'!D598</f>
        <v>0</v>
      </c>
      <c r="H329" s="1123">
        <f>'[1]Бланки БЭС'!E598</f>
        <v>0</v>
      </c>
      <c r="I329" s="1122">
        <f>'[1]Бланки БЭС'!F598</f>
        <v>0</v>
      </c>
      <c r="J329" s="1064"/>
    </row>
    <row r="330" spans="1:10" x14ac:dyDescent="0.25">
      <c r="A330" s="1246"/>
      <c r="B330" s="1245"/>
      <c r="C330" s="1244"/>
      <c r="D330" s="1080"/>
      <c r="E330" s="1077"/>
      <c r="F330" s="1068"/>
      <c r="G330" s="1076"/>
      <c r="H330" s="1075"/>
      <c r="I330" s="1074"/>
      <c r="J330" s="1064"/>
    </row>
    <row r="331" spans="1:10" x14ac:dyDescent="0.25">
      <c r="A331" s="1246"/>
      <c r="B331" s="1245"/>
      <c r="C331" s="1244"/>
      <c r="D331" s="1080"/>
      <c r="E331" s="1077" t="s">
        <v>7</v>
      </c>
      <c r="F331" s="1068"/>
      <c r="G331" s="1124">
        <f>'[1]Бланки БЭС'!D600</f>
        <v>0</v>
      </c>
      <c r="H331" s="1123">
        <f>'[1]Бланки БЭС'!E600</f>
        <v>0</v>
      </c>
      <c r="I331" s="1122">
        <f>'[1]Бланки БЭС'!F600</f>
        <v>0</v>
      </c>
      <c r="J331" s="1064"/>
    </row>
    <row r="332" spans="1:10" x14ac:dyDescent="0.25">
      <c r="A332" s="1246">
        <v>390</v>
      </c>
      <c r="B332" s="1245">
        <v>300</v>
      </c>
      <c r="C332" s="1244">
        <f>B332*0.9</f>
        <v>270</v>
      </c>
      <c r="D332" s="1080" t="s">
        <v>402</v>
      </c>
      <c r="E332" s="1077" t="s">
        <v>8</v>
      </c>
      <c r="F332" s="1068"/>
      <c r="G332" s="1124">
        <f>'[1]Бланки БЭС'!D601</f>
        <v>0</v>
      </c>
      <c r="H332" s="1123">
        <f>'[1]Бланки БЭС'!E601</f>
        <v>0</v>
      </c>
      <c r="I332" s="1122">
        <f>'[1]Бланки БЭС'!F601</f>
        <v>0</v>
      </c>
      <c r="J332" s="1064"/>
    </row>
    <row r="333" spans="1:10" x14ac:dyDescent="0.25">
      <c r="A333" s="1246"/>
      <c r="B333" s="1245"/>
      <c r="C333" s="1244"/>
      <c r="D333" s="1080"/>
      <c r="E333" s="1077" t="s">
        <v>9</v>
      </c>
      <c r="F333" s="1068"/>
      <c r="G333" s="1124">
        <f>'[1]Бланки БЭС'!D602</f>
        <v>0</v>
      </c>
      <c r="H333" s="1123">
        <f>'[1]Бланки БЭС'!E602</f>
        <v>0</v>
      </c>
      <c r="I333" s="1122">
        <f>'[1]Бланки БЭС'!F602</f>
        <v>0</v>
      </c>
      <c r="J333" s="1064"/>
    </row>
    <row r="334" spans="1:10" x14ac:dyDescent="0.25">
      <c r="A334" s="1246"/>
      <c r="B334" s="1245"/>
      <c r="C334" s="1244"/>
      <c r="D334" s="1080"/>
      <c r="E334" s="1077"/>
      <c r="F334" s="1068"/>
      <c r="G334" s="1076"/>
      <c r="H334" s="1075"/>
      <c r="I334" s="1074"/>
      <c r="J334" s="1064"/>
    </row>
    <row r="335" spans="1:10" x14ac:dyDescent="0.25">
      <c r="A335" s="1246"/>
      <c r="B335" s="1245"/>
      <c r="C335" s="1244"/>
      <c r="D335" s="1080"/>
      <c r="E335" s="1077" t="s">
        <v>217</v>
      </c>
      <c r="F335" s="1068"/>
      <c r="G335" s="1124">
        <f>'[1]Бланки БЭС'!D604</f>
        <v>0</v>
      </c>
      <c r="H335" s="1123">
        <f>'[1]Бланки БЭС'!E604</f>
        <v>0</v>
      </c>
      <c r="I335" s="1122">
        <f>'[1]Бланки БЭС'!F604</f>
        <v>0</v>
      </c>
      <c r="J335" s="1064"/>
    </row>
    <row r="336" spans="1:10" x14ac:dyDescent="0.25">
      <c r="A336" s="1246">
        <v>468</v>
      </c>
      <c r="B336" s="1245">
        <v>390</v>
      </c>
      <c r="C336" s="1244">
        <f>B336*0.9</f>
        <v>351</v>
      </c>
      <c r="D336" s="1080" t="s">
        <v>403</v>
      </c>
      <c r="E336" s="1077" t="s">
        <v>218</v>
      </c>
      <c r="F336" s="1068"/>
      <c r="G336" s="1124">
        <f>'[1]Бланки БЭС'!D605</f>
        <v>0</v>
      </c>
      <c r="H336" s="1123">
        <f>'[1]Бланки БЭС'!E605</f>
        <v>0</v>
      </c>
      <c r="I336" s="1122">
        <f>'[1]Бланки БЭС'!F605</f>
        <v>0</v>
      </c>
      <c r="J336" s="1064"/>
    </row>
    <row r="337" spans="1:10" x14ac:dyDescent="0.25">
      <c r="A337" s="1246"/>
      <c r="B337" s="1245"/>
      <c r="C337" s="1244"/>
      <c r="D337" s="1080"/>
      <c r="E337" s="1077" t="s">
        <v>219</v>
      </c>
      <c r="F337" s="1068"/>
      <c r="G337" s="1124">
        <f>'[1]Бланки БЭС'!D606</f>
        <v>0</v>
      </c>
      <c r="H337" s="1123">
        <f>'[1]Бланки БЭС'!E606</f>
        <v>0</v>
      </c>
      <c r="I337" s="1122">
        <f>'[1]Бланки БЭС'!F606</f>
        <v>0</v>
      </c>
      <c r="J337" s="1064"/>
    </row>
    <row r="338" spans="1:10" x14ac:dyDescent="0.25">
      <c r="A338" s="1246"/>
      <c r="B338" s="1245"/>
      <c r="C338" s="1244"/>
      <c r="D338" s="1080"/>
      <c r="E338" s="1077"/>
      <c r="F338" s="1068"/>
      <c r="G338" s="1076"/>
      <c r="H338" s="1075"/>
      <c r="I338" s="1074"/>
      <c r="J338" s="1064"/>
    </row>
    <row r="339" spans="1:10" x14ac:dyDescent="0.25">
      <c r="A339" s="1246"/>
      <c r="B339" s="1245"/>
      <c r="C339" s="1244"/>
      <c r="D339" s="1080"/>
      <c r="E339" s="1077" t="s">
        <v>217</v>
      </c>
      <c r="F339" s="1068"/>
      <c r="G339" s="1124">
        <f>'[1]Бланки БЭС'!D608</f>
        <v>0</v>
      </c>
      <c r="H339" s="1123">
        <f>'[1]Бланки БЭС'!E608</f>
        <v>0</v>
      </c>
      <c r="I339" s="1122">
        <f>'[1]Бланки БЭС'!F608</f>
        <v>0</v>
      </c>
      <c r="J339" s="1064"/>
    </row>
    <row r="340" spans="1:10" x14ac:dyDescent="0.25">
      <c r="A340" s="1246">
        <v>468</v>
      </c>
      <c r="B340" s="1245">
        <v>390</v>
      </c>
      <c r="C340" s="1244">
        <f>B340*0.9</f>
        <v>351</v>
      </c>
      <c r="D340" s="1080" t="s">
        <v>404</v>
      </c>
      <c r="E340" s="1077" t="s">
        <v>218</v>
      </c>
      <c r="F340" s="1068"/>
      <c r="G340" s="1124">
        <f>'[1]Бланки БЭС'!D609</f>
        <v>0</v>
      </c>
      <c r="H340" s="1123">
        <f>'[1]Бланки БЭС'!E609</f>
        <v>0</v>
      </c>
      <c r="I340" s="1122">
        <f>'[1]Бланки БЭС'!F609</f>
        <v>0</v>
      </c>
      <c r="J340" s="1064"/>
    </row>
    <row r="341" spans="1:10" x14ac:dyDescent="0.25">
      <c r="A341" s="1246"/>
      <c r="B341" s="1245"/>
      <c r="C341" s="1244"/>
      <c r="D341" s="1080"/>
      <c r="E341" s="1077" t="s">
        <v>219</v>
      </c>
      <c r="F341" s="1068"/>
      <c r="G341" s="1124">
        <f>'[1]Бланки БЭС'!D610</f>
        <v>0</v>
      </c>
      <c r="H341" s="1123">
        <f>'[1]Бланки БЭС'!E610</f>
        <v>0</v>
      </c>
      <c r="I341" s="1122">
        <f>'[1]Бланки БЭС'!F610</f>
        <v>0</v>
      </c>
      <c r="J341" s="1064"/>
    </row>
    <row r="342" spans="1:10" x14ac:dyDescent="0.25">
      <c r="A342" s="1246"/>
      <c r="B342" s="1245"/>
      <c r="C342" s="1244"/>
      <c r="D342" s="1080"/>
      <c r="E342" s="1077"/>
      <c r="F342" s="1068"/>
      <c r="G342" s="1076"/>
      <c r="H342" s="1075"/>
      <c r="I342" s="1074"/>
      <c r="J342" s="1064"/>
    </row>
    <row r="343" spans="1:10" x14ac:dyDescent="0.25">
      <c r="A343" s="1246"/>
      <c r="B343" s="1245"/>
      <c r="C343" s="1244"/>
      <c r="D343" s="1080"/>
      <c r="E343" s="1077" t="s">
        <v>217</v>
      </c>
      <c r="F343" s="1068"/>
      <c r="G343" s="1124">
        <f>'[1]Бланки БЭС'!D612</f>
        <v>0</v>
      </c>
      <c r="H343" s="1123">
        <f>'[1]Бланки БЭС'!E612</f>
        <v>0</v>
      </c>
      <c r="I343" s="1122">
        <f>'[1]Бланки БЭС'!F612</f>
        <v>0</v>
      </c>
      <c r="J343" s="1064"/>
    </row>
    <row r="344" spans="1:10" x14ac:dyDescent="0.25">
      <c r="A344" s="1246"/>
      <c r="B344" s="1245"/>
      <c r="C344" s="1244"/>
      <c r="D344" s="1080" t="s">
        <v>405</v>
      </c>
      <c r="E344" s="1077" t="s">
        <v>218</v>
      </c>
      <c r="F344" s="1068"/>
      <c r="G344" s="1124">
        <f>'[1]Бланки БЭС'!D613</f>
        <v>0</v>
      </c>
      <c r="H344" s="1123">
        <f>'[1]Бланки БЭС'!E613</f>
        <v>0</v>
      </c>
      <c r="I344" s="1122">
        <f>'[1]Бланки БЭС'!F613</f>
        <v>0</v>
      </c>
      <c r="J344" s="1064"/>
    </row>
    <row r="345" spans="1:10" x14ac:dyDescent="0.25">
      <c r="A345" s="1246"/>
      <c r="B345" s="1245"/>
      <c r="C345" s="1244"/>
      <c r="D345" s="1080"/>
      <c r="E345" s="1077" t="s">
        <v>219</v>
      </c>
      <c r="F345" s="1068"/>
      <c r="G345" s="1124">
        <f>'[1]Бланки БЭС'!D614</f>
        <v>0</v>
      </c>
      <c r="H345" s="1123">
        <f>'[1]Бланки БЭС'!E614</f>
        <v>0</v>
      </c>
      <c r="I345" s="1122">
        <f>'[1]Бланки БЭС'!F614</f>
        <v>0</v>
      </c>
      <c r="J345" s="1064"/>
    </row>
    <row r="346" spans="1:10" x14ac:dyDescent="0.25">
      <c r="A346" s="1246"/>
      <c r="B346" s="1245"/>
      <c r="C346" s="1244"/>
      <c r="D346" s="1080"/>
      <c r="E346" s="1077"/>
      <c r="F346" s="1068"/>
      <c r="G346" s="1076"/>
      <c r="H346" s="1075"/>
      <c r="I346" s="1074"/>
      <c r="J346" s="1064"/>
    </row>
    <row r="347" spans="1:10" x14ac:dyDescent="0.25">
      <c r="A347" s="1246"/>
      <c r="B347" s="1245"/>
      <c r="C347" s="1244"/>
      <c r="D347" s="1080"/>
      <c r="E347" s="1077" t="s">
        <v>217</v>
      </c>
      <c r="F347" s="1068"/>
      <c r="G347" s="1124">
        <f>'[1]Бланки БЭС'!D616</f>
        <v>0</v>
      </c>
      <c r="H347" s="1123">
        <f>'[1]Бланки БЭС'!E616</f>
        <v>0</v>
      </c>
      <c r="I347" s="1122">
        <f>'[1]Бланки БЭС'!F616</f>
        <v>0</v>
      </c>
      <c r="J347" s="1064"/>
    </row>
    <row r="348" spans="1:10" x14ac:dyDescent="0.25">
      <c r="A348" s="1246"/>
      <c r="B348" s="1245"/>
      <c r="C348" s="1244"/>
      <c r="D348" s="1080" t="s">
        <v>406</v>
      </c>
      <c r="E348" s="1077" t="s">
        <v>218</v>
      </c>
      <c r="F348" s="1068"/>
      <c r="G348" s="1124">
        <f>'[1]Бланки БЭС'!D617</f>
        <v>0</v>
      </c>
      <c r="H348" s="1123">
        <f>'[1]Бланки БЭС'!E617</f>
        <v>0</v>
      </c>
      <c r="I348" s="1122">
        <f>'[1]Бланки БЭС'!F617</f>
        <v>0</v>
      </c>
      <c r="J348" s="1064"/>
    </row>
    <row r="349" spans="1:10" x14ac:dyDescent="0.25">
      <c r="A349" s="1246"/>
      <c r="B349" s="1245"/>
      <c r="C349" s="1244"/>
      <c r="D349" s="1080"/>
      <c r="E349" s="1077" t="s">
        <v>219</v>
      </c>
      <c r="F349" s="1068"/>
      <c r="G349" s="1124">
        <f>'[1]Бланки БЭС'!D618</f>
        <v>0</v>
      </c>
      <c r="H349" s="1123">
        <f>'[1]Бланки БЭС'!E618</f>
        <v>0</v>
      </c>
      <c r="I349" s="1122">
        <f>'[1]Бланки БЭС'!F618</f>
        <v>0</v>
      </c>
      <c r="J349" s="1064"/>
    </row>
    <row r="350" spans="1:10" ht="16.5" thickBot="1" x14ac:dyDescent="0.3">
      <c r="A350" s="1240"/>
      <c r="B350" s="1239"/>
      <c r="C350" s="1238"/>
      <c r="D350" s="1087"/>
      <c r="E350" s="1189"/>
      <c r="F350" s="1085"/>
      <c r="G350" s="1289"/>
      <c r="H350" s="1288"/>
      <c r="I350" s="1287"/>
      <c r="J350" s="1081"/>
    </row>
    <row r="351" spans="1:10" x14ac:dyDescent="0.25">
      <c r="A351" s="122"/>
      <c r="B351" s="122"/>
      <c r="C351" s="1243"/>
      <c r="D351" s="371"/>
      <c r="E351" s="1093"/>
      <c r="F351" s="336"/>
      <c r="G351" s="369"/>
      <c r="H351" s="369"/>
      <c r="I351" s="1117"/>
    </row>
    <row r="352" spans="1:10" ht="16.5" thickBot="1" x14ac:dyDescent="0.3">
      <c r="A352" s="122"/>
      <c r="B352" s="122"/>
      <c r="C352" s="1243"/>
      <c r="D352" s="809" t="s">
        <v>317</v>
      </c>
      <c r="E352" s="1093"/>
      <c r="F352" s="336"/>
      <c r="G352" s="369"/>
      <c r="H352" s="369"/>
      <c r="I352" s="1117"/>
    </row>
    <row r="353" spans="1:10" ht="16.5" thickBot="1" x14ac:dyDescent="0.3">
      <c r="A353" s="2072" t="s">
        <v>552</v>
      </c>
      <c r="B353" s="2072" t="s">
        <v>551</v>
      </c>
      <c r="C353" s="2072" t="s">
        <v>550</v>
      </c>
      <c r="D353" s="2079" t="s">
        <v>130</v>
      </c>
      <c r="E353" s="1092" t="s">
        <v>2</v>
      </c>
      <c r="F353" s="2095" t="s">
        <v>131</v>
      </c>
      <c r="G353" s="2085" t="s">
        <v>549</v>
      </c>
      <c r="H353" s="2086"/>
      <c r="I353" s="2087"/>
      <c r="J353" s="2075" t="s">
        <v>126</v>
      </c>
    </row>
    <row r="354" spans="1:10" x14ac:dyDescent="0.25">
      <c r="A354" s="2073"/>
      <c r="B354" s="2073"/>
      <c r="C354" s="2073"/>
      <c r="D354" s="2080"/>
      <c r="E354" s="1091" t="s">
        <v>3</v>
      </c>
      <c r="F354" s="2096"/>
      <c r="G354" s="2098" t="s">
        <v>5</v>
      </c>
      <c r="H354" s="2091" t="s">
        <v>6</v>
      </c>
      <c r="I354" s="2093" t="s">
        <v>283</v>
      </c>
      <c r="J354" s="2076"/>
    </row>
    <row r="355" spans="1:10" ht="50.25" customHeight="1" thickBot="1" x14ac:dyDescent="0.3">
      <c r="A355" s="2074"/>
      <c r="B355" s="2074"/>
      <c r="C355" s="2074"/>
      <c r="D355" s="2081"/>
      <c r="E355" s="1090" t="s">
        <v>4</v>
      </c>
      <c r="F355" s="2097"/>
      <c r="G355" s="2099"/>
      <c r="H355" s="2092"/>
      <c r="I355" s="2094"/>
      <c r="J355" s="2077"/>
    </row>
    <row r="356" spans="1:10" x14ac:dyDescent="0.25">
      <c r="A356" s="1246"/>
      <c r="B356" s="1245"/>
      <c r="C356" s="1244"/>
      <c r="D356" s="1177"/>
      <c r="E356" s="1131" t="s">
        <v>170</v>
      </c>
      <c r="F356" s="1130" t="s">
        <v>211</v>
      </c>
      <c r="G356" s="1129">
        <f>'[1]Бланки БЭС'!D632</f>
        <v>0</v>
      </c>
      <c r="H356" s="1128">
        <f>'[1]Бланки БЭС'!E632</f>
        <v>0</v>
      </c>
      <c r="I356" s="1127">
        <f>'[1]Бланки БЭС'!F632</f>
        <v>0</v>
      </c>
      <c r="J356" s="1064"/>
    </row>
    <row r="357" spans="1:10" x14ac:dyDescent="0.25">
      <c r="A357" s="1246">
        <v>390</v>
      </c>
      <c r="B357" s="1245">
        <v>300</v>
      </c>
      <c r="C357" s="1244">
        <f>B357*0.9</f>
        <v>270</v>
      </c>
      <c r="D357" s="1147" t="s">
        <v>386</v>
      </c>
      <c r="E357" s="1077" t="s">
        <v>8</v>
      </c>
      <c r="F357" s="1068" t="s">
        <v>211</v>
      </c>
      <c r="G357" s="1076">
        <f>'[1]Бланки БЭС'!D633</f>
        <v>0</v>
      </c>
      <c r="H357" s="1075">
        <f>'[1]Бланки БЭС'!E633</f>
        <v>0</v>
      </c>
      <c r="I357" s="1074">
        <f>'[1]Бланки БЭС'!F633</f>
        <v>0</v>
      </c>
      <c r="J357" s="1064"/>
    </row>
    <row r="358" spans="1:10" x14ac:dyDescent="0.25">
      <c r="A358" s="1246"/>
      <c r="B358" s="1245"/>
      <c r="C358" s="1244"/>
      <c r="D358" s="1147"/>
      <c r="E358" s="1077" t="s">
        <v>9</v>
      </c>
      <c r="F358" s="1068" t="s">
        <v>211</v>
      </c>
      <c r="G358" s="1076">
        <f>'[1]Бланки БЭС'!D634</f>
        <v>0</v>
      </c>
      <c r="H358" s="1075">
        <f>'[1]Бланки БЭС'!E634</f>
        <v>0</v>
      </c>
      <c r="I358" s="1074">
        <f>'[1]Бланки БЭС'!F634</f>
        <v>0</v>
      </c>
      <c r="J358" s="1064"/>
    </row>
    <row r="359" spans="1:10" x14ac:dyDescent="0.25">
      <c r="A359" s="1246"/>
      <c r="B359" s="1245"/>
      <c r="C359" s="1244"/>
      <c r="D359" s="1147"/>
      <c r="E359" s="1077" t="s">
        <v>176</v>
      </c>
      <c r="F359" s="1068" t="s">
        <v>211</v>
      </c>
      <c r="G359" s="1076">
        <f>'[1]Бланки БЭС'!D640</f>
        <v>0</v>
      </c>
      <c r="H359" s="1075">
        <f>'[1]Бланки БЭС'!E640</f>
        <v>0</v>
      </c>
      <c r="I359" s="1074">
        <f>'[1]Бланки БЭС'!F640</f>
        <v>0</v>
      </c>
      <c r="J359" s="1064"/>
    </row>
    <row r="360" spans="1:10" x14ac:dyDescent="0.25">
      <c r="A360" s="1246">
        <v>390</v>
      </c>
      <c r="B360" s="1245">
        <v>300</v>
      </c>
      <c r="C360" s="1244">
        <f>B360*0.9</f>
        <v>270</v>
      </c>
      <c r="D360" s="1147" t="s">
        <v>407</v>
      </c>
      <c r="E360" s="1077" t="s">
        <v>8</v>
      </c>
      <c r="F360" s="1068" t="s">
        <v>211</v>
      </c>
      <c r="G360" s="1076">
        <f>'[1]Бланки БЭС'!D641</f>
        <v>0</v>
      </c>
      <c r="H360" s="1075">
        <f>'[1]Бланки БЭС'!E641</f>
        <v>0</v>
      </c>
      <c r="I360" s="1074">
        <f>'[1]Бланки БЭС'!F641</f>
        <v>0</v>
      </c>
      <c r="J360" s="1064"/>
    </row>
    <row r="361" spans="1:10" ht="16.5" thickBot="1" x14ac:dyDescent="0.3">
      <c r="A361" s="1246"/>
      <c r="B361" s="1245"/>
      <c r="C361" s="1244"/>
      <c r="D361" s="1231"/>
      <c r="E361" s="1069" t="s">
        <v>9</v>
      </c>
      <c r="F361" s="1115" t="s">
        <v>211</v>
      </c>
      <c r="G361" s="1067">
        <f>'[1]Бланки БЭС'!D642</f>
        <v>0</v>
      </c>
      <c r="H361" s="1066">
        <f>'[1]Бланки БЭС'!E642</f>
        <v>0</v>
      </c>
      <c r="I361" s="1065">
        <f>'[1]Бланки БЭС'!F642</f>
        <v>0</v>
      </c>
      <c r="J361" s="1064"/>
    </row>
    <row r="362" spans="1:10" x14ac:dyDescent="0.25">
      <c r="A362" s="1246"/>
      <c r="B362" s="1245"/>
      <c r="C362" s="1244"/>
      <c r="D362" s="1087" t="s">
        <v>94</v>
      </c>
      <c r="E362" s="1086"/>
      <c r="F362" s="1085"/>
      <c r="G362" s="1167"/>
      <c r="H362" s="1173"/>
      <c r="I362" s="1165"/>
      <c r="J362" s="1064"/>
    </row>
    <row r="363" spans="1:10" x14ac:dyDescent="0.25">
      <c r="A363" s="1246"/>
      <c r="B363" s="1245"/>
      <c r="C363" s="1244"/>
      <c r="D363" s="1171" t="s">
        <v>64</v>
      </c>
      <c r="E363" s="1077"/>
      <c r="F363" s="1068"/>
      <c r="G363" s="1076">
        <f>'[1]Бланки БЭС'!D650</f>
        <v>0</v>
      </c>
      <c r="H363" s="1075">
        <f>'[1]Бланки БЭС'!E650</f>
        <v>0</v>
      </c>
      <c r="I363" s="1074">
        <f>'[1]Бланки БЭС'!F650</f>
        <v>0</v>
      </c>
      <c r="J363" s="1064"/>
    </row>
    <row r="364" spans="1:10" x14ac:dyDescent="0.25">
      <c r="A364" s="1246"/>
      <c r="B364" s="1245"/>
      <c r="C364" s="1244"/>
      <c r="D364" s="1171" t="s">
        <v>66</v>
      </c>
      <c r="E364" s="1077"/>
      <c r="F364" s="1068"/>
      <c r="G364" s="1076">
        <f>'[1]Бланки БЭС'!D651</f>
        <v>0</v>
      </c>
      <c r="H364" s="1075">
        <f>'[1]Бланки БЭС'!E651</f>
        <v>0</v>
      </c>
      <c r="I364" s="1074">
        <f>'[1]Бланки БЭС'!F651</f>
        <v>0</v>
      </c>
      <c r="J364" s="1064"/>
    </row>
    <row r="365" spans="1:10" ht="16.5" thickBot="1" x14ac:dyDescent="0.3">
      <c r="A365" s="1246"/>
      <c r="B365" s="1245"/>
      <c r="C365" s="1244"/>
      <c r="D365" s="1218" t="s">
        <v>68</v>
      </c>
      <c r="E365" s="1217"/>
      <c r="F365" s="1250"/>
      <c r="G365" s="1076">
        <f>'[1]Бланки БЭС'!D652</f>
        <v>0</v>
      </c>
      <c r="H365" s="1075">
        <f>'[1]Бланки БЭС'!E652</f>
        <v>0</v>
      </c>
      <c r="I365" s="1074">
        <f>'[1]Бланки БЭС'!F652</f>
        <v>0</v>
      </c>
      <c r="J365" s="1064"/>
    </row>
    <row r="366" spans="1:10" x14ac:dyDescent="0.25">
      <c r="A366" s="1246"/>
      <c r="B366" s="1245"/>
      <c r="C366" s="1244"/>
      <c r="D366" s="1132" t="s">
        <v>95</v>
      </c>
      <c r="E366" s="1131"/>
      <c r="F366" s="1130"/>
      <c r="G366" s="1129"/>
      <c r="H366" s="1176"/>
      <c r="I366" s="1127"/>
      <c r="J366" s="1064"/>
    </row>
    <row r="367" spans="1:10" x14ac:dyDescent="0.25">
      <c r="A367" s="1246"/>
      <c r="B367" s="1245"/>
      <c r="C367" s="1244"/>
      <c r="D367" s="1171" t="s">
        <v>65</v>
      </c>
      <c r="E367" s="1077"/>
      <c r="F367" s="1068"/>
      <c r="G367" s="1124">
        <f>'[1]Бланки БЭС'!D662</f>
        <v>0</v>
      </c>
      <c r="H367" s="1123">
        <f>'[1]Бланки БЭС'!E662</f>
        <v>0</v>
      </c>
      <c r="I367" s="1122">
        <f>'[1]Бланки БЭС'!F662</f>
        <v>0</v>
      </c>
      <c r="J367" s="1064"/>
    </row>
    <row r="368" spans="1:10" x14ac:dyDescent="0.25">
      <c r="A368" s="1246"/>
      <c r="B368" s="1245"/>
      <c r="C368" s="1244"/>
      <c r="D368" s="1171" t="s">
        <v>63</v>
      </c>
      <c r="E368" s="1077"/>
      <c r="F368" s="1068"/>
      <c r="G368" s="1124">
        <f>'[1]Бланки БЭС'!D663</f>
        <v>0</v>
      </c>
      <c r="H368" s="1123">
        <f>'[1]Бланки БЭС'!E663</f>
        <v>0</v>
      </c>
      <c r="I368" s="1122">
        <f>'[1]Бланки БЭС'!F663</f>
        <v>0</v>
      </c>
      <c r="J368" s="1064"/>
    </row>
    <row r="369" spans="1:11" ht="16.5" thickBot="1" x14ac:dyDescent="0.3">
      <c r="A369" s="1256"/>
      <c r="B369" s="34"/>
      <c r="C369" s="1255"/>
      <c r="D369" s="1170" t="s">
        <v>69</v>
      </c>
      <c r="E369" s="1069"/>
      <c r="F369" s="1115"/>
      <c r="G369" s="1120">
        <f>'[1]Бланки БЭС'!D664</f>
        <v>0</v>
      </c>
      <c r="H369" s="1119">
        <f>'[1]Бланки БЭС'!E664</f>
        <v>0</v>
      </c>
      <c r="I369" s="1118">
        <f>'[1]Бланки БЭС'!F664</f>
        <v>0</v>
      </c>
      <c r="J369" s="1095"/>
    </row>
    <row r="370" spans="1:11" s="338" customFormat="1" x14ac:dyDescent="0.25">
      <c r="A370" s="336"/>
      <c r="B370" s="336"/>
      <c r="C370" s="396"/>
      <c r="D370" s="371"/>
      <c r="E370" s="1093"/>
      <c r="F370" s="336"/>
      <c r="G370" s="369"/>
      <c r="H370" s="369"/>
      <c r="I370" s="1117"/>
      <c r="J370" s="101"/>
      <c r="K370" s="101"/>
    </row>
    <row r="371" spans="1:11" s="338" customFormat="1" ht="16.5" thickBot="1" x14ac:dyDescent="0.3">
      <c r="A371" s="336"/>
      <c r="B371" s="336"/>
      <c r="C371" s="396"/>
      <c r="D371" s="809" t="s">
        <v>318</v>
      </c>
      <c r="E371" s="1093"/>
      <c r="F371" s="336"/>
      <c r="G371" s="369"/>
      <c r="H371" s="369"/>
      <c r="I371" s="1117"/>
      <c r="J371" s="101"/>
      <c r="K371" s="101"/>
    </row>
    <row r="372" spans="1:11" s="338" customFormat="1" ht="16.5" thickBot="1" x14ac:dyDescent="0.3">
      <c r="A372" s="2072" t="s">
        <v>552</v>
      </c>
      <c r="B372" s="2072" t="s">
        <v>551</v>
      </c>
      <c r="C372" s="2072" t="s">
        <v>550</v>
      </c>
      <c r="D372" s="2079" t="s">
        <v>130</v>
      </c>
      <c r="E372" s="1092" t="s">
        <v>2</v>
      </c>
      <c r="F372" s="2095" t="s">
        <v>131</v>
      </c>
      <c r="G372" s="2085" t="s">
        <v>549</v>
      </c>
      <c r="H372" s="2086"/>
      <c r="I372" s="2087"/>
      <c r="J372" s="2075" t="s">
        <v>126</v>
      </c>
      <c r="K372" s="101"/>
    </row>
    <row r="373" spans="1:11" s="338" customFormat="1" x14ac:dyDescent="0.25">
      <c r="A373" s="2073"/>
      <c r="B373" s="2073"/>
      <c r="C373" s="2073"/>
      <c r="D373" s="2080"/>
      <c r="E373" s="1091" t="s">
        <v>3</v>
      </c>
      <c r="F373" s="2096"/>
      <c r="G373" s="2098" t="s">
        <v>5</v>
      </c>
      <c r="H373" s="2091" t="s">
        <v>6</v>
      </c>
      <c r="I373" s="2093" t="s">
        <v>283</v>
      </c>
      <c r="J373" s="2076"/>
      <c r="K373" s="101"/>
    </row>
    <row r="374" spans="1:11" s="338" customFormat="1" ht="51.75" customHeight="1" thickBot="1" x14ac:dyDescent="0.3">
      <c r="A374" s="2074"/>
      <c r="B374" s="2074"/>
      <c r="C374" s="2074"/>
      <c r="D374" s="2081"/>
      <c r="E374" s="1090" t="s">
        <v>4</v>
      </c>
      <c r="F374" s="2097"/>
      <c r="G374" s="2099"/>
      <c r="H374" s="2092"/>
      <c r="I374" s="2094"/>
      <c r="J374" s="2077"/>
      <c r="K374" s="101"/>
    </row>
    <row r="375" spans="1:11" s="338" customFormat="1" x14ac:dyDescent="0.25">
      <c r="A375" s="1073"/>
      <c r="B375" s="1072"/>
      <c r="C375" s="1071"/>
      <c r="D375" s="1177"/>
      <c r="E375" s="1131" t="s">
        <v>171</v>
      </c>
      <c r="F375" s="1130" t="s">
        <v>211</v>
      </c>
      <c r="G375" s="1129">
        <f>'[1]Бланки БЭС'!D680</f>
        <v>0</v>
      </c>
      <c r="H375" s="1128">
        <f>'[1]Бланки БЭС'!E680</f>
        <v>0</v>
      </c>
      <c r="I375" s="1127">
        <f>'[1]Бланки БЭС'!F680</f>
        <v>0</v>
      </c>
      <c r="J375" s="1064"/>
      <c r="K375" s="101"/>
    </row>
    <row r="376" spans="1:11" s="338" customFormat="1" x14ac:dyDescent="0.25">
      <c r="A376" s="1073">
        <v>468</v>
      </c>
      <c r="B376" s="1072">
        <v>390</v>
      </c>
      <c r="C376" s="1071">
        <f>B376*0.9</f>
        <v>351</v>
      </c>
      <c r="D376" s="1147" t="s">
        <v>408</v>
      </c>
      <c r="E376" s="1077" t="s">
        <v>8</v>
      </c>
      <c r="F376" s="1068" t="s">
        <v>211</v>
      </c>
      <c r="G376" s="1076">
        <f>'[1]Бланки БЭС'!D681</f>
        <v>0</v>
      </c>
      <c r="H376" s="1075">
        <f>'[1]Бланки БЭС'!E681</f>
        <v>0</v>
      </c>
      <c r="I376" s="1074">
        <f>'[1]Бланки БЭС'!F681</f>
        <v>0</v>
      </c>
      <c r="J376" s="1064"/>
      <c r="K376" s="101"/>
    </row>
    <row r="377" spans="1:11" s="338" customFormat="1" ht="16.5" thickBot="1" x14ac:dyDescent="0.3">
      <c r="A377" s="1073"/>
      <c r="B377" s="1072"/>
      <c r="C377" s="1071"/>
      <c r="D377" s="1231"/>
      <c r="E377" s="1069" t="s">
        <v>9</v>
      </c>
      <c r="F377" s="1115" t="s">
        <v>211</v>
      </c>
      <c r="G377" s="1067">
        <f>'[1]Бланки БЭС'!D682</f>
        <v>0</v>
      </c>
      <c r="H377" s="1066">
        <f>'[1]Бланки БЭС'!E682</f>
        <v>0</v>
      </c>
      <c r="I377" s="1065">
        <f>'[1]Бланки БЭС'!F682</f>
        <v>0</v>
      </c>
      <c r="J377" s="1064"/>
      <c r="K377" s="101"/>
    </row>
    <row r="378" spans="1:11" s="338" customFormat="1" x14ac:dyDescent="0.25">
      <c r="A378" s="1073"/>
      <c r="B378" s="1072"/>
      <c r="C378" s="1071"/>
      <c r="D378" s="1087" t="s">
        <v>97</v>
      </c>
      <c r="E378" s="1086"/>
      <c r="F378" s="1085"/>
      <c r="G378" s="1167"/>
      <c r="H378" s="1166"/>
      <c r="I378" s="1165"/>
      <c r="J378" s="1064"/>
      <c r="K378" s="101"/>
    </row>
    <row r="379" spans="1:11" s="338" customFormat="1" x14ac:dyDescent="0.25">
      <c r="A379" s="1073"/>
      <c r="B379" s="1072"/>
      <c r="C379" s="1071"/>
      <c r="D379" s="1171" t="s">
        <v>66</v>
      </c>
      <c r="E379" s="1077"/>
      <c r="F379" s="1068"/>
      <c r="G379" s="1124">
        <f>'[1]Бланки БЭС'!D690</f>
        <v>0</v>
      </c>
      <c r="H379" s="1123">
        <f>'[1]Бланки БЭС'!E690</f>
        <v>0</v>
      </c>
      <c r="I379" s="1122">
        <f>'[1]Бланки БЭС'!F690</f>
        <v>0</v>
      </c>
      <c r="J379" s="1064"/>
      <c r="K379" s="101"/>
    </row>
    <row r="380" spans="1:11" s="338" customFormat="1" x14ac:dyDescent="0.25">
      <c r="A380" s="1073"/>
      <c r="B380" s="1072"/>
      <c r="C380" s="1071"/>
      <c r="D380" s="1171" t="s">
        <v>63</v>
      </c>
      <c r="E380" s="1077"/>
      <c r="F380" s="1068"/>
      <c r="G380" s="1124">
        <f>'[1]Бланки БЭС'!D691</f>
        <v>0</v>
      </c>
      <c r="H380" s="1123">
        <f>'[1]Бланки БЭС'!E691</f>
        <v>0</v>
      </c>
      <c r="I380" s="1122">
        <f>'[1]Бланки БЭС'!F691</f>
        <v>0</v>
      </c>
      <c r="J380" s="1064"/>
      <c r="K380" s="101"/>
    </row>
    <row r="381" spans="1:11" s="338" customFormat="1" ht="16.5" thickBot="1" x14ac:dyDescent="0.3">
      <c r="A381" s="1104"/>
      <c r="B381" s="1103"/>
      <c r="C381" s="1102"/>
      <c r="D381" s="1170" t="s">
        <v>68</v>
      </c>
      <c r="E381" s="1069"/>
      <c r="F381" s="1115"/>
      <c r="G381" s="1120">
        <f>'[1]Бланки БЭС'!D692</f>
        <v>0</v>
      </c>
      <c r="H381" s="1119">
        <f>'[1]Бланки БЭС'!E692</f>
        <v>0</v>
      </c>
      <c r="I381" s="1118">
        <f>'[1]Бланки БЭС'!F692</f>
        <v>0</v>
      </c>
      <c r="J381" s="1095"/>
      <c r="K381" s="101"/>
    </row>
    <row r="382" spans="1:11" s="338" customFormat="1" x14ac:dyDescent="0.25">
      <c r="A382" s="336"/>
      <c r="B382" s="336"/>
      <c r="C382" s="396"/>
      <c r="D382" s="371"/>
      <c r="E382" s="1093"/>
      <c r="F382" s="336"/>
      <c r="G382" s="369"/>
      <c r="H382" s="369"/>
      <c r="I382" s="1117"/>
      <c r="J382" s="101"/>
      <c r="K382" s="101"/>
    </row>
    <row r="383" spans="1:11" s="338" customFormat="1" ht="16.5" thickBot="1" x14ac:dyDescent="0.3">
      <c r="A383" s="336"/>
      <c r="B383" s="336"/>
      <c r="C383" s="396"/>
      <c r="D383" s="809" t="s">
        <v>319</v>
      </c>
      <c r="E383" s="1093"/>
      <c r="F383" s="336"/>
      <c r="G383" s="369"/>
      <c r="H383" s="369"/>
      <c r="I383" s="1117"/>
      <c r="J383" s="101"/>
      <c r="K383" s="101"/>
    </row>
    <row r="384" spans="1:11" s="338" customFormat="1" ht="16.5" thickBot="1" x14ac:dyDescent="0.3">
      <c r="A384" s="2072" t="s">
        <v>552</v>
      </c>
      <c r="B384" s="2072" t="s">
        <v>551</v>
      </c>
      <c r="C384" s="2072" t="s">
        <v>550</v>
      </c>
      <c r="D384" s="2108" t="s">
        <v>130</v>
      </c>
      <c r="E384" s="1092" t="s">
        <v>2</v>
      </c>
      <c r="F384" s="2095" t="s">
        <v>131</v>
      </c>
      <c r="G384" s="2085" t="s">
        <v>549</v>
      </c>
      <c r="H384" s="2086"/>
      <c r="I384" s="2087"/>
      <c r="J384" s="2075" t="s">
        <v>126</v>
      </c>
      <c r="K384" s="101"/>
    </row>
    <row r="385" spans="1:11" s="338" customFormat="1" x14ac:dyDescent="0.25">
      <c r="A385" s="2073"/>
      <c r="B385" s="2073"/>
      <c r="C385" s="2073"/>
      <c r="D385" s="2109"/>
      <c r="E385" s="1091" t="s">
        <v>3</v>
      </c>
      <c r="F385" s="2096"/>
      <c r="G385" s="2098" t="s">
        <v>5</v>
      </c>
      <c r="H385" s="2091" t="s">
        <v>6</v>
      </c>
      <c r="I385" s="2093" t="s">
        <v>283</v>
      </c>
      <c r="J385" s="2076"/>
      <c r="K385" s="101"/>
    </row>
    <row r="386" spans="1:11" s="338" customFormat="1" ht="52.5" customHeight="1" thickBot="1" x14ac:dyDescent="0.3">
      <c r="A386" s="2074"/>
      <c r="B386" s="2074"/>
      <c r="C386" s="2074"/>
      <c r="D386" s="2110"/>
      <c r="E386" s="1090" t="s">
        <v>4</v>
      </c>
      <c r="F386" s="2097"/>
      <c r="G386" s="2099"/>
      <c r="H386" s="2092"/>
      <c r="I386" s="2094"/>
      <c r="J386" s="2077"/>
      <c r="K386" s="101"/>
    </row>
    <row r="387" spans="1:11" s="338" customFormat="1" x14ac:dyDescent="0.25">
      <c r="A387" s="1089"/>
      <c r="B387" s="1054"/>
      <c r="C387" s="1088"/>
      <c r="D387" s="1168"/>
      <c r="E387" s="1086" t="s">
        <v>162</v>
      </c>
      <c r="F387" s="1085" t="s">
        <v>211</v>
      </c>
      <c r="G387" s="1273">
        <f>'[1]Бланки БЭС'!D708</f>
        <v>0</v>
      </c>
      <c r="H387" s="1172">
        <f>'[1]Бланки БЭС'!E708</f>
        <v>0</v>
      </c>
      <c r="I387" s="1165">
        <f>'[1]Бланки БЭС'!F708</f>
        <v>0</v>
      </c>
      <c r="J387" s="1081"/>
      <c r="K387" s="101"/>
    </row>
    <row r="388" spans="1:11" s="338" customFormat="1" x14ac:dyDescent="0.25">
      <c r="A388" s="1073">
        <v>468</v>
      </c>
      <c r="B388" s="1072">
        <v>390</v>
      </c>
      <c r="C388" s="1071">
        <f>B388*0.9</f>
        <v>351</v>
      </c>
      <c r="D388" s="1147" t="s">
        <v>409</v>
      </c>
      <c r="E388" s="1077" t="s">
        <v>8</v>
      </c>
      <c r="F388" s="1068" t="s">
        <v>211</v>
      </c>
      <c r="G388" s="1271">
        <f>'[1]Бланки БЭС'!D709</f>
        <v>0</v>
      </c>
      <c r="H388" s="1270">
        <f>'[1]Бланки БЭС'!E709</f>
        <v>0</v>
      </c>
      <c r="I388" s="1074">
        <f>'[1]Бланки БЭС'!F709</f>
        <v>0</v>
      </c>
      <c r="J388" s="1064"/>
      <c r="K388" s="101"/>
    </row>
    <row r="389" spans="1:11" s="338" customFormat="1" x14ac:dyDescent="0.25">
      <c r="A389" s="1073"/>
      <c r="B389" s="1072"/>
      <c r="C389" s="1071"/>
      <c r="D389" s="1147"/>
      <c r="E389" s="1077" t="s">
        <v>9</v>
      </c>
      <c r="F389" s="1068" t="s">
        <v>211</v>
      </c>
      <c r="G389" s="1271">
        <f>'[1]Бланки БЭС'!D710</f>
        <v>0</v>
      </c>
      <c r="H389" s="1270">
        <f>'[1]Бланки БЭС'!E710</f>
        <v>0</v>
      </c>
      <c r="I389" s="1074">
        <f>'[1]Бланки БЭС'!F710</f>
        <v>0</v>
      </c>
      <c r="J389" s="1064"/>
      <c r="K389" s="101"/>
    </row>
    <row r="390" spans="1:11" s="338" customFormat="1" x14ac:dyDescent="0.25">
      <c r="A390" s="1073"/>
      <c r="B390" s="1072"/>
      <c r="C390" s="1071"/>
      <c r="D390" s="1147"/>
      <c r="E390" s="1077"/>
      <c r="F390" s="1068"/>
      <c r="G390" s="1271"/>
      <c r="H390" s="1270"/>
      <c r="I390" s="1074"/>
      <c r="J390" s="1064"/>
      <c r="K390" s="101"/>
    </row>
    <row r="391" spans="1:11" s="338" customFormat="1" x14ac:dyDescent="0.25">
      <c r="A391" s="1073"/>
      <c r="B391" s="1072"/>
      <c r="C391" s="1071"/>
      <c r="D391" s="1147"/>
      <c r="E391" s="1077" t="s">
        <v>162</v>
      </c>
      <c r="F391" s="1068" t="s">
        <v>211</v>
      </c>
      <c r="G391" s="1271">
        <f>'[1]Бланки БЭС'!D712</f>
        <v>0</v>
      </c>
      <c r="H391" s="1270">
        <f>'[1]Бланки БЭС'!E712</f>
        <v>0</v>
      </c>
      <c r="I391" s="1074">
        <f>'[1]Бланки БЭС'!F712</f>
        <v>0</v>
      </c>
      <c r="J391" s="1064"/>
      <c r="K391" s="101"/>
    </row>
    <row r="392" spans="1:11" s="338" customFormat="1" x14ac:dyDescent="0.25">
      <c r="A392" s="1073">
        <v>390</v>
      </c>
      <c r="B392" s="1072">
        <v>300</v>
      </c>
      <c r="C392" s="1071">
        <f>B392*0.9</f>
        <v>270</v>
      </c>
      <c r="D392" s="1147" t="s">
        <v>407</v>
      </c>
      <c r="E392" s="1077" t="s">
        <v>8</v>
      </c>
      <c r="F392" s="1068" t="s">
        <v>211</v>
      </c>
      <c r="G392" s="1271">
        <f>'[1]Бланки БЭС'!D713</f>
        <v>0</v>
      </c>
      <c r="H392" s="1270">
        <f>'[1]Бланки БЭС'!E713</f>
        <v>0</v>
      </c>
      <c r="I392" s="1074">
        <f>'[1]Бланки БЭС'!F713</f>
        <v>0</v>
      </c>
      <c r="J392" s="1064"/>
      <c r="K392" s="101"/>
    </row>
    <row r="393" spans="1:11" s="338" customFormat="1" ht="16.5" thickBot="1" x14ac:dyDescent="0.3">
      <c r="A393" s="1073"/>
      <c r="B393" s="1072"/>
      <c r="C393" s="1071"/>
      <c r="D393" s="1231"/>
      <c r="E393" s="1069" t="s">
        <v>9</v>
      </c>
      <c r="F393" s="1115" t="s">
        <v>211</v>
      </c>
      <c r="G393" s="1269">
        <f>'[1]Бланки БЭС'!D714</f>
        <v>0</v>
      </c>
      <c r="H393" s="1268">
        <f>'[1]Бланки БЭС'!E714</f>
        <v>0</v>
      </c>
      <c r="I393" s="1065">
        <f>'[1]Бланки БЭС'!F714</f>
        <v>0</v>
      </c>
      <c r="J393" s="1064"/>
      <c r="K393" s="101"/>
    </row>
    <row r="394" spans="1:11" s="338" customFormat="1" x14ac:dyDescent="0.25">
      <c r="A394" s="1073"/>
      <c r="B394" s="1072"/>
      <c r="C394" s="1071"/>
      <c r="D394" s="1177" t="s">
        <v>94</v>
      </c>
      <c r="E394" s="1131"/>
      <c r="F394" s="1130"/>
      <c r="G394" s="1279"/>
      <c r="H394" s="1278"/>
      <c r="I394" s="1127"/>
      <c r="J394" s="1064"/>
      <c r="K394" s="101"/>
    </row>
    <row r="395" spans="1:11" s="338" customFormat="1" x14ac:dyDescent="0.25">
      <c r="A395" s="1073"/>
      <c r="B395" s="1072"/>
      <c r="C395" s="1071"/>
      <c r="D395" s="1175" t="s">
        <v>63</v>
      </c>
      <c r="E395" s="1077"/>
      <c r="F395" s="1068"/>
      <c r="G395" s="1286">
        <f>'[1]Бланки БЭС'!D722</f>
        <v>0</v>
      </c>
      <c r="H395" s="1285">
        <f>'[1]Бланки БЭС'!E722</f>
        <v>0</v>
      </c>
      <c r="I395" s="1122">
        <f>'[1]Бланки БЭС'!F722</f>
        <v>0</v>
      </c>
      <c r="J395" s="1064"/>
      <c r="K395" s="101"/>
    </row>
    <row r="396" spans="1:11" s="338" customFormat="1" x14ac:dyDescent="0.25">
      <c r="A396" s="1073"/>
      <c r="B396" s="1072"/>
      <c r="C396" s="1071"/>
      <c r="D396" s="1175" t="s">
        <v>68</v>
      </c>
      <c r="E396" s="1077"/>
      <c r="F396" s="1068"/>
      <c r="G396" s="1286">
        <f>'[1]Бланки БЭС'!D723</f>
        <v>0</v>
      </c>
      <c r="H396" s="1285">
        <f>'[1]Бланки БЭС'!E723</f>
        <v>0</v>
      </c>
      <c r="I396" s="1122">
        <f>'[1]Бланки БЭС'!F723</f>
        <v>0</v>
      </c>
      <c r="J396" s="1064"/>
      <c r="K396" s="101"/>
    </row>
    <row r="397" spans="1:11" s="338" customFormat="1" ht="16.5" thickBot="1" x14ac:dyDescent="0.3">
      <c r="A397" s="1073"/>
      <c r="B397" s="1072"/>
      <c r="C397" s="1071"/>
      <c r="D397" s="1174" t="s">
        <v>69</v>
      </c>
      <c r="E397" s="1069"/>
      <c r="F397" s="1115"/>
      <c r="G397" s="1284">
        <f>'[1]Бланки БЭС'!D724</f>
        <v>0</v>
      </c>
      <c r="H397" s="1283">
        <f>'[1]Бланки БЭС'!E724</f>
        <v>0</v>
      </c>
      <c r="I397" s="1118">
        <f>'[1]Бланки БЭС'!F724</f>
        <v>0</v>
      </c>
      <c r="J397" s="1064"/>
      <c r="K397" s="101"/>
    </row>
    <row r="398" spans="1:11" s="338" customFormat="1" x14ac:dyDescent="0.25">
      <c r="A398" s="1073"/>
      <c r="B398" s="1072"/>
      <c r="C398" s="1071"/>
      <c r="D398" s="1168" t="s">
        <v>95</v>
      </c>
      <c r="E398" s="1086"/>
      <c r="F398" s="1085"/>
      <c r="G398" s="1273"/>
      <c r="H398" s="1172"/>
      <c r="I398" s="1165"/>
      <c r="J398" s="1064"/>
      <c r="K398" s="101"/>
    </row>
    <row r="399" spans="1:11" s="338" customFormat="1" x14ac:dyDescent="0.25">
      <c r="A399" s="1073"/>
      <c r="B399" s="1072"/>
      <c r="C399" s="1071"/>
      <c r="D399" s="1175" t="s">
        <v>64</v>
      </c>
      <c r="E399" s="1077"/>
      <c r="F399" s="1068"/>
      <c r="G399" s="1286">
        <f>'[1]Бланки БЭС'!D734</f>
        <v>0</v>
      </c>
      <c r="H399" s="1285">
        <f>'[1]Бланки БЭС'!E734</f>
        <v>0</v>
      </c>
      <c r="I399" s="1122">
        <f>'[1]Бланки БЭС'!F734</f>
        <v>0</v>
      </c>
      <c r="J399" s="1064"/>
      <c r="K399" s="101"/>
    </row>
    <row r="400" spans="1:11" s="338" customFormat="1" x14ac:dyDescent="0.25">
      <c r="A400" s="1073"/>
      <c r="B400" s="1072"/>
      <c r="C400" s="1071"/>
      <c r="D400" s="1175" t="s">
        <v>65</v>
      </c>
      <c r="E400" s="1077"/>
      <c r="F400" s="1068"/>
      <c r="G400" s="1286">
        <f>'[1]Бланки БЭС'!D735</f>
        <v>0</v>
      </c>
      <c r="H400" s="1285">
        <f>'[1]Бланки БЭС'!E735</f>
        <v>0</v>
      </c>
      <c r="I400" s="1122">
        <f>'[1]Бланки БЭС'!F735</f>
        <v>0</v>
      </c>
      <c r="J400" s="1064"/>
      <c r="K400" s="101"/>
    </row>
    <row r="401" spans="1:11" s="338" customFormat="1" ht="16.5" thickBot="1" x14ac:dyDescent="0.3">
      <c r="A401" s="1073"/>
      <c r="B401" s="1072"/>
      <c r="C401" s="1071"/>
      <c r="D401" s="1174" t="s">
        <v>66</v>
      </c>
      <c r="E401" s="1069"/>
      <c r="F401" s="1115"/>
      <c r="G401" s="1284">
        <f>'[1]Бланки БЭС'!D736</f>
        <v>0</v>
      </c>
      <c r="H401" s="1283">
        <f>'[1]Бланки БЭС'!E736</f>
        <v>0</v>
      </c>
      <c r="I401" s="1118">
        <f>'[1]Бланки БЭС'!F736</f>
        <v>0</v>
      </c>
      <c r="J401" s="1064"/>
      <c r="K401" s="101"/>
    </row>
    <row r="402" spans="1:11" s="338" customFormat="1" x14ac:dyDescent="0.25">
      <c r="A402" s="336"/>
      <c r="B402" s="336"/>
      <c r="C402" s="396"/>
      <c r="D402" s="390"/>
      <c r="E402" s="1093"/>
      <c r="F402" s="336"/>
      <c r="G402" s="369"/>
      <c r="H402" s="369"/>
      <c r="I402" s="1117"/>
      <c r="J402" s="101"/>
      <c r="K402" s="101"/>
    </row>
    <row r="403" spans="1:11" s="338" customFormat="1" ht="16.5" thickBot="1" x14ac:dyDescent="0.3">
      <c r="A403" s="336"/>
      <c r="B403" s="336"/>
      <c r="C403" s="396"/>
      <c r="D403" s="1261" t="s">
        <v>320</v>
      </c>
      <c r="E403" s="1093"/>
      <c r="F403" s="336"/>
      <c r="G403" s="369"/>
      <c r="H403" s="369"/>
      <c r="I403" s="1117"/>
      <c r="J403" s="101"/>
      <c r="K403" s="101"/>
    </row>
    <row r="404" spans="1:11" s="338" customFormat="1" ht="16.5" thickBot="1" x14ac:dyDescent="0.3">
      <c r="A404" s="2072" t="s">
        <v>552</v>
      </c>
      <c r="B404" s="2072" t="s">
        <v>551</v>
      </c>
      <c r="C404" s="2072" t="s">
        <v>550</v>
      </c>
      <c r="D404" s="2079" t="s">
        <v>130</v>
      </c>
      <c r="E404" s="1092" t="s">
        <v>2</v>
      </c>
      <c r="F404" s="2095" t="s">
        <v>131</v>
      </c>
      <c r="G404" s="2085" t="s">
        <v>549</v>
      </c>
      <c r="H404" s="2086"/>
      <c r="I404" s="2087"/>
      <c r="J404" s="2075" t="s">
        <v>126</v>
      </c>
      <c r="K404" s="101"/>
    </row>
    <row r="405" spans="1:11" s="338" customFormat="1" x14ac:dyDescent="0.25">
      <c r="A405" s="2073"/>
      <c r="B405" s="2073"/>
      <c r="C405" s="2073"/>
      <c r="D405" s="2080"/>
      <c r="E405" s="1091" t="s">
        <v>3</v>
      </c>
      <c r="F405" s="2096"/>
      <c r="G405" s="2098" t="s">
        <v>5</v>
      </c>
      <c r="H405" s="2091" t="s">
        <v>6</v>
      </c>
      <c r="I405" s="2093" t="s">
        <v>283</v>
      </c>
      <c r="J405" s="2076"/>
      <c r="K405" s="101"/>
    </row>
    <row r="406" spans="1:11" s="338" customFormat="1" ht="53.25" customHeight="1" thickBot="1" x14ac:dyDescent="0.3">
      <c r="A406" s="2074"/>
      <c r="B406" s="2074"/>
      <c r="C406" s="2074"/>
      <c r="D406" s="2081"/>
      <c r="E406" s="1090" t="s">
        <v>4</v>
      </c>
      <c r="F406" s="2097"/>
      <c r="G406" s="2099"/>
      <c r="H406" s="2092"/>
      <c r="I406" s="2094"/>
      <c r="J406" s="2077"/>
      <c r="K406" s="101"/>
    </row>
    <row r="407" spans="1:11" s="338" customFormat="1" x14ac:dyDescent="0.25">
      <c r="A407" s="1073"/>
      <c r="B407" s="1072"/>
      <c r="C407" s="1071"/>
      <c r="D407" s="1177"/>
      <c r="E407" s="1131" t="s">
        <v>170</v>
      </c>
      <c r="F407" s="1130" t="s">
        <v>211</v>
      </c>
      <c r="G407" s="1129">
        <f>'[1]Бланки БЭС'!D752</f>
        <v>0</v>
      </c>
      <c r="H407" s="1128">
        <f>'[1]Бланки БЭС'!E752</f>
        <v>0</v>
      </c>
      <c r="I407" s="1127">
        <f>'[1]Бланки БЭС'!F752</f>
        <v>0</v>
      </c>
      <c r="J407" s="1064"/>
      <c r="K407" s="101"/>
    </row>
    <row r="408" spans="1:11" s="338" customFormat="1" x14ac:dyDescent="0.25">
      <c r="A408" s="1073">
        <v>468</v>
      </c>
      <c r="B408" s="1072">
        <v>390</v>
      </c>
      <c r="C408" s="1071">
        <f>B408*0.9</f>
        <v>351</v>
      </c>
      <c r="D408" s="1147" t="s">
        <v>380</v>
      </c>
      <c r="E408" s="1077" t="s">
        <v>8</v>
      </c>
      <c r="F408" s="1068" t="s">
        <v>211</v>
      </c>
      <c r="G408" s="1076">
        <f>'[1]Бланки БЭС'!D753</f>
        <v>0</v>
      </c>
      <c r="H408" s="1075">
        <f>'[1]Бланки БЭС'!E753</f>
        <v>0</v>
      </c>
      <c r="I408" s="1074">
        <f>'[1]Бланки БЭС'!F753</f>
        <v>0</v>
      </c>
      <c r="J408" s="1064"/>
      <c r="K408" s="101"/>
    </row>
    <row r="409" spans="1:11" s="338" customFormat="1" x14ac:dyDescent="0.25">
      <c r="A409" s="1073"/>
      <c r="B409" s="1072"/>
      <c r="C409" s="1071"/>
      <c r="D409" s="1147"/>
      <c r="E409" s="1077" t="s">
        <v>9</v>
      </c>
      <c r="F409" s="1068" t="s">
        <v>211</v>
      </c>
      <c r="G409" s="1076">
        <f>'[1]Бланки БЭС'!D754</f>
        <v>0</v>
      </c>
      <c r="H409" s="1075">
        <f>'[1]Бланки БЭС'!E754</f>
        <v>0</v>
      </c>
      <c r="I409" s="1074">
        <f>'[1]Бланки БЭС'!F754</f>
        <v>0</v>
      </c>
      <c r="J409" s="1064"/>
      <c r="K409" s="101"/>
    </row>
    <row r="410" spans="1:11" s="338" customFormat="1" x14ac:dyDescent="0.25">
      <c r="A410" s="1073"/>
      <c r="B410" s="1072"/>
      <c r="C410" s="1071"/>
      <c r="D410" s="1147"/>
      <c r="E410" s="1077" t="s">
        <v>163</v>
      </c>
      <c r="F410" s="1068" t="s">
        <v>211</v>
      </c>
      <c r="G410" s="1076">
        <f>'[1]Бланки БЭС'!D756</f>
        <v>0</v>
      </c>
      <c r="H410" s="1075">
        <f>'[1]Бланки БЭС'!E756</f>
        <v>0</v>
      </c>
      <c r="I410" s="1074">
        <f>'[1]Бланки БЭС'!F756</f>
        <v>0</v>
      </c>
      <c r="J410" s="1064"/>
      <c r="K410" s="101"/>
    </row>
    <row r="411" spans="1:11" s="338" customFormat="1" x14ac:dyDescent="0.25">
      <c r="A411" s="1073">
        <v>540</v>
      </c>
      <c r="B411" s="1072">
        <v>450</v>
      </c>
      <c r="C411" s="1071">
        <f>B411*0.9</f>
        <v>405</v>
      </c>
      <c r="D411" s="1147" t="s">
        <v>393</v>
      </c>
      <c r="E411" s="1077" t="s">
        <v>8</v>
      </c>
      <c r="F411" s="1068" t="s">
        <v>211</v>
      </c>
      <c r="G411" s="1076">
        <f>'[1]Бланки БЭС'!D757</f>
        <v>0</v>
      </c>
      <c r="H411" s="1075">
        <f>'[1]Бланки БЭС'!E757</f>
        <v>0</v>
      </c>
      <c r="I411" s="1074">
        <f>'[1]Бланки БЭС'!F757</f>
        <v>0</v>
      </c>
      <c r="J411" s="1064"/>
      <c r="K411" s="101"/>
    </row>
    <row r="412" spans="1:11" s="338" customFormat="1" ht="16.5" thickBot="1" x14ac:dyDescent="0.3">
      <c r="A412" s="1073"/>
      <c r="B412" s="1072"/>
      <c r="C412" s="1071"/>
      <c r="D412" s="1231"/>
      <c r="E412" s="1069" t="s">
        <v>9</v>
      </c>
      <c r="F412" s="1115" t="s">
        <v>211</v>
      </c>
      <c r="G412" s="1067">
        <f>'[1]Бланки БЭС'!D758</f>
        <v>0</v>
      </c>
      <c r="H412" s="1066">
        <f>'[1]Бланки БЭС'!E758</f>
        <v>0</v>
      </c>
      <c r="I412" s="1065">
        <f>'[1]Бланки БЭС'!F758</f>
        <v>0</v>
      </c>
      <c r="J412" s="1064"/>
      <c r="K412" s="101"/>
    </row>
    <row r="413" spans="1:11" s="338" customFormat="1" x14ac:dyDescent="0.25">
      <c r="A413" s="1073"/>
      <c r="B413" s="1072"/>
      <c r="C413" s="1071"/>
      <c r="D413" s="1087" t="s">
        <v>97</v>
      </c>
      <c r="E413" s="1086"/>
      <c r="F413" s="1085"/>
      <c r="G413" s="1167"/>
      <c r="H413" s="1166"/>
      <c r="I413" s="1165"/>
      <c r="J413" s="1064"/>
      <c r="K413" s="101"/>
    </row>
    <row r="414" spans="1:11" s="338" customFormat="1" x14ac:dyDescent="0.25">
      <c r="A414" s="1073"/>
      <c r="B414" s="1072"/>
      <c r="C414" s="1071"/>
      <c r="D414" s="1171" t="s">
        <v>64</v>
      </c>
      <c r="E414" s="1077"/>
      <c r="F414" s="1068"/>
      <c r="G414" s="1076">
        <f>'[1]Бланки БЭС'!D769</f>
        <v>0</v>
      </c>
      <c r="H414" s="1075">
        <f>'[1]Бланки БЭС'!E769</f>
        <v>0</v>
      </c>
      <c r="I414" s="1074">
        <f>'[1]Бланки БЭС'!F769</f>
        <v>0</v>
      </c>
      <c r="J414" s="1064"/>
      <c r="K414" s="101"/>
    </row>
    <row r="415" spans="1:11" s="338" customFormat="1" x14ac:dyDescent="0.25">
      <c r="A415" s="1073"/>
      <c r="B415" s="1072"/>
      <c r="C415" s="1071"/>
      <c r="D415" s="1171" t="s">
        <v>65</v>
      </c>
      <c r="E415" s="1077"/>
      <c r="F415" s="1068"/>
      <c r="G415" s="1076">
        <f>'[1]Бланки БЭС'!D770</f>
        <v>0</v>
      </c>
      <c r="H415" s="1075">
        <f>'[1]Бланки БЭС'!E770</f>
        <v>0</v>
      </c>
      <c r="I415" s="1074">
        <f>'[1]Бланки БЭС'!F770</f>
        <v>0</v>
      </c>
      <c r="J415" s="1064"/>
      <c r="K415" s="101"/>
    </row>
    <row r="416" spans="1:11" s="338" customFormat="1" x14ac:dyDescent="0.25">
      <c r="A416" s="1073"/>
      <c r="B416" s="1072"/>
      <c r="C416" s="1071"/>
      <c r="D416" s="1171" t="s">
        <v>66</v>
      </c>
      <c r="E416" s="1077"/>
      <c r="F416" s="1068"/>
      <c r="G416" s="1076">
        <f>'[1]Бланки БЭС'!D771</f>
        <v>0</v>
      </c>
      <c r="H416" s="1075">
        <f>'[1]Бланки БЭС'!E771</f>
        <v>0</v>
      </c>
      <c r="I416" s="1074">
        <f>'[1]Бланки БЭС'!F771</f>
        <v>0</v>
      </c>
      <c r="J416" s="1064"/>
      <c r="K416" s="101"/>
    </row>
    <row r="417" spans="1:11" s="338" customFormat="1" x14ac:dyDescent="0.25">
      <c r="A417" s="1073"/>
      <c r="B417" s="1072"/>
      <c r="C417" s="1071"/>
      <c r="D417" s="1171" t="s">
        <v>63</v>
      </c>
      <c r="E417" s="1077"/>
      <c r="F417" s="1068"/>
      <c r="G417" s="1076">
        <f>'[1]Бланки БЭС'!D772</f>
        <v>0</v>
      </c>
      <c r="H417" s="1075">
        <f>'[1]Бланки БЭС'!E772</f>
        <v>0</v>
      </c>
      <c r="I417" s="1074">
        <f>'[1]Бланки БЭС'!F772</f>
        <v>0</v>
      </c>
      <c r="J417" s="1064"/>
      <c r="K417" s="101"/>
    </row>
    <row r="418" spans="1:11" s="338" customFormat="1" x14ac:dyDescent="0.25">
      <c r="A418" s="1073"/>
      <c r="B418" s="1072"/>
      <c r="C418" s="1071"/>
      <c r="D418" s="1171" t="s">
        <v>68</v>
      </c>
      <c r="E418" s="1077"/>
      <c r="F418" s="1068"/>
      <c r="G418" s="1076">
        <f>'[1]Бланки БЭС'!D773</f>
        <v>0</v>
      </c>
      <c r="H418" s="1075">
        <f>'[1]Бланки БЭС'!E773</f>
        <v>0</v>
      </c>
      <c r="I418" s="1074">
        <f>'[1]Бланки БЭС'!F773</f>
        <v>0</v>
      </c>
      <c r="J418" s="1064"/>
      <c r="K418" s="101"/>
    </row>
    <row r="419" spans="1:11" s="338" customFormat="1" x14ac:dyDescent="0.25">
      <c r="A419" s="1073"/>
      <c r="B419" s="1072"/>
      <c r="C419" s="1071"/>
      <c r="D419" s="1171" t="s">
        <v>69</v>
      </c>
      <c r="E419" s="1077"/>
      <c r="F419" s="1068"/>
      <c r="G419" s="1076">
        <f>'[1]Бланки БЭС'!D774</f>
        <v>0</v>
      </c>
      <c r="H419" s="1075">
        <f>'[1]Бланки БЭС'!E774</f>
        <v>0</v>
      </c>
      <c r="I419" s="1074">
        <f>'[1]Бланки БЭС'!F774</f>
        <v>0</v>
      </c>
      <c r="J419" s="1064"/>
      <c r="K419" s="101"/>
    </row>
    <row r="420" spans="1:11" s="338" customFormat="1" x14ac:dyDescent="0.25">
      <c r="A420" s="1073"/>
      <c r="B420" s="1072"/>
      <c r="C420" s="1071"/>
      <c r="D420" s="1171" t="s">
        <v>70</v>
      </c>
      <c r="E420" s="1077"/>
      <c r="F420" s="1068"/>
      <c r="G420" s="1076">
        <f>'[1]Бланки БЭС'!D775</f>
        <v>0</v>
      </c>
      <c r="H420" s="1075">
        <f>'[1]Бланки БЭС'!E775</f>
        <v>0</v>
      </c>
      <c r="I420" s="1074">
        <f>'[1]Бланки БЭС'!F775</f>
        <v>0</v>
      </c>
      <c r="J420" s="1064"/>
      <c r="K420" s="101"/>
    </row>
    <row r="421" spans="1:11" s="338" customFormat="1" ht="16.5" thickBot="1" x14ac:dyDescent="0.3">
      <c r="A421" s="1104"/>
      <c r="B421" s="1103"/>
      <c r="C421" s="1102"/>
      <c r="D421" s="1170" t="s">
        <v>67</v>
      </c>
      <c r="E421" s="1069"/>
      <c r="F421" s="1115"/>
      <c r="G421" s="1067">
        <f>'[1]Бланки БЭС'!D776</f>
        <v>0</v>
      </c>
      <c r="H421" s="1066">
        <f>'[1]Бланки БЭС'!E776</f>
        <v>0</v>
      </c>
      <c r="I421" s="1065">
        <f>'[1]Бланки БЭС'!F776</f>
        <v>0</v>
      </c>
      <c r="J421" s="1095"/>
      <c r="K421" s="101"/>
    </row>
    <row r="422" spans="1:11" s="338" customFormat="1" x14ac:dyDescent="0.25">
      <c r="A422" s="336"/>
      <c r="B422" s="336"/>
      <c r="C422" s="396"/>
      <c r="D422" s="354"/>
      <c r="E422" s="1093"/>
      <c r="F422" s="336"/>
      <c r="G422" s="369"/>
      <c r="H422" s="369"/>
      <c r="I422" s="1117"/>
      <c r="J422" s="101"/>
      <c r="K422" s="101"/>
    </row>
    <row r="423" spans="1:11" s="338" customFormat="1" ht="16.5" thickBot="1" x14ac:dyDescent="0.3">
      <c r="A423" s="336"/>
      <c r="B423" s="336"/>
      <c r="C423" s="396"/>
      <c r="D423" s="1261" t="s">
        <v>321</v>
      </c>
      <c r="E423" s="1093"/>
      <c r="F423" s="336"/>
      <c r="G423" s="369"/>
      <c r="H423" s="369"/>
      <c r="I423" s="1117"/>
      <c r="J423" s="101"/>
      <c r="K423" s="101"/>
    </row>
    <row r="424" spans="1:11" s="338" customFormat="1" ht="16.5" thickBot="1" x14ac:dyDescent="0.3">
      <c r="A424" s="2072" t="s">
        <v>552</v>
      </c>
      <c r="B424" s="2072" t="s">
        <v>551</v>
      </c>
      <c r="C424" s="2072" t="s">
        <v>550</v>
      </c>
      <c r="D424" s="2079" t="s">
        <v>130</v>
      </c>
      <c r="E424" s="1092" t="s">
        <v>2</v>
      </c>
      <c r="F424" s="2095" t="s">
        <v>131</v>
      </c>
      <c r="G424" s="2085" t="s">
        <v>549</v>
      </c>
      <c r="H424" s="2086"/>
      <c r="I424" s="2087"/>
      <c r="J424" s="2075" t="s">
        <v>126</v>
      </c>
      <c r="K424" s="101"/>
    </row>
    <row r="425" spans="1:11" s="338" customFormat="1" x14ac:dyDescent="0.25">
      <c r="A425" s="2073"/>
      <c r="B425" s="2073"/>
      <c r="C425" s="2073"/>
      <c r="D425" s="2080"/>
      <c r="E425" s="1091" t="s">
        <v>3</v>
      </c>
      <c r="F425" s="2096"/>
      <c r="G425" s="2098" t="s">
        <v>5</v>
      </c>
      <c r="H425" s="2091" t="s">
        <v>6</v>
      </c>
      <c r="I425" s="2093" t="s">
        <v>283</v>
      </c>
      <c r="J425" s="2076"/>
      <c r="K425" s="101"/>
    </row>
    <row r="426" spans="1:11" s="338" customFormat="1" ht="55.5" customHeight="1" thickBot="1" x14ac:dyDescent="0.3">
      <c r="A426" s="2074"/>
      <c r="B426" s="2074"/>
      <c r="C426" s="2074"/>
      <c r="D426" s="2081"/>
      <c r="E426" s="1090" t="s">
        <v>4</v>
      </c>
      <c r="F426" s="2097"/>
      <c r="G426" s="2099"/>
      <c r="H426" s="2092"/>
      <c r="I426" s="2094"/>
      <c r="J426" s="2077"/>
      <c r="K426" s="101"/>
    </row>
    <row r="427" spans="1:11" s="338" customFormat="1" x14ac:dyDescent="0.25">
      <c r="A427" s="1073"/>
      <c r="B427" s="1072"/>
      <c r="C427" s="1071"/>
      <c r="D427" s="1080"/>
      <c r="E427" s="1077" t="s">
        <v>171</v>
      </c>
      <c r="F427" s="1068" t="s">
        <v>211</v>
      </c>
      <c r="G427" s="1076">
        <f>'[1]Бланки БЭС'!D789</f>
        <v>0</v>
      </c>
      <c r="H427" s="1075">
        <f>'[1]Бланки БЭС'!E789</f>
        <v>0</v>
      </c>
      <c r="I427" s="1074">
        <f>'[1]Бланки БЭС'!F789</f>
        <v>0</v>
      </c>
      <c r="J427" s="1064"/>
      <c r="K427" s="101"/>
    </row>
    <row r="428" spans="1:11" s="338" customFormat="1" x14ac:dyDescent="0.25">
      <c r="A428" s="1073">
        <v>468</v>
      </c>
      <c r="B428" s="1072">
        <v>390</v>
      </c>
      <c r="C428" s="1071">
        <f>B428*0.9</f>
        <v>351</v>
      </c>
      <c r="D428" s="1080" t="s">
        <v>380</v>
      </c>
      <c r="E428" s="1077" t="s">
        <v>8</v>
      </c>
      <c r="F428" s="1068" t="s">
        <v>211</v>
      </c>
      <c r="G428" s="1076">
        <f>'[1]Бланки БЭС'!D790</f>
        <v>0</v>
      </c>
      <c r="H428" s="1075">
        <f>'[1]Бланки БЭС'!E790</f>
        <v>0</v>
      </c>
      <c r="I428" s="1074">
        <f>'[1]Бланки БЭС'!F790</f>
        <v>0</v>
      </c>
      <c r="J428" s="1064"/>
      <c r="K428" s="101"/>
    </row>
    <row r="429" spans="1:11" s="338" customFormat="1" x14ac:dyDescent="0.25">
      <c r="A429" s="1073"/>
      <c r="B429" s="1072"/>
      <c r="C429" s="1071"/>
      <c r="D429" s="1080"/>
      <c r="E429" s="1077" t="s">
        <v>9</v>
      </c>
      <c r="F429" s="1068" t="s">
        <v>211</v>
      </c>
      <c r="G429" s="1076">
        <f>'[1]Бланки БЭС'!D791</f>
        <v>0</v>
      </c>
      <c r="H429" s="1075">
        <f>'[1]Бланки БЭС'!E791</f>
        <v>0</v>
      </c>
      <c r="I429" s="1074">
        <f>'[1]Бланки БЭС'!F791</f>
        <v>0</v>
      </c>
      <c r="J429" s="1064"/>
      <c r="K429" s="101"/>
    </row>
    <row r="430" spans="1:11" s="338" customFormat="1" x14ac:dyDescent="0.25">
      <c r="A430" s="1073"/>
      <c r="B430" s="1072"/>
      <c r="C430" s="1071"/>
      <c r="D430" s="1080"/>
      <c r="E430" s="1077"/>
      <c r="F430" s="1068"/>
      <c r="G430" s="1076"/>
      <c r="H430" s="1075"/>
      <c r="I430" s="1074"/>
      <c r="J430" s="1064"/>
      <c r="K430" s="101"/>
    </row>
    <row r="431" spans="1:11" s="338" customFormat="1" x14ac:dyDescent="0.25">
      <c r="A431" s="1073"/>
      <c r="B431" s="1072"/>
      <c r="C431" s="1071"/>
      <c r="D431" s="1080"/>
      <c r="E431" s="1077" t="s">
        <v>170</v>
      </c>
      <c r="F431" s="1068" t="s">
        <v>211</v>
      </c>
      <c r="G431" s="1076">
        <f>'[1]Бланки БЭС'!D793</f>
        <v>0</v>
      </c>
      <c r="H431" s="1075">
        <f>'[1]Бланки БЭС'!E793</f>
        <v>0</v>
      </c>
      <c r="I431" s="1074">
        <f>'[1]Бланки БЭС'!F793</f>
        <v>0</v>
      </c>
      <c r="J431" s="1064"/>
      <c r="K431" s="101"/>
    </row>
    <row r="432" spans="1:11" s="338" customFormat="1" x14ac:dyDescent="0.25">
      <c r="A432" s="1073">
        <v>540</v>
      </c>
      <c r="B432" s="1072">
        <v>450</v>
      </c>
      <c r="C432" s="1071">
        <f>B432*0.9</f>
        <v>405</v>
      </c>
      <c r="D432" s="1080" t="s">
        <v>393</v>
      </c>
      <c r="E432" s="1077" t="s">
        <v>8</v>
      </c>
      <c r="F432" s="1068" t="s">
        <v>211</v>
      </c>
      <c r="G432" s="1076">
        <f>'[1]Бланки БЭС'!D794</f>
        <v>0</v>
      </c>
      <c r="H432" s="1075">
        <f>'[1]Бланки БЭС'!E794</f>
        <v>0</v>
      </c>
      <c r="I432" s="1074">
        <f>'[1]Бланки БЭС'!F794</f>
        <v>0</v>
      </c>
      <c r="J432" s="1064"/>
      <c r="K432" s="101"/>
    </row>
    <row r="433" spans="1:11" s="338" customFormat="1" ht="16.5" thickBot="1" x14ac:dyDescent="0.3">
      <c r="A433" s="1104"/>
      <c r="B433" s="1103"/>
      <c r="C433" s="1102"/>
      <c r="D433" s="1282"/>
      <c r="E433" s="1069" t="s">
        <v>9</v>
      </c>
      <c r="F433" s="1115" t="s">
        <v>211</v>
      </c>
      <c r="G433" s="1067">
        <f>'[1]Бланки БЭС'!D795</f>
        <v>0</v>
      </c>
      <c r="H433" s="1066">
        <f>'[1]Бланки БЭС'!E795</f>
        <v>0</v>
      </c>
      <c r="I433" s="1065">
        <f>'[1]Бланки БЭС'!F795</f>
        <v>0</v>
      </c>
      <c r="J433" s="1095"/>
      <c r="K433" s="101"/>
    </row>
    <row r="434" spans="1:11" x14ac:dyDescent="0.25">
      <c r="A434" s="122"/>
      <c r="B434" s="122"/>
      <c r="C434" s="1243"/>
      <c r="D434" s="354"/>
      <c r="E434" s="1093"/>
      <c r="F434" s="336"/>
      <c r="G434" s="369"/>
      <c r="H434" s="369"/>
      <c r="I434" s="1117"/>
    </row>
    <row r="435" spans="1:11" ht="16.5" thickBot="1" x14ac:dyDescent="0.3">
      <c r="A435" s="122"/>
      <c r="B435" s="122"/>
      <c r="C435" s="1243"/>
      <c r="D435" s="1261" t="s">
        <v>322</v>
      </c>
      <c r="E435" s="1093"/>
      <c r="F435" s="336"/>
      <c r="G435" s="369"/>
      <c r="H435" s="369"/>
      <c r="I435" s="1117"/>
    </row>
    <row r="436" spans="1:11" ht="15" customHeight="1" thickBot="1" x14ac:dyDescent="0.3">
      <c r="A436" s="2072" t="s">
        <v>552</v>
      </c>
      <c r="B436" s="2072" t="s">
        <v>551</v>
      </c>
      <c r="C436" s="2072" t="s">
        <v>550</v>
      </c>
      <c r="D436" s="2079" t="s">
        <v>130</v>
      </c>
      <c r="E436" s="1092" t="s">
        <v>2</v>
      </c>
      <c r="F436" s="2095" t="s">
        <v>131</v>
      </c>
      <c r="G436" s="2085" t="s">
        <v>549</v>
      </c>
      <c r="H436" s="2086"/>
      <c r="I436" s="2087"/>
      <c r="J436" s="2075" t="s">
        <v>126</v>
      </c>
    </row>
    <row r="437" spans="1:11" x14ac:dyDescent="0.25">
      <c r="A437" s="2073"/>
      <c r="B437" s="2073"/>
      <c r="C437" s="2073"/>
      <c r="D437" s="2080"/>
      <c r="E437" s="1091" t="s">
        <v>3</v>
      </c>
      <c r="F437" s="2096"/>
      <c r="G437" s="2098" t="s">
        <v>5</v>
      </c>
      <c r="H437" s="2091" t="s">
        <v>6</v>
      </c>
      <c r="I437" s="2093" t="s">
        <v>283</v>
      </c>
      <c r="J437" s="2076"/>
    </row>
    <row r="438" spans="1:11" ht="49.5" customHeight="1" thickBot="1" x14ac:dyDescent="0.3">
      <c r="A438" s="2074"/>
      <c r="B438" s="2074"/>
      <c r="C438" s="2074"/>
      <c r="D438" s="2081"/>
      <c r="E438" s="1090" t="s">
        <v>4</v>
      </c>
      <c r="F438" s="2097"/>
      <c r="G438" s="2099"/>
      <c r="H438" s="2092"/>
      <c r="I438" s="2094"/>
      <c r="J438" s="2077"/>
    </row>
    <row r="439" spans="1:11" x14ac:dyDescent="0.25">
      <c r="A439" s="1240"/>
      <c r="B439" s="1239"/>
      <c r="C439" s="1238"/>
      <c r="D439" s="1087"/>
      <c r="E439" s="1086" t="s">
        <v>162</v>
      </c>
      <c r="F439" s="1085"/>
      <c r="G439" s="1167">
        <f>'[1]Бланки БЭС'!D811</f>
        <v>0</v>
      </c>
      <c r="H439" s="1166">
        <f>'[1]Бланки БЭС'!E811</f>
        <v>0</v>
      </c>
      <c r="I439" s="1165">
        <f>'[1]Бланки БЭС'!F811</f>
        <v>0</v>
      </c>
      <c r="J439" s="1081"/>
    </row>
    <row r="440" spans="1:11" x14ac:dyDescent="0.25">
      <c r="A440" s="1246">
        <v>390</v>
      </c>
      <c r="B440" s="1245">
        <v>300</v>
      </c>
      <c r="C440" s="1244">
        <f>B440*0.9</f>
        <v>270</v>
      </c>
      <c r="D440" s="1080" t="s">
        <v>410</v>
      </c>
      <c r="E440" s="1077" t="s">
        <v>8</v>
      </c>
      <c r="F440" s="1068"/>
      <c r="G440" s="1076">
        <f>'[1]Бланки БЭС'!D812</f>
        <v>0</v>
      </c>
      <c r="H440" s="1075">
        <f>'[1]Бланки БЭС'!E812</f>
        <v>0</v>
      </c>
      <c r="I440" s="1074">
        <f>'[1]Бланки БЭС'!F812</f>
        <v>0</v>
      </c>
      <c r="J440" s="1064"/>
    </row>
    <row r="441" spans="1:11" x14ac:dyDescent="0.25">
      <c r="A441" s="1246"/>
      <c r="B441" s="1245"/>
      <c r="C441" s="1244"/>
      <c r="D441" s="1080"/>
      <c r="E441" s="1077" t="s">
        <v>9</v>
      </c>
      <c r="F441" s="1068"/>
      <c r="G441" s="1076">
        <f>'[1]Бланки БЭС'!D813</f>
        <v>0</v>
      </c>
      <c r="H441" s="1075">
        <f>'[1]Бланки БЭС'!E813</f>
        <v>0</v>
      </c>
      <c r="I441" s="1074">
        <f>'[1]Бланки БЭС'!F813</f>
        <v>0</v>
      </c>
      <c r="J441" s="1064"/>
    </row>
    <row r="442" spans="1:11" x14ac:dyDescent="0.25">
      <c r="A442" s="1246"/>
      <c r="B442" s="1245"/>
      <c r="C442" s="1244"/>
      <c r="D442" s="1087"/>
      <c r="E442" s="1086" t="s">
        <v>162</v>
      </c>
      <c r="F442" s="1068"/>
      <c r="G442" s="1076">
        <f>'[1]Бланки БЭС'!D815</f>
        <v>0</v>
      </c>
      <c r="H442" s="1075">
        <f>'[1]Бланки БЭС'!E815</f>
        <v>0</v>
      </c>
      <c r="I442" s="1074">
        <f>'[1]Бланки БЭС'!F815</f>
        <v>0</v>
      </c>
      <c r="J442" s="1064"/>
    </row>
    <row r="443" spans="1:11" x14ac:dyDescent="0.25">
      <c r="A443" s="1246">
        <v>390</v>
      </c>
      <c r="B443" s="1245">
        <v>300</v>
      </c>
      <c r="C443" s="1244">
        <f>B443*0.9</f>
        <v>270</v>
      </c>
      <c r="D443" s="1080" t="s">
        <v>411</v>
      </c>
      <c r="E443" s="1077" t="s">
        <v>8</v>
      </c>
      <c r="F443" s="1068"/>
      <c r="G443" s="1076">
        <f>'[1]Бланки БЭС'!D816</f>
        <v>0</v>
      </c>
      <c r="H443" s="1075">
        <f>'[1]Бланки БЭС'!E816</f>
        <v>0</v>
      </c>
      <c r="I443" s="1074">
        <f>'[1]Бланки БЭС'!F816</f>
        <v>0</v>
      </c>
      <c r="J443" s="1064"/>
    </row>
    <row r="444" spans="1:11" ht="16.5" thickBot="1" x14ac:dyDescent="0.3">
      <c r="A444" s="1246"/>
      <c r="B444" s="1245"/>
      <c r="C444" s="1244"/>
      <c r="D444" s="1080"/>
      <c r="E444" s="1077" t="s">
        <v>9</v>
      </c>
      <c r="F444" s="1068"/>
      <c r="G444" s="1076">
        <f>'[1]Бланки БЭС'!D817</f>
        <v>0</v>
      </c>
      <c r="H444" s="1075">
        <f>'[1]Бланки БЭС'!E817</f>
        <v>0</v>
      </c>
      <c r="I444" s="1074">
        <f>'[1]Бланки БЭС'!F817</f>
        <v>0</v>
      </c>
      <c r="J444" s="1064"/>
    </row>
    <row r="445" spans="1:11" x14ac:dyDescent="0.25">
      <c r="A445" s="1246"/>
      <c r="B445" s="1245"/>
      <c r="C445" s="1244"/>
      <c r="D445" s="1177" t="s">
        <v>94</v>
      </c>
      <c r="E445" s="1131"/>
      <c r="F445" s="1130"/>
      <c r="G445" s="1129"/>
      <c r="H445" s="1128"/>
      <c r="I445" s="1281"/>
      <c r="J445" s="1064"/>
    </row>
    <row r="446" spans="1:11" x14ac:dyDescent="0.25">
      <c r="A446" s="1246"/>
      <c r="B446" s="1245"/>
      <c r="C446" s="1244"/>
      <c r="D446" s="1145" t="s">
        <v>64</v>
      </c>
      <c r="E446" s="1077" t="s">
        <v>7</v>
      </c>
      <c r="F446" s="1068"/>
      <c r="G446" s="1076">
        <f>'[1]Бланки БЭС'!D828</f>
        <v>0</v>
      </c>
      <c r="H446" s="1075">
        <f>'[1]Бланки БЭС'!E828</f>
        <v>0</v>
      </c>
      <c r="I446" s="1074">
        <f>'[1]Бланки БЭС'!F828</f>
        <v>0</v>
      </c>
      <c r="J446" s="1064"/>
    </row>
    <row r="447" spans="1:11" x14ac:dyDescent="0.25">
      <c r="A447" s="1246"/>
      <c r="B447" s="1245"/>
      <c r="C447" s="1244"/>
      <c r="D447" s="1145" t="s">
        <v>70</v>
      </c>
      <c r="E447" s="1077" t="s">
        <v>7</v>
      </c>
      <c r="F447" s="1068"/>
      <c r="G447" s="1076">
        <f>'[1]Бланки БЭС'!D829</f>
        <v>0</v>
      </c>
      <c r="H447" s="1075">
        <f>'[1]Бланки БЭС'!E829</f>
        <v>0</v>
      </c>
      <c r="I447" s="1074">
        <f>'[1]Бланки БЭС'!F829</f>
        <v>0</v>
      </c>
      <c r="J447" s="1064"/>
    </row>
    <row r="448" spans="1:11" x14ac:dyDescent="0.25">
      <c r="A448" s="1246"/>
      <c r="B448" s="1245"/>
      <c r="C448" s="1244"/>
      <c r="D448" s="1145" t="s">
        <v>67</v>
      </c>
      <c r="E448" s="1077" t="s">
        <v>7</v>
      </c>
      <c r="F448" s="1068"/>
      <c r="G448" s="1076">
        <f>'[1]Бланки БЭС'!D830</f>
        <v>0</v>
      </c>
      <c r="H448" s="1075">
        <f>'[1]Бланки БЭС'!E830</f>
        <v>0</v>
      </c>
      <c r="I448" s="1074">
        <f>'[1]Бланки БЭС'!F830</f>
        <v>0</v>
      </c>
      <c r="J448" s="1064"/>
    </row>
    <row r="449" spans="1:10" x14ac:dyDescent="0.25">
      <c r="A449" s="1246"/>
      <c r="B449" s="1245"/>
      <c r="C449" s="1244"/>
      <c r="D449" s="1145" t="s">
        <v>65</v>
      </c>
      <c r="E449" s="1077" t="s">
        <v>7</v>
      </c>
      <c r="F449" s="1068"/>
      <c r="G449" s="1076">
        <f>'[1]Бланки БЭС'!D831</f>
        <v>0</v>
      </c>
      <c r="H449" s="1075">
        <f>'[1]Бланки БЭС'!E831</f>
        <v>0</v>
      </c>
      <c r="I449" s="1074">
        <f>'[1]Бланки БЭС'!F831</f>
        <v>0</v>
      </c>
      <c r="J449" s="1064"/>
    </row>
    <row r="450" spans="1:10" x14ac:dyDescent="0.25">
      <c r="A450" s="1246"/>
      <c r="B450" s="1245"/>
      <c r="C450" s="1244"/>
      <c r="D450" s="1145" t="s">
        <v>66</v>
      </c>
      <c r="E450" s="1077" t="s">
        <v>7</v>
      </c>
      <c r="F450" s="1068"/>
      <c r="G450" s="1076">
        <f>'[1]Бланки БЭС'!D832</f>
        <v>0</v>
      </c>
      <c r="H450" s="1075">
        <f>'[1]Бланки БЭС'!E832</f>
        <v>0</v>
      </c>
      <c r="I450" s="1074">
        <f>'[1]Бланки БЭС'!F832</f>
        <v>0</v>
      </c>
      <c r="J450" s="1064"/>
    </row>
    <row r="451" spans="1:10" ht="16.5" thickBot="1" x14ac:dyDescent="0.3">
      <c r="A451" s="1246"/>
      <c r="B451" s="1245"/>
      <c r="C451" s="1244"/>
      <c r="D451" s="1121" t="s">
        <v>63</v>
      </c>
      <c r="E451" s="1069" t="s">
        <v>7</v>
      </c>
      <c r="F451" s="1115"/>
      <c r="G451" s="1067">
        <f>'[1]Бланки БЭС'!D833</f>
        <v>0</v>
      </c>
      <c r="H451" s="1066">
        <f>'[1]Бланки БЭС'!E833</f>
        <v>0</v>
      </c>
      <c r="I451" s="1065">
        <f>'[1]Бланки БЭС'!F833</f>
        <v>0</v>
      </c>
      <c r="J451" s="1064"/>
    </row>
    <row r="452" spans="1:10" x14ac:dyDescent="0.25">
      <c r="A452" s="1246"/>
      <c r="B452" s="1245"/>
      <c r="C452" s="1244"/>
      <c r="D452" s="1177" t="s">
        <v>93</v>
      </c>
      <c r="E452" s="1131"/>
      <c r="F452" s="1130"/>
      <c r="G452" s="1129"/>
      <c r="H452" s="1128"/>
      <c r="I452" s="1281"/>
      <c r="J452" s="1064"/>
    </row>
    <row r="453" spans="1:10" x14ac:dyDescent="0.25">
      <c r="A453" s="1246"/>
      <c r="B453" s="1245"/>
      <c r="C453" s="1244"/>
      <c r="D453" s="1145" t="s">
        <v>72</v>
      </c>
      <c r="E453" s="1077" t="s">
        <v>7</v>
      </c>
      <c r="F453" s="1068"/>
      <c r="G453" s="1076">
        <f>'[1]Бланки БЭС'!D846</f>
        <v>0</v>
      </c>
      <c r="H453" s="1075">
        <f>'[1]Бланки БЭС'!E846</f>
        <v>0</v>
      </c>
      <c r="I453" s="1074">
        <f>'[1]Бланки БЭС'!F846</f>
        <v>0</v>
      </c>
      <c r="J453" s="1064"/>
    </row>
    <row r="454" spans="1:10" x14ac:dyDescent="0.25">
      <c r="A454" s="1246"/>
      <c r="B454" s="1245"/>
      <c r="C454" s="1244"/>
      <c r="D454" s="1145" t="s">
        <v>82</v>
      </c>
      <c r="E454" s="1077" t="s">
        <v>7</v>
      </c>
      <c r="F454" s="1068"/>
      <c r="G454" s="1076">
        <f>'[1]Бланки БЭС'!D847</f>
        <v>0</v>
      </c>
      <c r="H454" s="1075">
        <f>'[1]Бланки БЭС'!E847</f>
        <v>0</v>
      </c>
      <c r="I454" s="1074">
        <f>'[1]Бланки БЭС'!F847</f>
        <v>0</v>
      </c>
      <c r="J454" s="1064"/>
    </row>
    <row r="455" spans="1:10" x14ac:dyDescent="0.25">
      <c r="A455" s="1246"/>
      <c r="B455" s="1245"/>
      <c r="C455" s="1244"/>
      <c r="D455" s="1145" t="s">
        <v>69</v>
      </c>
      <c r="E455" s="1077" t="s">
        <v>7</v>
      </c>
      <c r="F455" s="1068"/>
      <c r="G455" s="1076">
        <f>'[1]Бланки БЭС'!D848</f>
        <v>0</v>
      </c>
      <c r="H455" s="1075">
        <f>'[1]Бланки БЭС'!E848</f>
        <v>0</v>
      </c>
      <c r="I455" s="1074">
        <f>'[1]Бланки БЭС'!F848</f>
        <v>0</v>
      </c>
      <c r="J455" s="1064"/>
    </row>
    <row r="456" spans="1:10" x14ac:dyDescent="0.25">
      <c r="A456" s="1246"/>
      <c r="B456" s="1245"/>
      <c r="C456" s="1244"/>
      <c r="D456" s="1145" t="s">
        <v>78</v>
      </c>
      <c r="E456" s="1077" t="s">
        <v>7</v>
      </c>
      <c r="F456" s="1068"/>
      <c r="G456" s="1076">
        <f>'[1]Бланки БЭС'!D849</f>
        <v>0</v>
      </c>
      <c r="H456" s="1075">
        <f>'[1]Бланки БЭС'!E849</f>
        <v>0</v>
      </c>
      <c r="I456" s="1074">
        <f>'[1]Бланки БЭС'!F849</f>
        <v>0</v>
      </c>
      <c r="J456" s="1064"/>
    </row>
    <row r="457" spans="1:10" x14ac:dyDescent="0.25">
      <c r="A457" s="1246"/>
      <c r="B457" s="1245"/>
      <c r="C457" s="1244"/>
      <c r="D457" s="1145" t="s">
        <v>68</v>
      </c>
      <c r="E457" s="1077" t="s">
        <v>7</v>
      </c>
      <c r="F457" s="1068"/>
      <c r="G457" s="1076">
        <f>'[1]Бланки БЭС'!D850</f>
        <v>0</v>
      </c>
      <c r="H457" s="1075">
        <f>'[1]Бланки БЭС'!E850</f>
        <v>0</v>
      </c>
      <c r="I457" s="1074">
        <f>'[1]Бланки БЭС'!F850</f>
        <v>0</v>
      </c>
      <c r="J457" s="1064"/>
    </row>
    <row r="458" spans="1:10" ht="16.5" thickBot="1" x14ac:dyDescent="0.3">
      <c r="A458" s="1256"/>
      <c r="B458" s="34"/>
      <c r="C458" s="1255"/>
      <c r="D458" s="1280" t="s">
        <v>79</v>
      </c>
      <c r="E458" s="1189" t="s">
        <v>7</v>
      </c>
      <c r="F458" s="1180"/>
      <c r="G458" s="1067">
        <f>'[1]Бланки БЭС'!D851</f>
        <v>0</v>
      </c>
      <c r="H458" s="1066">
        <f>'[1]Бланки БЭС'!E851</f>
        <v>0</v>
      </c>
      <c r="I458" s="1065">
        <f>'[1]Бланки БЭС'!F851</f>
        <v>0</v>
      </c>
      <c r="J458" s="1095"/>
    </row>
    <row r="459" spans="1:10" x14ac:dyDescent="0.25">
      <c r="A459" s="122"/>
      <c r="B459" s="122"/>
      <c r="C459" s="1243"/>
      <c r="D459" s="354"/>
      <c r="E459" s="1093"/>
      <c r="F459" s="336"/>
      <c r="G459" s="369"/>
      <c r="H459" s="369"/>
      <c r="I459" s="1117"/>
    </row>
    <row r="460" spans="1:10" ht="16.5" thickBot="1" x14ac:dyDescent="0.3">
      <c r="A460" s="122"/>
      <c r="B460" s="122"/>
      <c r="C460" s="1243"/>
      <c r="D460" s="809" t="s">
        <v>249</v>
      </c>
      <c r="E460" s="1181"/>
      <c r="F460" s="1180"/>
      <c r="G460" s="1179"/>
      <c r="H460" s="1179"/>
      <c r="I460" s="1178"/>
    </row>
    <row r="461" spans="1:10" ht="16.5" thickBot="1" x14ac:dyDescent="0.3">
      <c r="A461" s="2072" t="s">
        <v>552</v>
      </c>
      <c r="B461" s="2072" t="s">
        <v>551</v>
      </c>
      <c r="C461" s="2072" t="s">
        <v>550</v>
      </c>
      <c r="D461" s="2079" t="s">
        <v>130</v>
      </c>
      <c r="E461" s="1092" t="s">
        <v>2</v>
      </c>
      <c r="F461" s="2095" t="s">
        <v>131</v>
      </c>
      <c r="G461" s="2085" t="s">
        <v>549</v>
      </c>
      <c r="H461" s="2086"/>
      <c r="I461" s="2087"/>
      <c r="J461" s="2075" t="s">
        <v>126</v>
      </c>
    </row>
    <row r="462" spans="1:10" x14ac:dyDescent="0.25">
      <c r="A462" s="2073"/>
      <c r="B462" s="2073"/>
      <c r="C462" s="2073"/>
      <c r="D462" s="2080"/>
      <c r="E462" s="1091" t="s">
        <v>3</v>
      </c>
      <c r="F462" s="2096"/>
      <c r="G462" s="2098" t="s">
        <v>5</v>
      </c>
      <c r="H462" s="2091" t="s">
        <v>6</v>
      </c>
      <c r="I462" s="2093" t="s">
        <v>283</v>
      </c>
      <c r="J462" s="2076"/>
    </row>
    <row r="463" spans="1:10" ht="52.5" customHeight="1" thickBot="1" x14ac:dyDescent="0.3">
      <c r="A463" s="2074"/>
      <c r="B463" s="2074"/>
      <c r="C463" s="2074"/>
      <c r="D463" s="2081"/>
      <c r="E463" s="1090" t="s">
        <v>4</v>
      </c>
      <c r="F463" s="2097"/>
      <c r="G463" s="2099"/>
      <c r="H463" s="2092"/>
      <c r="I463" s="2094"/>
      <c r="J463" s="2077"/>
    </row>
    <row r="464" spans="1:10" x14ac:dyDescent="0.25">
      <c r="A464" s="1246"/>
      <c r="B464" s="1245"/>
      <c r="C464" s="1244"/>
      <c r="D464" s="1177"/>
      <c r="E464" s="1131" t="s">
        <v>163</v>
      </c>
      <c r="F464" s="1130"/>
      <c r="G464" s="1279">
        <f>'[1]Бланки БЭС'!D869</f>
        <v>0</v>
      </c>
      <c r="H464" s="1278">
        <f>'[1]Бланки БЭС'!E869</f>
        <v>0</v>
      </c>
      <c r="I464" s="1127">
        <f>'[1]Бланки БЭС'!F869</f>
        <v>0</v>
      </c>
      <c r="J464" s="1064"/>
    </row>
    <row r="465" spans="1:10" x14ac:dyDescent="0.25">
      <c r="A465" s="1246">
        <v>390</v>
      </c>
      <c r="B465" s="1245">
        <v>300</v>
      </c>
      <c r="C465" s="1244">
        <f>B465*0.9</f>
        <v>270</v>
      </c>
      <c r="D465" s="1147" t="s">
        <v>412</v>
      </c>
      <c r="E465" s="1077" t="s">
        <v>8</v>
      </c>
      <c r="F465" s="1068"/>
      <c r="G465" s="1271">
        <f>'[1]Бланки БЭС'!D870</f>
        <v>0</v>
      </c>
      <c r="H465" s="1270">
        <f>'[1]Бланки БЭС'!E870</f>
        <v>0</v>
      </c>
      <c r="I465" s="1074">
        <f>'[1]Бланки БЭС'!F870</f>
        <v>0</v>
      </c>
      <c r="J465" s="1064"/>
    </row>
    <row r="466" spans="1:10" x14ac:dyDescent="0.25">
      <c r="A466" s="1246"/>
      <c r="B466" s="1245"/>
      <c r="C466" s="1244"/>
      <c r="D466" s="1147"/>
      <c r="E466" s="1077" t="s">
        <v>9</v>
      </c>
      <c r="F466" s="1068"/>
      <c r="G466" s="1271">
        <f>'[1]Бланки БЭС'!D871</f>
        <v>0</v>
      </c>
      <c r="H466" s="1270">
        <f>'[1]Бланки БЭС'!E871</f>
        <v>0</v>
      </c>
      <c r="I466" s="1074">
        <f>'[1]Бланки БЭС'!F871</f>
        <v>0</v>
      </c>
      <c r="J466" s="1064"/>
    </row>
    <row r="467" spans="1:10" x14ac:dyDescent="0.25">
      <c r="A467" s="1246"/>
      <c r="B467" s="1245"/>
      <c r="C467" s="1244"/>
      <c r="D467" s="1147"/>
      <c r="E467" s="1077"/>
      <c r="F467" s="1068"/>
      <c r="G467" s="1271"/>
      <c r="H467" s="1075"/>
      <c r="I467" s="1277"/>
      <c r="J467" s="1064"/>
    </row>
    <row r="468" spans="1:10" x14ac:dyDescent="0.25">
      <c r="A468" s="1246"/>
      <c r="B468" s="1245"/>
      <c r="C468" s="1244"/>
      <c r="D468" s="1147"/>
      <c r="E468" s="1077" t="s">
        <v>171</v>
      </c>
      <c r="F468" s="1068"/>
      <c r="G468" s="1271">
        <f>'[1]Бланки БЭС'!D873</f>
        <v>0</v>
      </c>
      <c r="H468" s="1270">
        <f>'[1]Бланки БЭС'!E873</f>
        <v>0</v>
      </c>
      <c r="I468" s="1074">
        <f>'[1]Бланки БЭС'!F873</f>
        <v>0</v>
      </c>
      <c r="J468" s="1064"/>
    </row>
    <row r="469" spans="1:10" x14ac:dyDescent="0.25">
      <c r="A469" s="1246">
        <v>390</v>
      </c>
      <c r="B469" s="1245">
        <v>300</v>
      </c>
      <c r="C469" s="1244">
        <f>B469*0.9</f>
        <v>270</v>
      </c>
      <c r="D469" s="1147" t="s">
        <v>413</v>
      </c>
      <c r="E469" s="1077" t="s">
        <v>8</v>
      </c>
      <c r="F469" s="1068"/>
      <c r="G469" s="1271">
        <f>'[1]Бланки БЭС'!D874</f>
        <v>0</v>
      </c>
      <c r="H469" s="1270">
        <f>'[1]Бланки БЭС'!E874</f>
        <v>0</v>
      </c>
      <c r="I469" s="1074">
        <f>'[1]Бланки БЭС'!F874</f>
        <v>0</v>
      </c>
      <c r="J469" s="1064"/>
    </row>
    <row r="470" spans="1:10" ht="16.5" thickBot="1" x14ac:dyDescent="0.3">
      <c r="A470" s="1246"/>
      <c r="B470" s="1245"/>
      <c r="C470" s="1244"/>
      <c r="D470" s="1231"/>
      <c r="E470" s="1069" t="s">
        <v>9</v>
      </c>
      <c r="F470" s="1115"/>
      <c r="G470" s="1269">
        <f>'[1]Бланки БЭС'!D875</f>
        <v>0</v>
      </c>
      <c r="H470" s="1268">
        <f>'[1]Бланки БЭС'!E875</f>
        <v>0</v>
      </c>
      <c r="I470" s="1065">
        <f>'[1]Бланки БЭС'!F875</f>
        <v>0</v>
      </c>
      <c r="J470" s="1064"/>
    </row>
    <row r="471" spans="1:10" x14ac:dyDescent="0.25">
      <c r="A471" s="1246"/>
      <c r="B471" s="1245"/>
      <c r="C471" s="1244"/>
      <c r="D471" s="1087" t="s">
        <v>94</v>
      </c>
      <c r="E471" s="1086"/>
      <c r="F471" s="1085"/>
      <c r="G471" s="1276"/>
      <c r="H471" s="1275"/>
      <c r="I471" s="1263"/>
      <c r="J471" s="1064"/>
    </row>
    <row r="472" spans="1:10" x14ac:dyDescent="0.25">
      <c r="A472" s="1246"/>
      <c r="B472" s="1245"/>
      <c r="C472" s="1244"/>
      <c r="D472" s="1125" t="s">
        <v>78</v>
      </c>
      <c r="E472" s="1077" t="s">
        <v>7</v>
      </c>
      <c r="F472" s="1274"/>
      <c r="G472" s="1271">
        <f>'[1]Бланки БЭС'!D883</f>
        <v>0</v>
      </c>
      <c r="H472" s="1270">
        <f>'[1]Бланки БЭС'!E883</f>
        <v>0</v>
      </c>
      <c r="I472" s="1074">
        <f>'[1]Бланки БЭС'!F883</f>
        <v>0</v>
      </c>
      <c r="J472" s="1064"/>
    </row>
    <row r="473" spans="1:10" x14ac:dyDescent="0.25">
      <c r="A473" s="1246"/>
      <c r="B473" s="1245"/>
      <c r="C473" s="1244"/>
      <c r="D473" s="1125" t="s">
        <v>70</v>
      </c>
      <c r="E473" s="1077" t="s">
        <v>7</v>
      </c>
      <c r="F473" s="1274"/>
      <c r="G473" s="1271">
        <f>'[1]Бланки БЭС'!D884</f>
        <v>0</v>
      </c>
      <c r="H473" s="1270">
        <f>'[1]Бланки БЭС'!E884</f>
        <v>0</v>
      </c>
      <c r="I473" s="1074">
        <f>'[1]Бланки БЭС'!F884</f>
        <v>0</v>
      </c>
      <c r="J473" s="1064"/>
    </row>
    <row r="474" spans="1:10" x14ac:dyDescent="0.25">
      <c r="A474" s="1246"/>
      <c r="B474" s="1245"/>
      <c r="C474" s="1244"/>
      <c r="D474" s="1125" t="s">
        <v>65</v>
      </c>
      <c r="E474" s="1077" t="s">
        <v>7</v>
      </c>
      <c r="F474" s="1274"/>
      <c r="G474" s="1271">
        <f>'[1]Бланки БЭС'!D885</f>
        <v>0</v>
      </c>
      <c r="H474" s="1270">
        <f>'[1]Бланки БЭС'!E885</f>
        <v>0</v>
      </c>
      <c r="I474" s="1074">
        <f>'[1]Бланки БЭС'!F885</f>
        <v>0</v>
      </c>
      <c r="J474" s="1064"/>
    </row>
    <row r="475" spans="1:10" x14ac:dyDescent="0.25">
      <c r="A475" s="1246"/>
      <c r="B475" s="1245"/>
      <c r="C475" s="1244"/>
      <c r="D475" s="1125" t="s">
        <v>66</v>
      </c>
      <c r="E475" s="1077" t="s">
        <v>7</v>
      </c>
      <c r="F475" s="1274"/>
      <c r="G475" s="1271">
        <f>'[1]Бланки БЭС'!D886</f>
        <v>0</v>
      </c>
      <c r="H475" s="1270">
        <f>'[1]Бланки БЭС'!E886</f>
        <v>0</v>
      </c>
      <c r="I475" s="1074">
        <f>'[1]Бланки БЭС'!F886</f>
        <v>0</v>
      </c>
      <c r="J475" s="1064"/>
    </row>
    <row r="476" spans="1:10" x14ac:dyDescent="0.25">
      <c r="A476" s="1246"/>
      <c r="B476" s="1245"/>
      <c r="C476" s="1244"/>
      <c r="D476" s="1125" t="s">
        <v>63</v>
      </c>
      <c r="E476" s="1077" t="s">
        <v>7</v>
      </c>
      <c r="F476" s="1274"/>
      <c r="G476" s="1271">
        <f>'[1]Бланки БЭС'!D887</f>
        <v>0</v>
      </c>
      <c r="H476" s="1270">
        <f>'[1]Бланки БЭС'!E887</f>
        <v>0</v>
      </c>
      <c r="I476" s="1074">
        <f>'[1]Бланки БЭС'!F887</f>
        <v>0</v>
      </c>
      <c r="J476" s="1064"/>
    </row>
    <row r="477" spans="1:10" ht="16.5" thickBot="1" x14ac:dyDescent="0.3">
      <c r="A477" s="1246"/>
      <c r="B477" s="1245"/>
      <c r="C477" s="1244"/>
      <c r="D477" s="1138" t="s">
        <v>79</v>
      </c>
      <c r="E477" s="1069" t="s">
        <v>7</v>
      </c>
      <c r="F477" s="1115"/>
      <c r="G477" s="1269">
        <f>'[1]Бланки БЭС'!D888</f>
        <v>0</v>
      </c>
      <c r="H477" s="1268">
        <f>'[1]Бланки БЭС'!E888</f>
        <v>0</v>
      </c>
      <c r="I477" s="1065">
        <f>'[1]Бланки БЭС'!F888</f>
        <v>0</v>
      </c>
      <c r="J477" s="1064"/>
    </row>
    <row r="478" spans="1:10" x14ac:dyDescent="0.25">
      <c r="A478" s="1246"/>
      <c r="B478" s="1245"/>
      <c r="C478" s="1244"/>
      <c r="D478" s="1080" t="s">
        <v>95</v>
      </c>
      <c r="E478" s="1077"/>
      <c r="F478" s="1068"/>
      <c r="G478" s="1273"/>
      <c r="H478" s="1166"/>
      <c r="I478" s="1272"/>
      <c r="J478" s="1064"/>
    </row>
    <row r="479" spans="1:10" x14ac:dyDescent="0.25">
      <c r="A479" s="1246"/>
      <c r="B479" s="1245"/>
      <c r="C479" s="1244"/>
      <c r="D479" s="1125" t="s">
        <v>68</v>
      </c>
      <c r="E479" s="1077" t="s">
        <v>7</v>
      </c>
      <c r="F479" s="1068"/>
      <c r="G479" s="1271">
        <f>'[1]Бланки БЭС'!D897</f>
        <v>0</v>
      </c>
      <c r="H479" s="1270">
        <f>'[1]Бланки БЭС'!E897</f>
        <v>0</v>
      </c>
      <c r="I479" s="1074">
        <f>'[1]Бланки БЭС'!F897</f>
        <v>0</v>
      </c>
      <c r="J479" s="1064"/>
    </row>
    <row r="480" spans="1:10" x14ac:dyDescent="0.25">
      <c r="A480" s="1246"/>
      <c r="B480" s="1245"/>
      <c r="C480" s="1244"/>
      <c r="D480" s="1125" t="s">
        <v>69</v>
      </c>
      <c r="E480" s="1077" t="s">
        <v>7</v>
      </c>
      <c r="F480" s="1068"/>
      <c r="G480" s="1271">
        <f>'[1]Бланки БЭС'!D898</f>
        <v>0</v>
      </c>
      <c r="H480" s="1270">
        <f>'[1]Бланки БЭС'!E898</f>
        <v>0</v>
      </c>
      <c r="I480" s="1074">
        <f>'[1]Бланки БЭС'!F898</f>
        <v>0</v>
      </c>
      <c r="J480" s="1064"/>
    </row>
    <row r="481" spans="1:10" x14ac:dyDescent="0.25">
      <c r="A481" s="1246"/>
      <c r="B481" s="1245"/>
      <c r="C481" s="1244"/>
      <c r="D481" s="1125" t="s">
        <v>67</v>
      </c>
      <c r="E481" s="1077" t="s">
        <v>7</v>
      </c>
      <c r="F481" s="1068"/>
      <c r="G481" s="1271">
        <f>'[1]Бланки БЭС'!D899</f>
        <v>0</v>
      </c>
      <c r="H481" s="1270">
        <f>'[1]Бланки БЭС'!E899</f>
        <v>0</v>
      </c>
      <c r="I481" s="1074">
        <f>'[1]Бланки БЭС'!F899</f>
        <v>0</v>
      </c>
      <c r="J481" s="1064"/>
    </row>
    <row r="482" spans="1:10" x14ac:dyDescent="0.25">
      <c r="A482" s="1246"/>
      <c r="B482" s="1245"/>
      <c r="C482" s="1244"/>
      <c r="D482" s="1125" t="s">
        <v>64</v>
      </c>
      <c r="E482" s="1077" t="s">
        <v>7</v>
      </c>
      <c r="F482" s="1068"/>
      <c r="G482" s="1271">
        <f>'[1]Бланки БЭС'!D900</f>
        <v>0</v>
      </c>
      <c r="H482" s="1270">
        <f>'[1]Бланки БЭС'!E900</f>
        <v>0</v>
      </c>
      <c r="I482" s="1074">
        <f>'[1]Бланки БЭС'!F900</f>
        <v>0</v>
      </c>
      <c r="J482" s="1064"/>
    </row>
    <row r="483" spans="1:10" x14ac:dyDescent="0.25">
      <c r="A483" s="1246"/>
      <c r="B483" s="1245"/>
      <c r="C483" s="1244"/>
      <c r="D483" s="1125" t="s">
        <v>72</v>
      </c>
      <c r="E483" s="1077" t="s">
        <v>7</v>
      </c>
      <c r="F483" s="1068"/>
      <c r="G483" s="1271">
        <f>'[1]Бланки БЭС'!D901</f>
        <v>0</v>
      </c>
      <c r="H483" s="1270">
        <f>'[1]Бланки БЭС'!E901</f>
        <v>0</v>
      </c>
      <c r="I483" s="1074">
        <f>'[1]Бланки БЭС'!F901</f>
        <v>0</v>
      </c>
      <c r="J483" s="1064"/>
    </row>
    <row r="484" spans="1:10" ht="16.5" thickBot="1" x14ac:dyDescent="0.3">
      <c r="A484" s="1246"/>
      <c r="B484" s="1245"/>
      <c r="C484" s="1244"/>
      <c r="D484" s="1138" t="s">
        <v>82</v>
      </c>
      <c r="E484" s="1069" t="s">
        <v>7</v>
      </c>
      <c r="F484" s="1115"/>
      <c r="G484" s="1269">
        <f>'[1]Бланки БЭС'!D902</f>
        <v>0</v>
      </c>
      <c r="H484" s="1268">
        <f>'[1]Бланки БЭС'!E902</f>
        <v>0</v>
      </c>
      <c r="I484" s="1065">
        <f>'[1]Бланки БЭС'!F902</f>
        <v>0</v>
      </c>
      <c r="J484" s="1064"/>
    </row>
    <row r="485" spans="1:10" x14ac:dyDescent="0.25">
      <c r="A485" s="122"/>
      <c r="B485" s="122"/>
      <c r="C485" s="1243"/>
      <c r="D485" s="354"/>
      <c r="E485" s="1093"/>
      <c r="F485" s="336"/>
      <c r="G485" s="369"/>
      <c r="H485" s="369"/>
      <c r="I485" s="1117"/>
    </row>
    <row r="486" spans="1:10" ht="16.5" thickBot="1" x14ac:dyDescent="0.3">
      <c r="A486" s="122"/>
      <c r="B486" s="122"/>
      <c r="C486" s="1243"/>
      <c r="D486" s="809" t="s">
        <v>232</v>
      </c>
      <c r="E486" s="1093"/>
      <c r="F486" s="336"/>
      <c r="G486" s="369"/>
      <c r="H486" s="369"/>
      <c r="I486" s="1117"/>
    </row>
    <row r="487" spans="1:10" ht="16.5" thickBot="1" x14ac:dyDescent="0.3">
      <c r="A487" s="2072" t="s">
        <v>552</v>
      </c>
      <c r="B487" s="2072" t="s">
        <v>551</v>
      </c>
      <c r="C487" s="2072" t="s">
        <v>550</v>
      </c>
      <c r="D487" s="2079" t="s">
        <v>130</v>
      </c>
      <c r="E487" s="1092" t="s">
        <v>2</v>
      </c>
      <c r="F487" s="2095" t="s">
        <v>131</v>
      </c>
      <c r="G487" s="2085" t="s">
        <v>549</v>
      </c>
      <c r="H487" s="2086"/>
      <c r="I487" s="2087"/>
      <c r="J487" s="2075" t="s">
        <v>126</v>
      </c>
    </row>
    <row r="488" spans="1:10" x14ac:dyDescent="0.25">
      <c r="A488" s="2073"/>
      <c r="B488" s="2073"/>
      <c r="C488" s="2073"/>
      <c r="D488" s="2080"/>
      <c r="E488" s="1091" t="s">
        <v>3</v>
      </c>
      <c r="F488" s="2096"/>
      <c r="G488" s="2098" t="s">
        <v>5</v>
      </c>
      <c r="H488" s="2091" t="s">
        <v>6</v>
      </c>
      <c r="I488" s="2093" t="s">
        <v>283</v>
      </c>
      <c r="J488" s="2076"/>
    </row>
    <row r="489" spans="1:10" ht="52.5" customHeight="1" thickBot="1" x14ac:dyDescent="0.3">
      <c r="A489" s="2074"/>
      <c r="B489" s="2074"/>
      <c r="C489" s="2074"/>
      <c r="D489" s="2081"/>
      <c r="E489" s="1090" t="s">
        <v>4</v>
      </c>
      <c r="F489" s="2097"/>
      <c r="G489" s="2099"/>
      <c r="H489" s="2092"/>
      <c r="I489" s="2094"/>
      <c r="J489" s="2077"/>
    </row>
    <row r="490" spans="1:10" x14ac:dyDescent="0.25">
      <c r="A490" s="1240"/>
      <c r="B490" s="1239"/>
      <c r="C490" s="1238"/>
      <c r="D490" s="1087"/>
      <c r="E490" s="1086" t="s">
        <v>173</v>
      </c>
      <c r="F490" s="1085"/>
      <c r="G490" s="1167">
        <f>'[1]Бланки БЭС'!D922</f>
        <v>0</v>
      </c>
      <c r="H490" s="1166">
        <f>'[1]Бланки БЭС'!E922</f>
        <v>0</v>
      </c>
      <c r="I490" s="1165">
        <f>'[1]Бланки БЭС'!F922</f>
        <v>0</v>
      </c>
      <c r="J490" s="1081"/>
    </row>
    <row r="491" spans="1:10" x14ac:dyDescent="0.25">
      <c r="A491" s="1246">
        <v>390</v>
      </c>
      <c r="B491" s="1245">
        <v>300</v>
      </c>
      <c r="C491" s="1244">
        <f>B491*0.9</f>
        <v>270</v>
      </c>
      <c r="D491" s="1080" t="s">
        <v>414</v>
      </c>
      <c r="E491" s="1077" t="s">
        <v>8</v>
      </c>
      <c r="F491" s="1068"/>
      <c r="G491" s="1076">
        <f>'[1]Бланки БЭС'!D923</f>
        <v>0</v>
      </c>
      <c r="H491" s="1075">
        <f>'[1]Бланки БЭС'!E923</f>
        <v>0</v>
      </c>
      <c r="I491" s="1074">
        <f>'[1]Бланки БЭС'!F923</f>
        <v>0</v>
      </c>
      <c r="J491" s="1064"/>
    </row>
    <row r="492" spans="1:10" x14ac:dyDescent="0.25">
      <c r="A492" s="1246"/>
      <c r="B492" s="1245"/>
      <c r="C492" s="1244"/>
      <c r="D492" s="1080"/>
      <c r="E492" s="1077" t="s">
        <v>9</v>
      </c>
      <c r="F492" s="1068"/>
      <c r="G492" s="1076">
        <f>'[1]Бланки БЭС'!D924</f>
        <v>0</v>
      </c>
      <c r="H492" s="1075">
        <f>'[1]Бланки БЭС'!E924</f>
        <v>0</v>
      </c>
      <c r="I492" s="1074">
        <f>'[1]Бланки БЭС'!F924</f>
        <v>0</v>
      </c>
      <c r="J492" s="1064"/>
    </row>
    <row r="493" spans="1:10" x14ac:dyDescent="0.25">
      <c r="A493" s="1246"/>
      <c r="B493" s="1245"/>
      <c r="C493" s="1244"/>
      <c r="D493" s="1080"/>
      <c r="E493" s="1077"/>
      <c r="F493" s="1068"/>
      <c r="G493" s="1076"/>
      <c r="H493" s="1075"/>
      <c r="I493" s="1074"/>
      <c r="J493" s="1064"/>
    </row>
    <row r="494" spans="1:10" x14ac:dyDescent="0.25">
      <c r="A494" s="1246"/>
      <c r="B494" s="1245"/>
      <c r="C494" s="1244"/>
      <c r="D494" s="1080"/>
      <c r="E494" s="1077" t="s">
        <v>173</v>
      </c>
      <c r="F494" s="1068"/>
      <c r="G494" s="1230">
        <f>'[1]Бланки БЭС'!D926</f>
        <v>0</v>
      </c>
      <c r="H494" s="1229">
        <f>'[1]Бланки БЭС'!E926</f>
        <v>0</v>
      </c>
      <c r="I494" s="1228">
        <f>'[1]Бланки БЭС'!F926</f>
        <v>0</v>
      </c>
      <c r="J494" s="1064"/>
    </row>
    <row r="495" spans="1:10" x14ac:dyDescent="0.25">
      <c r="A495" s="1246">
        <v>540</v>
      </c>
      <c r="B495" s="1245">
        <v>450</v>
      </c>
      <c r="C495" s="1244">
        <f>B495*0.9</f>
        <v>405</v>
      </c>
      <c r="D495" s="1080" t="s">
        <v>415</v>
      </c>
      <c r="E495" s="1077" t="s">
        <v>8</v>
      </c>
      <c r="F495" s="1068"/>
      <c r="G495" s="1230">
        <f>'[1]Бланки БЭС'!D927</f>
        <v>0</v>
      </c>
      <c r="H495" s="1229">
        <f>'[1]Бланки БЭС'!E927</f>
        <v>0</v>
      </c>
      <c r="I495" s="1228">
        <f>'[1]Бланки БЭС'!F927</f>
        <v>0</v>
      </c>
      <c r="J495" s="1064"/>
    </row>
    <row r="496" spans="1:10" x14ac:dyDescent="0.25">
      <c r="A496" s="1246"/>
      <c r="B496" s="1245"/>
      <c r="C496" s="1244"/>
      <c r="D496" s="1080"/>
      <c r="E496" s="1077" t="s">
        <v>9</v>
      </c>
      <c r="F496" s="1068"/>
      <c r="G496" s="1230">
        <f>'[1]Бланки БЭС'!D928</f>
        <v>0</v>
      </c>
      <c r="H496" s="1229">
        <f>'[1]Бланки БЭС'!E928</f>
        <v>0</v>
      </c>
      <c r="I496" s="1228">
        <f>'[1]Бланки БЭС'!F928</f>
        <v>0</v>
      </c>
      <c r="J496" s="1064"/>
    </row>
    <row r="497" spans="1:10" x14ac:dyDescent="0.25">
      <c r="A497" s="1246"/>
      <c r="B497" s="1245"/>
      <c r="C497" s="1244"/>
      <c r="D497" s="1080"/>
      <c r="E497" s="1077"/>
      <c r="F497" s="1068"/>
      <c r="G497" s="1076"/>
      <c r="H497" s="1075"/>
      <c r="I497" s="1074"/>
      <c r="J497" s="1064"/>
    </row>
    <row r="498" spans="1:10" x14ac:dyDescent="0.25">
      <c r="A498" s="1246"/>
      <c r="B498" s="1245"/>
      <c r="C498" s="1244"/>
      <c r="D498" s="1080"/>
      <c r="E498" s="1077" t="s">
        <v>174</v>
      </c>
      <c r="F498" s="1068"/>
      <c r="G498" s="1076">
        <f>'[1]Бланки БЭС'!D930</f>
        <v>0</v>
      </c>
      <c r="H498" s="1075">
        <f>'[1]Бланки БЭС'!E930</f>
        <v>0</v>
      </c>
      <c r="I498" s="1074">
        <f>'[1]Бланки БЭС'!F930</f>
        <v>0</v>
      </c>
      <c r="J498" s="1064"/>
    </row>
    <row r="499" spans="1:10" x14ac:dyDescent="0.25">
      <c r="A499" s="1246"/>
      <c r="B499" s="1245"/>
      <c r="C499" s="1244"/>
      <c r="D499" s="1080" t="s">
        <v>416</v>
      </c>
      <c r="E499" s="1077" t="s">
        <v>8</v>
      </c>
      <c r="F499" s="1068"/>
      <c r="G499" s="1076">
        <f>'[1]Бланки БЭС'!D931</f>
        <v>0</v>
      </c>
      <c r="H499" s="1075">
        <f>'[1]Бланки БЭС'!E931</f>
        <v>0</v>
      </c>
      <c r="I499" s="1074">
        <f>'[1]Бланки БЭС'!F931</f>
        <v>0</v>
      </c>
      <c r="J499" s="1064"/>
    </row>
    <row r="500" spans="1:10" x14ac:dyDescent="0.25">
      <c r="A500" s="1246"/>
      <c r="B500" s="1245"/>
      <c r="C500" s="1244"/>
      <c r="D500" s="1080"/>
      <c r="E500" s="1077" t="s">
        <v>9</v>
      </c>
      <c r="F500" s="1068"/>
      <c r="G500" s="1076">
        <f>'[1]Бланки БЭС'!D932</f>
        <v>0</v>
      </c>
      <c r="H500" s="1075">
        <f>'[1]Бланки БЭС'!E932</f>
        <v>0</v>
      </c>
      <c r="I500" s="1074">
        <f>'[1]Бланки БЭС'!F932</f>
        <v>0</v>
      </c>
      <c r="J500" s="1064"/>
    </row>
    <row r="501" spans="1:10" x14ac:dyDescent="0.25">
      <c r="A501" s="1246"/>
      <c r="B501" s="1245"/>
      <c r="C501" s="1244"/>
      <c r="D501" s="1080"/>
      <c r="E501" s="1077"/>
      <c r="F501" s="1068"/>
      <c r="G501" s="1076"/>
      <c r="H501" s="1075"/>
      <c r="I501" s="1074"/>
      <c r="J501" s="1064"/>
    </row>
    <row r="502" spans="1:10" x14ac:dyDescent="0.25">
      <c r="A502" s="1246"/>
      <c r="B502" s="1245"/>
      <c r="C502" s="1244"/>
      <c r="D502" s="1080"/>
      <c r="E502" s="1077" t="s">
        <v>7</v>
      </c>
      <c r="F502" s="1068"/>
      <c r="G502" s="1076">
        <f>'[1]Бланки БЭС'!D934</f>
        <v>0</v>
      </c>
      <c r="H502" s="1075">
        <f>'[1]Бланки БЭС'!E934</f>
        <v>0</v>
      </c>
      <c r="I502" s="1074">
        <f>'[1]Бланки БЭС'!F934</f>
        <v>0</v>
      </c>
      <c r="J502" s="1064"/>
    </row>
    <row r="503" spans="1:10" x14ac:dyDescent="0.25">
      <c r="A503" s="1246"/>
      <c r="B503" s="1245"/>
      <c r="C503" s="1244"/>
      <c r="D503" s="1080" t="s">
        <v>417</v>
      </c>
      <c r="E503" s="1077" t="s">
        <v>8</v>
      </c>
      <c r="F503" s="1068"/>
      <c r="G503" s="1076">
        <f>'[1]Бланки БЭС'!D935</f>
        <v>0</v>
      </c>
      <c r="H503" s="1075">
        <f>'[1]Бланки БЭС'!E935</f>
        <v>0</v>
      </c>
      <c r="I503" s="1074">
        <f>'[1]Бланки БЭС'!F935</f>
        <v>0</v>
      </c>
      <c r="J503" s="1064"/>
    </row>
    <row r="504" spans="1:10" x14ac:dyDescent="0.25">
      <c r="A504" s="1246"/>
      <c r="B504" s="1245"/>
      <c r="C504" s="1244"/>
      <c r="D504" s="1080"/>
      <c r="E504" s="1077" t="s">
        <v>9</v>
      </c>
      <c r="F504" s="1068"/>
      <c r="G504" s="1076">
        <f>'[1]Бланки БЭС'!D936</f>
        <v>0</v>
      </c>
      <c r="H504" s="1075">
        <f>'[1]Бланки БЭС'!E936</f>
        <v>0</v>
      </c>
      <c r="I504" s="1074">
        <f>'[1]Бланки БЭС'!F936</f>
        <v>0</v>
      </c>
      <c r="J504" s="1064"/>
    </row>
    <row r="505" spans="1:10" x14ac:dyDescent="0.25">
      <c r="A505" s="1246"/>
      <c r="B505" s="1245"/>
      <c r="C505" s="1244"/>
      <c r="D505" s="1080"/>
      <c r="E505" s="1077"/>
      <c r="F505" s="1068"/>
      <c r="G505" s="1076"/>
      <c r="H505" s="1075"/>
      <c r="I505" s="1074"/>
      <c r="J505" s="1064"/>
    </row>
    <row r="506" spans="1:10" x14ac:dyDescent="0.25">
      <c r="A506" s="1246"/>
      <c r="B506" s="1245"/>
      <c r="C506" s="1244"/>
      <c r="D506" s="1087"/>
      <c r="E506" s="1086" t="s">
        <v>7</v>
      </c>
      <c r="F506" s="1085"/>
      <c r="G506" s="1076">
        <f>'[1]Бланки БЭС'!D938</f>
        <v>0</v>
      </c>
      <c r="H506" s="1075">
        <f>'[1]Бланки БЭС'!E938</f>
        <v>0</v>
      </c>
      <c r="I506" s="1074">
        <f>'[1]Бланки БЭС'!F938</f>
        <v>0</v>
      </c>
      <c r="J506" s="1064"/>
    </row>
    <row r="507" spans="1:10" x14ac:dyDescent="0.25">
      <c r="A507" s="1246"/>
      <c r="B507" s="1245"/>
      <c r="C507" s="1244"/>
      <c r="D507" s="1080" t="s">
        <v>418</v>
      </c>
      <c r="E507" s="1077" t="s">
        <v>8</v>
      </c>
      <c r="F507" s="1068"/>
      <c r="G507" s="1076">
        <f>'[1]Бланки БЭС'!D939</f>
        <v>0</v>
      </c>
      <c r="H507" s="1075">
        <f>'[1]Бланки БЭС'!E939</f>
        <v>0</v>
      </c>
      <c r="I507" s="1074">
        <f>'[1]Бланки БЭС'!F939</f>
        <v>0</v>
      </c>
      <c r="J507" s="1064"/>
    </row>
    <row r="508" spans="1:10" x14ac:dyDescent="0.25">
      <c r="A508" s="1246"/>
      <c r="B508" s="1245"/>
      <c r="C508" s="1244"/>
      <c r="D508" s="1080"/>
      <c r="E508" s="1077" t="s">
        <v>9</v>
      </c>
      <c r="F508" s="1068"/>
      <c r="G508" s="1076">
        <f>'[1]Бланки БЭС'!D940</f>
        <v>0</v>
      </c>
      <c r="H508" s="1075">
        <f>'[1]Бланки БЭС'!E940</f>
        <v>0</v>
      </c>
      <c r="I508" s="1074">
        <f>'[1]Бланки БЭС'!F940</f>
        <v>0</v>
      </c>
      <c r="J508" s="1064"/>
    </row>
    <row r="509" spans="1:10" x14ac:dyDescent="0.25">
      <c r="A509" s="1246"/>
      <c r="B509" s="1245"/>
      <c r="C509" s="1244"/>
      <c r="D509" s="1080"/>
      <c r="E509" s="1077"/>
      <c r="F509" s="1068"/>
      <c r="G509" s="1076"/>
      <c r="H509" s="1075"/>
      <c r="I509" s="1074"/>
      <c r="J509" s="1064"/>
    </row>
    <row r="510" spans="1:10" x14ac:dyDescent="0.25">
      <c r="A510" s="1246"/>
      <c r="B510" s="1245"/>
      <c r="C510" s="1244"/>
      <c r="D510" s="1080"/>
      <c r="E510" s="1077"/>
      <c r="F510" s="1068"/>
      <c r="G510" s="1076"/>
      <c r="H510" s="1075"/>
      <c r="I510" s="1074"/>
      <c r="J510" s="1064"/>
    </row>
    <row r="511" spans="1:10" x14ac:dyDescent="0.25">
      <c r="A511" s="1246"/>
      <c r="B511" s="1245"/>
      <c r="C511" s="1244"/>
      <c r="D511" s="1080"/>
      <c r="E511" s="1077"/>
      <c r="F511" s="1068"/>
      <c r="G511" s="1076"/>
      <c r="H511" s="1075"/>
      <c r="I511" s="1074"/>
      <c r="J511" s="1064"/>
    </row>
    <row r="512" spans="1:10" x14ac:dyDescent="0.25">
      <c r="A512" s="1246"/>
      <c r="B512" s="1245"/>
      <c r="C512" s="1244"/>
      <c r="D512" s="1080" t="s">
        <v>94</v>
      </c>
      <c r="E512" s="1077"/>
      <c r="F512" s="1068"/>
      <c r="G512" s="1076"/>
      <c r="H512" s="1075"/>
      <c r="I512" s="1074"/>
      <c r="J512" s="1064"/>
    </row>
    <row r="513" spans="1:10" x14ac:dyDescent="0.25">
      <c r="A513" s="1246"/>
      <c r="B513" s="1245"/>
      <c r="C513" s="1244"/>
      <c r="D513" s="1125" t="s">
        <v>66</v>
      </c>
      <c r="E513" s="1077" t="s">
        <v>7</v>
      </c>
      <c r="F513" s="1068"/>
      <c r="G513" s="1076">
        <f>'[1]Бланки БЭС'!D952</f>
        <v>0</v>
      </c>
      <c r="H513" s="1075">
        <f>'[1]Бланки БЭС'!E952</f>
        <v>0</v>
      </c>
      <c r="I513" s="1074">
        <f>'[1]Бланки БЭС'!F952</f>
        <v>0</v>
      </c>
      <c r="J513" s="1064"/>
    </row>
    <row r="514" spans="1:10" x14ac:dyDescent="0.25">
      <c r="A514" s="1246"/>
      <c r="B514" s="1245"/>
      <c r="C514" s="1244"/>
      <c r="D514" s="1125" t="s">
        <v>63</v>
      </c>
      <c r="E514" s="1077" t="s">
        <v>7</v>
      </c>
      <c r="F514" s="1068"/>
      <c r="G514" s="1076">
        <f>'[1]Бланки БЭС'!D953</f>
        <v>0</v>
      </c>
      <c r="H514" s="1075">
        <f>'[1]Бланки БЭС'!E953</f>
        <v>0</v>
      </c>
      <c r="I514" s="1074">
        <f>'[1]Бланки БЭС'!F953</f>
        <v>0</v>
      </c>
      <c r="J514" s="1064"/>
    </row>
    <row r="515" spans="1:10" x14ac:dyDescent="0.25">
      <c r="A515" s="1246"/>
      <c r="B515" s="1245"/>
      <c r="C515" s="1244"/>
      <c r="D515" s="1125" t="s">
        <v>68</v>
      </c>
      <c r="E515" s="1077" t="s">
        <v>7</v>
      </c>
      <c r="F515" s="1068"/>
      <c r="G515" s="1076">
        <f>'[1]Бланки БЭС'!D954</f>
        <v>0</v>
      </c>
      <c r="H515" s="1075">
        <f>'[1]Бланки БЭС'!E954</f>
        <v>0</v>
      </c>
      <c r="I515" s="1074">
        <f>'[1]Бланки БЭС'!F954</f>
        <v>0</v>
      </c>
      <c r="J515" s="1064"/>
    </row>
    <row r="516" spans="1:10" x14ac:dyDescent="0.25">
      <c r="A516" s="1246"/>
      <c r="B516" s="1245"/>
      <c r="C516" s="1244"/>
      <c r="D516" s="1125" t="s">
        <v>72</v>
      </c>
      <c r="E516" s="1077" t="s">
        <v>7</v>
      </c>
      <c r="F516" s="1068"/>
      <c r="G516" s="1076">
        <f>'[1]Бланки БЭС'!D955</f>
        <v>0</v>
      </c>
      <c r="H516" s="1075">
        <f>'[1]Бланки БЭС'!E955</f>
        <v>0</v>
      </c>
      <c r="I516" s="1074">
        <f>'[1]Бланки БЭС'!F955</f>
        <v>0</v>
      </c>
      <c r="J516" s="1064"/>
    </row>
    <row r="517" spans="1:10" x14ac:dyDescent="0.25">
      <c r="A517" s="1246"/>
      <c r="B517" s="1245"/>
      <c r="C517" s="1244"/>
      <c r="D517" s="1080" t="s">
        <v>95</v>
      </c>
      <c r="E517" s="1077"/>
      <c r="F517" s="1068"/>
      <c r="G517" s="1267"/>
      <c r="H517" s="1266"/>
      <c r="I517" s="1265"/>
      <c r="J517" s="1064"/>
    </row>
    <row r="518" spans="1:10" x14ac:dyDescent="0.25">
      <c r="A518" s="1246"/>
      <c r="B518" s="1245"/>
      <c r="C518" s="1244"/>
      <c r="D518" s="1125" t="s">
        <v>65</v>
      </c>
      <c r="E518" s="1077" t="s">
        <v>7</v>
      </c>
      <c r="F518" s="1068"/>
      <c r="G518" s="1076">
        <f>'[1]Бланки БЭС'!D968</f>
        <v>0</v>
      </c>
      <c r="H518" s="1075">
        <f>'[1]Бланки БЭС'!E968</f>
        <v>0</v>
      </c>
      <c r="I518" s="1074">
        <f>'[1]Бланки БЭС'!F968</f>
        <v>0</v>
      </c>
      <c r="J518" s="1064"/>
    </row>
    <row r="519" spans="1:10" x14ac:dyDescent="0.25">
      <c r="A519" s="1246"/>
      <c r="B519" s="1245"/>
      <c r="C519" s="1244"/>
      <c r="D519" s="1125" t="s">
        <v>79</v>
      </c>
      <c r="E519" s="1077" t="s">
        <v>7</v>
      </c>
      <c r="F519" s="1068"/>
      <c r="G519" s="1076">
        <f>'[1]Бланки БЭС'!D969</f>
        <v>0</v>
      </c>
      <c r="H519" s="1075">
        <f>'[1]Бланки БЭС'!E969</f>
        <v>0</v>
      </c>
      <c r="I519" s="1074">
        <f>'[1]Бланки БЭС'!F969</f>
        <v>0</v>
      </c>
      <c r="J519" s="1064"/>
    </row>
    <row r="520" spans="1:10" x14ac:dyDescent="0.25">
      <c r="A520" s="1246"/>
      <c r="B520" s="1245"/>
      <c r="C520" s="1244"/>
      <c r="D520" s="1125" t="s">
        <v>70</v>
      </c>
      <c r="E520" s="1077" t="s">
        <v>7</v>
      </c>
      <c r="F520" s="1068"/>
      <c r="G520" s="1076">
        <f>'[1]Бланки БЭС'!D970</f>
        <v>0</v>
      </c>
      <c r="H520" s="1075">
        <f>'[1]Бланки БЭС'!E970</f>
        <v>0</v>
      </c>
      <c r="I520" s="1074">
        <f>'[1]Бланки БЭС'!F970</f>
        <v>0</v>
      </c>
      <c r="J520" s="1064"/>
    </row>
    <row r="521" spans="1:10" x14ac:dyDescent="0.25">
      <c r="A521" s="1246"/>
      <c r="B521" s="1245"/>
      <c r="C521" s="1244"/>
      <c r="D521" s="1125" t="s">
        <v>67</v>
      </c>
      <c r="E521" s="1077" t="s">
        <v>7</v>
      </c>
      <c r="F521" s="1068"/>
      <c r="G521" s="1076">
        <f>'[1]Бланки БЭС'!D971</f>
        <v>0</v>
      </c>
      <c r="H521" s="1075">
        <f>'[1]Бланки БЭС'!E971</f>
        <v>0</v>
      </c>
      <c r="I521" s="1074">
        <f>'[1]Бланки БЭС'!F971</f>
        <v>0</v>
      </c>
      <c r="J521" s="1064"/>
    </row>
    <row r="522" spans="1:10" x14ac:dyDescent="0.25">
      <c r="A522" s="1246"/>
      <c r="B522" s="1245"/>
      <c r="C522" s="1244"/>
      <c r="D522" s="1125" t="s">
        <v>82</v>
      </c>
      <c r="E522" s="1077" t="s">
        <v>7</v>
      </c>
      <c r="F522" s="1068"/>
      <c r="G522" s="1076">
        <f>'[1]Бланки БЭС'!D972</f>
        <v>0</v>
      </c>
      <c r="H522" s="1075">
        <f>'[1]Бланки БЭС'!E972</f>
        <v>0</v>
      </c>
      <c r="I522" s="1074">
        <f>'[1]Бланки БЭС'!F972</f>
        <v>0</v>
      </c>
      <c r="J522" s="1064"/>
    </row>
    <row r="523" spans="1:10" ht="16.5" thickBot="1" x14ac:dyDescent="0.3">
      <c r="A523" s="1246"/>
      <c r="B523" s="1245"/>
      <c r="C523" s="1244"/>
      <c r="D523" s="1125" t="s">
        <v>78</v>
      </c>
      <c r="E523" s="1069" t="s">
        <v>7</v>
      </c>
      <c r="F523" s="1068"/>
      <c r="G523" s="1067">
        <f>'[1]Бланки БЭС'!D973</f>
        <v>0</v>
      </c>
      <c r="H523" s="1066">
        <f>'[1]Бланки БЭС'!E973</f>
        <v>0</v>
      </c>
      <c r="I523" s="1065">
        <f>'[1]Бланки БЭС'!F973</f>
        <v>0</v>
      </c>
      <c r="J523" s="1064"/>
    </row>
    <row r="524" spans="1:10" x14ac:dyDescent="0.25">
      <c r="A524" s="122"/>
      <c r="B524" s="122"/>
      <c r="C524" s="1243"/>
      <c r="D524" s="354"/>
      <c r="E524" s="1093"/>
      <c r="F524" s="336"/>
      <c r="G524" s="1264"/>
      <c r="H524" s="1264"/>
      <c r="I524" s="1263"/>
    </row>
    <row r="525" spans="1:10" ht="16.5" thickBot="1" x14ac:dyDescent="0.3">
      <c r="A525" s="122"/>
      <c r="B525" s="122"/>
      <c r="C525" s="1243"/>
      <c r="D525" s="809" t="s">
        <v>327</v>
      </c>
      <c r="E525" s="1093"/>
      <c r="F525" s="336"/>
      <c r="G525" s="1264"/>
      <c r="H525" s="1264"/>
      <c r="I525" s="1263"/>
    </row>
    <row r="526" spans="1:10" ht="16.5" thickBot="1" x14ac:dyDescent="0.3">
      <c r="A526" s="2072" t="s">
        <v>552</v>
      </c>
      <c r="B526" s="2072" t="s">
        <v>551</v>
      </c>
      <c r="C526" s="2072" t="s">
        <v>550</v>
      </c>
      <c r="D526" s="2079" t="s">
        <v>130</v>
      </c>
      <c r="E526" s="1092" t="s">
        <v>2</v>
      </c>
      <c r="F526" s="2095" t="s">
        <v>131</v>
      </c>
      <c r="G526" s="2085" t="s">
        <v>549</v>
      </c>
      <c r="H526" s="2086"/>
      <c r="I526" s="2087"/>
      <c r="J526" s="2075" t="s">
        <v>126</v>
      </c>
    </row>
    <row r="527" spans="1:10" x14ac:dyDescent="0.25">
      <c r="A527" s="2073"/>
      <c r="B527" s="2073"/>
      <c r="C527" s="2073"/>
      <c r="D527" s="2080"/>
      <c r="E527" s="1091" t="s">
        <v>3</v>
      </c>
      <c r="F527" s="2096"/>
      <c r="G527" s="2111" t="s">
        <v>5</v>
      </c>
      <c r="H527" s="2113" t="s">
        <v>6</v>
      </c>
      <c r="I527" s="2093" t="s">
        <v>283</v>
      </c>
      <c r="J527" s="2076"/>
    </row>
    <row r="528" spans="1:10" ht="51" customHeight="1" thickBot="1" x14ac:dyDescent="0.3">
      <c r="A528" s="2074"/>
      <c r="B528" s="2074"/>
      <c r="C528" s="2074"/>
      <c r="D528" s="2081"/>
      <c r="E528" s="1090" t="s">
        <v>4</v>
      </c>
      <c r="F528" s="2097"/>
      <c r="G528" s="2112"/>
      <c r="H528" s="2114"/>
      <c r="I528" s="2094"/>
      <c r="J528" s="2077"/>
    </row>
    <row r="529" spans="1:10" x14ac:dyDescent="0.25">
      <c r="A529" s="1246"/>
      <c r="B529" s="1245"/>
      <c r="C529" s="1244"/>
      <c r="D529" s="1080"/>
      <c r="E529" s="1077" t="s">
        <v>171</v>
      </c>
      <c r="F529" s="1068"/>
      <c r="G529" s="1076">
        <f>'[1]Бланки БЭС'!D993</f>
        <v>0</v>
      </c>
      <c r="H529" s="1075">
        <f>'[1]Бланки БЭС'!E993</f>
        <v>0</v>
      </c>
      <c r="I529" s="1074">
        <f>'[1]Бланки БЭС'!F993</f>
        <v>0</v>
      </c>
      <c r="J529" s="1064"/>
    </row>
    <row r="530" spans="1:10" x14ac:dyDescent="0.25">
      <c r="A530" s="1246">
        <v>390</v>
      </c>
      <c r="B530" s="1245">
        <v>300</v>
      </c>
      <c r="C530" s="1244">
        <f>B530*0.9</f>
        <v>270</v>
      </c>
      <c r="D530" s="1080" t="s">
        <v>419</v>
      </c>
      <c r="E530" s="1077" t="s">
        <v>8</v>
      </c>
      <c r="F530" s="1068"/>
      <c r="G530" s="1076">
        <f>'[1]Бланки БЭС'!D994</f>
        <v>0</v>
      </c>
      <c r="H530" s="1075">
        <f>'[1]Бланки БЭС'!E994</f>
        <v>0</v>
      </c>
      <c r="I530" s="1074">
        <f>'[1]Бланки БЭС'!F994</f>
        <v>0</v>
      </c>
      <c r="J530" s="1064"/>
    </row>
    <row r="531" spans="1:10" x14ac:dyDescent="0.25">
      <c r="A531" s="1246"/>
      <c r="B531" s="1245"/>
      <c r="C531" s="1244"/>
      <c r="D531" s="1080"/>
      <c r="E531" s="1077" t="s">
        <v>9</v>
      </c>
      <c r="F531" s="1068"/>
      <c r="G531" s="1076">
        <f>'[1]Бланки БЭС'!D995</f>
        <v>0</v>
      </c>
      <c r="H531" s="1075">
        <f>'[1]Бланки БЭС'!E995</f>
        <v>0</v>
      </c>
      <c r="I531" s="1074">
        <f>'[1]Бланки БЭС'!F995</f>
        <v>0</v>
      </c>
      <c r="J531" s="1064"/>
    </row>
    <row r="532" spans="1:10" x14ac:dyDescent="0.25">
      <c r="A532" s="1246"/>
      <c r="B532" s="1245"/>
      <c r="C532" s="1244"/>
      <c r="D532" s="1080"/>
      <c r="E532" s="1077"/>
      <c r="F532" s="1068"/>
      <c r="G532" s="1167"/>
      <c r="H532" s="1166"/>
      <c r="I532" s="1165"/>
      <c r="J532" s="1064"/>
    </row>
    <row r="533" spans="1:10" x14ac:dyDescent="0.25">
      <c r="A533" s="1246"/>
      <c r="B533" s="1245"/>
      <c r="C533" s="1244"/>
      <c r="D533" s="1080"/>
      <c r="E533" s="1077" t="s">
        <v>170</v>
      </c>
      <c r="F533" s="1068"/>
      <c r="G533" s="1076">
        <f>'[1]Бланки БЭС'!D997</f>
        <v>0</v>
      </c>
      <c r="H533" s="1075">
        <f>'[1]Бланки БЭС'!E997</f>
        <v>0</v>
      </c>
      <c r="I533" s="1074">
        <f>'[1]Бланки БЭС'!F997</f>
        <v>0</v>
      </c>
      <c r="J533" s="1064"/>
    </row>
    <row r="534" spans="1:10" x14ac:dyDescent="0.25">
      <c r="A534" s="1246">
        <v>390</v>
      </c>
      <c r="B534" s="1245">
        <v>300</v>
      </c>
      <c r="C534" s="1244">
        <f>B534*0.9</f>
        <v>270</v>
      </c>
      <c r="D534" s="1080" t="s">
        <v>420</v>
      </c>
      <c r="E534" s="1077" t="s">
        <v>8</v>
      </c>
      <c r="F534" s="1068"/>
      <c r="G534" s="1076">
        <f>'[1]Бланки БЭС'!D998</f>
        <v>0</v>
      </c>
      <c r="H534" s="1075">
        <f>'[1]Бланки БЭС'!E998</f>
        <v>0</v>
      </c>
      <c r="I534" s="1074">
        <f>'[1]Бланки БЭС'!F998</f>
        <v>0</v>
      </c>
      <c r="J534" s="1064"/>
    </row>
    <row r="535" spans="1:10" ht="16.5" thickBot="1" x14ac:dyDescent="0.3">
      <c r="A535" s="1246"/>
      <c r="B535" s="1245"/>
      <c r="C535" s="1244"/>
      <c r="D535" s="1080"/>
      <c r="E535" s="1077" t="s">
        <v>9</v>
      </c>
      <c r="F535" s="1068"/>
      <c r="G535" s="1076">
        <f>'[1]Бланки БЭС'!D999</f>
        <v>0</v>
      </c>
      <c r="H535" s="1075">
        <f>'[1]Бланки БЭС'!E999</f>
        <v>0</v>
      </c>
      <c r="I535" s="1074">
        <f>'[1]Бланки БЭС'!F999</f>
        <v>0</v>
      </c>
      <c r="J535" s="1064"/>
    </row>
    <row r="536" spans="1:10" x14ac:dyDescent="0.25">
      <c r="A536" s="1246"/>
      <c r="B536" s="1245"/>
      <c r="C536" s="1244"/>
      <c r="D536" s="1132" t="s">
        <v>97</v>
      </c>
      <c r="E536" s="1131"/>
      <c r="F536" s="1130"/>
      <c r="G536" s="1129"/>
      <c r="H536" s="1128"/>
      <c r="I536" s="1127"/>
      <c r="J536" s="1064"/>
    </row>
    <row r="537" spans="1:10" x14ac:dyDescent="0.25">
      <c r="A537" s="1246"/>
      <c r="B537" s="1245"/>
      <c r="C537" s="1244"/>
      <c r="D537" s="1171" t="s">
        <v>64</v>
      </c>
      <c r="E537" s="1077" t="s">
        <v>7</v>
      </c>
      <c r="F537" s="1068"/>
      <c r="G537" s="1076">
        <f>'[1]Бланки БЭС'!D1007</f>
        <v>0</v>
      </c>
      <c r="H537" s="1075">
        <f>'[1]Бланки БЭС'!E1007</f>
        <v>0</v>
      </c>
      <c r="I537" s="1074">
        <f>'[1]Бланки БЭС'!F1007</f>
        <v>0</v>
      </c>
      <c r="J537" s="1064"/>
    </row>
    <row r="538" spans="1:10" x14ac:dyDescent="0.25">
      <c r="A538" s="1246"/>
      <c r="B538" s="1245"/>
      <c r="C538" s="1244"/>
      <c r="D538" s="1171" t="s">
        <v>65</v>
      </c>
      <c r="E538" s="1077" t="s">
        <v>7</v>
      </c>
      <c r="F538" s="1068"/>
      <c r="G538" s="1076">
        <f>'[1]Бланки БЭС'!D1008</f>
        <v>0</v>
      </c>
      <c r="H538" s="1075">
        <f>'[1]Бланки БЭС'!E1008</f>
        <v>0</v>
      </c>
      <c r="I538" s="1074">
        <f>'[1]Бланки БЭС'!F1008</f>
        <v>0</v>
      </c>
      <c r="J538" s="1064"/>
    </row>
    <row r="539" spans="1:10" x14ac:dyDescent="0.25">
      <c r="A539" s="1246"/>
      <c r="B539" s="1245"/>
      <c r="C539" s="1244"/>
      <c r="D539" s="1171" t="s">
        <v>66</v>
      </c>
      <c r="E539" s="1077" t="s">
        <v>7</v>
      </c>
      <c r="F539" s="1068"/>
      <c r="G539" s="1076">
        <f>'[1]Бланки БЭС'!D1009</f>
        <v>0</v>
      </c>
      <c r="H539" s="1075">
        <f>'[1]Бланки БЭС'!E1009</f>
        <v>0</v>
      </c>
      <c r="I539" s="1074">
        <f>'[1]Бланки БЭС'!F1009</f>
        <v>0</v>
      </c>
      <c r="J539" s="1064"/>
    </row>
    <row r="540" spans="1:10" x14ac:dyDescent="0.25">
      <c r="A540" s="1246"/>
      <c r="B540" s="1245"/>
      <c r="C540" s="1244"/>
      <c r="D540" s="1171" t="s">
        <v>63</v>
      </c>
      <c r="E540" s="1077" t="s">
        <v>7</v>
      </c>
      <c r="F540" s="1068"/>
      <c r="G540" s="1076">
        <f>'[1]Бланки БЭС'!D1010</f>
        <v>0</v>
      </c>
      <c r="H540" s="1075">
        <f>'[1]Бланки БЭС'!E1010</f>
        <v>0</v>
      </c>
      <c r="I540" s="1074">
        <f>'[1]Бланки БЭС'!F1010</f>
        <v>0</v>
      </c>
      <c r="J540" s="1064"/>
    </row>
    <row r="541" spans="1:10" x14ac:dyDescent="0.25">
      <c r="A541" s="1246"/>
      <c r="B541" s="1245"/>
      <c r="C541" s="1244"/>
      <c r="D541" s="1171" t="s">
        <v>68</v>
      </c>
      <c r="E541" s="1077" t="s">
        <v>7</v>
      </c>
      <c r="F541" s="1068"/>
      <c r="G541" s="1076">
        <f>'[1]Бланки БЭС'!D1011</f>
        <v>0</v>
      </c>
      <c r="H541" s="1075">
        <f>'[1]Бланки БЭС'!E1011</f>
        <v>0</v>
      </c>
      <c r="I541" s="1074">
        <f>'[1]Бланки БЭС'!F1011</f>
        <v>0</v>
      </c>
      <c r="J541" s="1064"/>
    </row>
    <row r="542" spans="1:10" x14ac:dyDescent="0.25">
      <c r="A542" s="1246"/>
      <c r="B542" s="1245"/>
      <c r="C542" s="1244"/>
      <c r="D542" s="1171" t="s">
        <v>69</v>
      </c>
      <c r="E542" s="1077" t="s">
        <v>7</v>
      </c>
      <c r="F542" s="1068"/>
      <c r="G542" s="1076">
        <f>'[1]Бланки БЭС'!D1012</f>
        <v>0</v>
      </c>
      <c r="H542" s="1075">
        <f>'[1]Бланки БЭС'!E1012</f>
        <v>0</v>
      </c>
      <c r="I542" s="1074">
        <f>'[1]Бланки БЭС'!F1012</f>
        <v>0</v>
      </c>
      <c r="J542" s="1064"/>
    </row>
    <row r="543" spans="1:10" x14ac:dyDescent="0.25">
      <c r="A543" s="1246"/>
      <c r="B543" s="1245"/>
      <c r="C543" s="1244"/>
      <c r="D543" s="1262" t="s">
        <v>70</v>
      </c>
      <c r="E543" s="1077" t="s">
        <v>7</v>
      </c>
      <c r="F543" s="1068"/>
      <c r="G543" s="1076">
        <f>'[1]Бланки БЭС'!D1013</f>
        <v>0</v>
      </c>
      <c r="H543" s="1075">
        <f>'[1]Бланки БЭС'!E1013</f>
        <v>0</v>
      </c>
      <c r="I543" s="1074">
        <f>'[1]Бланки БЭС'!F1013</f>
        <v>0</v>
      </c>
      <c r="J543" s="1064"/>
    </row>
    <row r="544" spans="1:10" x14ac:dyDescent="0.25">
      <c r="A544" s="1246"/>
      <c r="B544" s="1245"/>
      <c r="C544" s="1244"/>
      <c r="D544" s="1171" t="s">
        <v>67</v>
      </c>
      <c r="E544" s="1077" t="s">
        <v>7</v>
      </c>
      <c r="F544" s="1068"/>
      <c r="G544" s="1076">
        <f>'[1]Бланки БЭС'!D1014</f>
        <v>0</v>
      </c>
      <c r="H544" s="1075">
        <f>'[1]Бланки БЭС'!E1014</f>
        <v>0</v>
      </c>
      <c r="I544" s="1074">
        <f>'[1]Бланки БЭС'!F1014</f>
        <v>0</v>
      </c>
      <c r="J544" s="1064"/>
    </row>
    <row r="545" spans="1:10" ht="16.5" thickBot="1" x14ac:dyDescent="0.3">
      <c r="A545" s="1256"/>
      <c r="B545" s="34"/>
      <c r="C545" s="1255"/>
      <c r="D545" s="1170" t="s">
        <v>72</v>
      </c>
      <c r="E545" s="1069" t="s">
        <v>7</v>
      </c>
      <c r="F545" s="1115"/>
      <c r="G545" s="1067">
        <f>'[1]Бланки БЭС'!D1015</f>
        <v>0</v>
      </c>
      <c r="H545" s="1066">
        <f>'[1]Бланки БЭС'!E1015</f>
        <v>0</v>
      </c>
      <c r="I545" s="1065">
        <f>'[1]Бланки БЭС'!F1015</f>
        <v>0</v>
      </c>
      <c r="J545" s="1095"/>
    </row>
    <row r="546" spans="1:10" x14ac:dyDescent="0.25">
      <c r="A546" s="122"/>
      <c r="B546" s="122"/>
      <c r="C546" s="1243"/>
      <c r="D546" s="354"/>
      <c r="E546" s="1093"/>
      <c r="F546" s="336"/>
      <c r="G546" s="369" t="s">
        <v>0</v>
      </c>
      <c r="H546" s="369"/>
      <c r="I546" s="1117"/>
    </row>
    <row r="547" spans="1:10" ht="16.5" thickBot="1" x14ac:dyDescent="0.3">
      <c r="A547" s="122"/>
      <c r="B547" s="122"/>
      <c r="C547" s="1243"/>
      <c r="D547" s="1261" t="s">
        <v>328</v>
      </c>
      <c r="E547" s="1093"/>
      <c r="F547" s="336"/>
      <c r="G547" s="369"/>
      <c r="H547" s="369"/>
      <c r="I547" s="1117"/>
    </row>
    <row r="548" spans="1:10" ht="15.75" customHeight="1" thickBot="1" x14ac:dyDescent="0.3">
      <c r="A548" s="2072" t="s">
        <v>552</v>
      </c>
      <c r="B548" s="2072" t="s">
        <v>551</v>
      </c>
      <c r="C548" s="2072" t="s">
        <v>550</v>
      </c>
      <c r="D548" s="2079" t="s">
        <v>130</v>
      </c>
      <c r="E548" s="1092" t="s">
        <v>2</v>
      </c>
      <c r="F548" s="2095" t="s">
        <v>131</v>
      </c>
      <c r="G548" s="2085" t="s">
        <v>549</v>
      </c>
      <c r="H548" s="2086"/>
      <c r="I548" s="2087"/>
      <c r="J548" s="2075" t="s">
        <v>126</v>
      </c>
    </row>
    <row r="549" spans="1:10" x14ac:dyDescent="0.25">
      <c r="A549" s="2073"/>
      <c r="B549" s="2073"/>
      <c r="C549" s="2073"/>
      <c r="D549" s="2080"/>
      <c r="E549" s="1091" t="s">
        <v>3</v>
      </c>
      <c r="F549" s="2096"/>
      <c r="G549" s="2098" t="s">
        <v>5</v>
      </c>
      <c r="H549" s="2091" t="s">
        <v>6</v>
      </c>
      <c r="I549" s="2093" t="s">
        <v>283</v>
      </c>
      <c r="J549" s="2076"/>
    </row>
    <row r="550" spans="1:10" ht="51.75" customHeight="1" thickBot="1" x14ac:dyDescent="0.3">
      <c r="A550" s="2074"/>
      <c r="B550" s="2074"/>
      <c r="C550" s="2074"/>
      <c r="D550" s="2081"/>
      <c r="E550" s="1090" t="s">
        <v>4</v>
      </c>
      <c r="F550" s="2097"/>
      <c r="G550" s="2099"/>
      <c r="H550" s="2092"/>
      <c r="I550" s="2094"/>
      <c r="J550" s="2077"/>
    </row>
    <row r="551" spans="1:10" x14ac:dyDescent="0.25">
      <c r="A551" s="1240"/>
      <c r="B551" s="1239"/>
      <c r="C551" s="1238"/>
      <c r="D551" s="1087"/>
      <c r="E551" s="1086" t="s">
        <v>170</v>
      </c>
      <c r="F551" s="1085"/>
      <c r="G551" s="1167">
        <f>'[1]Бланки БЭС'!D1027</f>
        <v>0</v>
      </c>
      <c r="H551" s="1166">
        <f>'[1]Бланки БЭС'!E1027</f>
        <v>0</v>
      </c>
      <c r="I551" s="1165">
        <f>'[1]Бланки БЭС'!F1027</f>
        <v>0</v>
      </c>
      <c r="J551" s="1081"/>
    </row>
    <row r="552" spans="1:10" x14ac:dyDescent="0.25">
      <c r="A552" s="1246">
        <v>300</v>
      </c>
      <c r="B552" s="1245">
        <v>300</v>
      </c>
      <c r="C552" s="1244">
        <f>B552*0.9</f>
        <v>270</v>
      </c>
      <c r="D552" s="1080" t="s">
        <v>421</v>
      </c>
      <c r="E552" s="1077" t="s">
        <v>8</v>
      </c>
      <c r="F552" s="1068"/>
      <c r="G552" s="1076">
        <f>'[1]Бланки БЭС'!D1028</f>
        <v>0</v>
      </c>
      <c r="H552" s="1075">
        <f>'[1]Бланки БЭС'!E1028</f>
        <v>0</v>
      </c>
      <c r="I552" s="1074">
        <f>'[1]Бланки БЭС'!F1028</f>
        <v>0</v>
      </c>
      <c r="J552" s="1064"/>
    </row>
    <row r="553" spans="1:10" x14ac:dyDescent="0.25">
      <c r="A553" s="1246"/>
      <c r="B553" s="1245"/>
      <c r="C553" s="1244"/>
      <c r="D553" s="1080"/>
      <c r="E553" s="1077" t="s">
        <v>9</v>
      </c>
      <c r="F553" s="1068"/>
      <c r="G553" s="1076">
        <f>'[1]Бланки БЭС'!D1029</f>
        <v>0</v>
      </c>
      <c r="H553" s="1075">
        <f>'[1]Бланки БЭС'!E1029</f>
        <v>0</v>
      </c>
      <c r="I553" s="1074">
        <f>'[1]Бланки БЭС'!F1029</f>
        <v>0</v>
      </c>
      <c r="J553" s="1064"/>
    </row>
    <row r="554" spans="1:10" x14ac:dyDescent="0.25">
      <c r="A554" s="1246"/>
      <c r="B554" s="1245"/>
      <c r="C554" s="1244"/>
      <c r="D554" s="1080"/>
      <c r="E554" s="1077"/>
      <c r="F554" s="1068"/>
      <c r="G554" s="1076"/>
      <c r="H554" s="1075"/>
      <c r="I554" s="1074"/>
      <c r="J554" s="1064"/>
    </row>
    <row r="555" spans="1:10" x14ac:dyDescent="0.25">
      <c r="A555" s="1246"/>
      <c r="B555" s="1245"/>
      <c r="C555" s="1244"/>
      <c r="D555" s="1080"/>
      <c r="E555" s="1077" t="s">
        <v>170</v>
      </c>
      <c r="F555" s="1068"/>
      <c r="G555" s="1076">
        <f>'[1]Бланки БЭС'!D1031</f>
        <v>0</v>
      </c>
      <c r="H555" s="1075">
        <f>'[1]Бланки БЭС'!E1031</f>
        <v>0</v>
      </c>
      <c r="I555" s="1074">
        <f>'[1]Бланки БЭС'!F1031</f>
        <v>0</v>
      </c>
      <c r="J555" s="1064"/>
    </row>
    <row r="556" spans="1:10" x14ac:dyDescent="0.25">
      <c r="A556" s="1246">
        <v>390</v>
      </c>
      <c r="B556" s="1245">
        <v>300</v>
      </c>
      <c r="C556" s="1244">
        <f>B556*0.9</f>
        <v>270</v>
      </c>
      <c r="D556" s="1080" t="s">
        <v>422</v>
      </c>
      <c r="E556" s="1077" t="s">
        <v>8</v>
      </c>
      <c r="F556" s="1068"/>
      <c r="G556" s="1076">
        <f>'[1]Бланки БЭС'!D1032</f>
        <v>0</v>
      </c>
      <c r="H556" s="1075">
        <f>'[1]Бланки БЭС'!E1032</f>
        <v>0</v>
      </c>
      <c r="I556" s="1074">
        <f>'[1]Бланки БЭС'!F1032</f>
        <v>0</v>
      </c>
      <c r="J556" s="1064"/>
    </row>
    <row r="557" spans="1:10" x14ac:dyDescent="0.25">
      <c r="A557" s="1246"/>
      <c r="B557" s="1245"/>
      <c r="C557" s="1244"/>
      <c r="D557" s="1080"/>
      <c r="E557" s="1077" t="s">
        <v>9</v>
      </c>
      <c r="F557" s="1068"/>
      <c r="G557" s="1076">
        <f>'[1]Бланки БЭС'!D1033</f>
        <v>0</v>
      </c>
      <c r="H557" s="1075">
        <f>'[1]Бланки БЭС'!E1033</f>
        <v>0</v>
      </c>
      <c r="I557" s="1074">
        <f>'[1]Бланки БЭС'!F1033</f>
        <v>0</v>
      </c>
      <c r="J557" s="1064"/>
    </row>
    <row r="558" spans="1:10" x14ac:dyDescent="0.25">
      <c r="A558" s="1246"/>
      <c r="B558" s="1245"/>
      <c r="C558" s="1244"/>
      <c r="D558" s="1080"/>
      <c r="E558" s="1077"/>
      <c r="F558" s="1068"/>
      <c r="G558" s="1076"/>
      <c r="H558" s="1075"/>
      <c r="I558" s="1074"/>
      <c r="J558" s="1064"/>
    </row>
    <row r="559" spans="1:10" x14ac:dyDescent="0.25">
      <c r="A559" s="1246"/>
      <c r="B559" s="1245"/>
      <c r="C559" s="1244"/>
      <c r="D559" s="1080"/>
      <c r="E559" s="1077" t="s">
        <v>174</v>
      </c>
      <c r="F559" s="1068"/>
      <c r="G559" s="1076">
        <f>'[1]Бланки БЭС'!D1035</f>
        <v>0</v>
      </c>
      <c r="H559" s="1075">
        <f>'[1]Бланки БЭС'!E1035</f>
        <v>0</v>
      </c>
      <c r="I559" s="1074">
        <f>'[1]Бланки БЭС'!F1035</f>
        <v>0</v>
      </c>
      <c r="J559" s="1064"/>
    </row>
    <row r="560" spans="1:10" x14ac:dyDescent="0.25">
      <c r="A560" s="1246">
        <v>390</v>
      </c>
      <c r="B560" s="1245">
        <v>300</v>
      </c>
      <c r="C560" s="1244">
        <f>B560*0.9</f>
        <v>270</v>
      </c>
      <c r="D560" s="1080" t="s">
        <v>412</v>
      </c>
      <c r="E560" s="1077" t="s">
        <v>8</v>
      </c>
      <c r="F560" s="1068"/>
      <c r="G560" s="1076">
        <f>'[1]Бланки БЭС'!D1036</f>
        <v>0</v>
      </c>
      <c r="H560" s="1075">
        <f>'[1]Бланки БЭС'!E1036</f>
        <v>0</v>
      </c>
      <c r="I560" s="1074">
        <f>'[1]Бланки БЭС'!F1036</f>
        <v>0</v>
      </c>
      <c r="J560" s="1064"/>
    </row>
    <row r="561" spans="1:10" x14ac:dyDescent="0.25">
      <c r="A561" s="1246"/>
      <c r="B561" s="1245"/>
      <c r="C561" s="1244"/>
      <c r="D561" s="1080"/>
      <c r="E561" s="1077" t="s">
        <v>9</v>
      </c>
      <c r="F561" s="1068"/>
      <c r="G561" s="1076">
        <f>'[1]Бланки БЭС'!D1037</f>
        <v>0</v>
      </c>
      <c r="H561" s="1075">
        <f>'[1]Бланки БЭС'!E1037</f>
        <v>0</v>
      </c>
      <c r="I561" s="1074">
        <f>'[1]Бланки БЭС'!F1037</f>
        <v>0</v>
      </c>
      <c r="J561" s="1064"/>
    </row>
    <row r="562" spans="1:10" x14ac:dyDescent="0.25">
      <c r="A562" s="1246"/>
      <c r="B562" s="1245"/>
      <c r="C562" s="1244"/>
      <c r="D562" s="1080"/>
      <c r="E562" s="1077"/>
      <c r="F562" s="1068"/>
      <c r="G562" s="1076"/>
      <c r="H562" s="1075"/>
      <c r="I562" s="1074"/>
      <c r="J562" s="1064"/>
    </row>
    <row r="563" spans="1:10" x14ac:dyDescent="0.25">
      <c r="A563" s="1246"/>
      <c r="B563" s="1245"/>
      <c r="C563" s="1244"/>
      <c r="D563" s="1080"/>
      <c r="E563" s="1077" t="s">
        <v>163</v>
      </c>
      <c r="F563" s="1068"/>
      <c r="G563" s="1076">
        <f>'[1]Бланки БЭС'!D1039</f>
        <v>0</v>
      </c>
      <c r="H563" s="1075">
        <f>'[1]Бланки БЭС'!E1039</f>
        <v>0</v>
      </c>
      <c r="I563" s="1074">
        <f>'[1]Бланки БЭС'!F1039</f>
        <v>0</v>
      </c>
      <c r="J563" s="1064"/>
    </row>
    <row r="564" spans="1:10" x14ac:dyDescent="0.25">
      <c r="A564" s="1246">
        <v>390</v>
      </c>
      <c r="B564" s="1245">
        <v>300</v>
      </c>
      <c r="C564" s="1244">
        <f>B564*0.9</f>
        <v>270</v>
      </c>
      <c r="D564" s="1080" t="s">
        <v>423</v>
      </c>
      <c r="E564" s="1077" t="s">
        <v>8</v>
      </c>
      <c r="F564" s="1068"/>
      <c r="G564" s="1076">
        <f>'[1]Бланки БЭС'!D1040</f>
        <v>0</v>
      </c>
      <c r="H564" s="1075">
        <f>'[1]Бланки БЭС'!E1040</f>
        <v>0</v>
      </c>
      <c r="I564" s="1074">
        <f>'[1]Бланки БЭС'!F1040</f>
        <v>0</v>
      </c>
      <c r="J564" s="1064"/>
    </row>
    <row r="565" spans="1:10" ht="16.5" thickBot="1" x14ac:dyDescent="0.3">
      <c r="A565" s="1246"/>
      <c r="B565" s="1245"/>
      <c r="C565" s="1244"/>
      <c r="D565" s="1258"/>
      <c r="E565" s="1217" t="s">
        <v>9</v>
      </c>
      <c r="F565" s="1250"/>
      <c r="G565" s="1215">
        <f>'[1]Бланки БЭС'!D1041</f>
        <v>0</v>
      </c>
      <c r="H565" s="1214">
        <f>'[1]Бланки БЭС'!E1041</f>
        <v>0</v>
      </c>
      <c r="I565" s="1213">
        <f>'[1]Бланки БЭС'!F1041</f>
        <v>0</v>
      </c>
      <c r="J565" s="1064"/>
    </row>
    <row r="566" spans="1:10" x14ac:dyDescent="0.25">
      <c r="A566" s="1246"/>
      <c r="B566" s="1245"/>
      <c r="C566" s="1244"/>
      <c r="D566" s="1177" t="s">
        <v>94</v>
      </c>
      <c r="E566" s="1131"/>
      <c r="F566" s="1130"/>
      <c r="G566" s="1129"/>
      <c r="H566" s="1128"/>
      <c r="I566" s="1127"/>
      <c r="J566" s="1064"/>
    </row>
    <row r="567" spans="1:10" ht="16.5" thickBot="1" x14ac:dyDescent="0.3">
      <c r="A567" s="1246"/>
      <c r="B567" s="1245"/>
      <c r="C567" s="1244"/>
      <c r="D567" s="1260" t="s">
        <v>64</v>
      </c>
      <c r="E567" s="1069" t="s">
        <v>7</v>
      </c>
      <c r="F567" s="1115"/>
      <c r="G567" s="1067">
        <f>'[1]Бланки БЭС'!D1053</f>
        <v>0</v>
      </c>
      <c r="H567" s="1066">
        <f>'[1]Бланки БЭС'!E1053</f>
        <v>0</v>
      </c>
      <c r="I567" s="1065">
        <f>'[1]Бланки БЭС'!F1053</f>
        <v>0</v>
      </c>
      <c r="J567" s="1064"/>
    </row>
    <row r="568" spans="1:10" x14ac:dyDescent="0.25">
      <c r="A568" s="1246"/>
      <c r="B568" s="1245"/>
      <c r="C568" s="1244"/>
      <c r="D568" s="1087" t="s">
        <v>102</v>
      </c>
      <c r="E568" s="1086"/>
      <c r="F568" s="1085"/>
      <c r="G568" s="1167"/>
      <c r="H568" s="1166"/>
      <c r="I568" s="1165"/>
      <c r="J568" s="1064"/>
    </row>
    <row r="569" spans="1:10" x14ac:dyDescent="0.25">
      <c r="A569" s="1246"/>
      <c r="B569" s="1245"/>
      <c r="C569" s="1244"/>
      <c r="D569" s="1171" t="s">
        <v>65</v>
      </c>
      <c r="E569" s="1077" t="s">
        <v>7</v>
      </c>
      <c r="F569" s="1068"/>
      <c r="G569" s="1076">
        <f>'[1]Бланки БЭС'!D1063</f>
        <v>0</v>
      </c>
      <c r="H569" s="1075">
        <f>'[1]Бланки БЭС'!E1063</f>
        <v>0</v>
      </c>
      <c r="I569" s="1074">
        <f>'[1]Бланки БЭС'!F1063</f>
        <v>0</v>
      </c>
      <c r="J569" s="1064"/>
    </row>
    <row r="570" spans="1:10" x14ac:dyDescent="0.25">
      <c r="A570" s="1246"/>
      <c r="B570" s="1245"/>
      <c r="C570" s="1244"/>
      <c r="D570" s="1171" t="s">
        <v>66</v>
      </c>
      <c r="E570" s="1077" t="s">
        <v>7</v>
      </c>
      <c r="F570" s="1068"/>
      <c r="G570" s="1076">
        <f>'[1]Бланки БЭС'!D1064</f>
        <v>0</v>
      </c>
      <c r="H570" s="1075">
        <f>'[1]Бланки БЭС'!E1064</f>
        <v>0</v>
      </c>
      <c r="I570" s="1074">
        <f>'[1]Бланки БЭС'!F1064</f>
        <v>0</v>
      </c>
      <c r="J570" s="1064"/>
    </row>
    <row r="571" spans="1:10" ht="16.5" thickBot="1" x14ac:dyDescent="0.3">
      <c r="A571" s="1246"/>
      <c r="B571" s="1245"/>
      <c r="C571" s="1244"/>
      <c r="D571" s="1259" t="s">
        <v>68</v>
      </c>
      <c r="E571" s="1069" t="s">
        <v>7</v>
      </c>
      <c r="F571" s="1115"/>
      <c r="G571" s="1067">
        <f>'[1]Бланки БЭС'!D1065</f>
        <v>0</v>
      </c>
      <c r="H571" s="1066">
        <f>'[1]Бланки БЭС'!E1065</f>
        <v>0</v>
      </c>
      <c r="I571" s="1065">
        <f>'[1]Бланки БЭС'!F1065</f>
        <v>0</v>
      </c>
      <c r="J571" s="1064"/>
    </row>
    <row r="572" spans="1:10" x14ac:dyDescent="0.25">
      <c r="A572" s="122"/>
      <c r="B572" s="122"/>
      <c r="C572" s="1243"/>
      <c r="D572" s="390"/>
      <c r="E572" s="1093"/>
      <c r="F572" s="336"/>
      <c r="G572" s="369"/>
      <c r="H572" s="369"/>
      <c r="I572" s="1117"/>
    </row>
    <row r="573" spans="1:10" ht="16.5" thickBot="1" x14ac:dyDescent="0.3">
      <c r="A573" s="122"/>
      <c r="B573" s="122"/>
      <c r="C573" s="1243"/>
      <c r="D573" s="809" t="s">
        <v>230</v>
      </c>
      <c r="E573" s="1093"/>
      <c r="F573" s="336"/>
      <c r="G573" s="369"/>
      <c r="H573" s="369"/>
      <c r="I573" s="1117"/>
    </row>
    <row r="574" spans="1:10" ht="15.75" customHeight="1" thickBot="1" x14ac:dyDescent="0.3">
      <c r="A574" s="2072" t="s">
        <v>552</v>
      </c>
      <c r="B574" s="2072" t="s">
        <v>551</v>
      </c>
      <c r="C574" s="2072" t="s">
        <v>550</v>
      </c>
      <c r="D574" s="2079" t="s">
        <v>130</v>
      </c>
      <c r="E574" s="1092" t="s">
        <v>2</v>
      </c>
      <c r="F574" s="2095" t="s">
        <v>131</v>
      </c>
      <c r="G574" s="2085" t="s">
        <v>549</v>
      </c>
      <c r="H574" s="2086"/>
      <c r="I574" s="2087"/>
      <c r="J574" s="2075" t="s">
        <v>126</v>
      </c>
    </row>
    <row r="575" spans="1:10" x14ac:dyDescent="0.25">
      <c r="A575" s="2073"/>
      <c r="B575" s="2073"/>
      <c r="C575" s="2073"/>
      <c r="D575" s="2080"/>
      <c r="E575" s="1091" t="s">
        <v>3</v>
      </c>
      <c r="F575" s="2096"/>
      <c r="G575" s="2098" t="s">
        <v>5</v>
      </c>
      <c r="H575" s="2091" t="s">
        <v>6</v>
      </c>
      <c r="I575" s="2093" t="s">
        <v>283</v>
      </c>
      <c r="J575" s="2076"/>
    </row>
    <row r="576" spans="1:10" ht="54.75" customHeight="1" thickBot="1" x14ac:dyDescent="0.3">
      <c r="A576" s="2074"/>
      <c r="B576" s="2074"/>
      <c r="C576" s="2074"/>
      <c r="D576" s="2081"/>
      <c r="E576" s="1090" t="s">
        <v>4</v>
      </c>
      <c r="F576" s="2097"/>
      <c r="G576" s="2099"/>
      <c r="H576" s="2092"/>
      <c r="I576" s="2094"/>
      <c r="J576" s="2077"/>
    </row>
    <row r="577" spans="1:10" x14ac:dyDescent="0.25">
      <c r="A577" s="1240"/>
      <c r="B577" s="1239"/>
      <c r="C577" s="1238"/>
      <c r="D577" s="1087"/>
      <c r="E577" s="1086" t="s">
        <v>171</v>
      </c>
      <c r="F577" s="1085"/>
      <c r="G577" s="1167">
        <f>'[1]Бланки БЭС'!D1081</f>
        <v>0</v>
      </c>
      <c r="H577" s="1166">
        <f>'[1]Бланки БЭС'!E1081</f>
        <v>0</v>
      </c>
      <c r="I577" s="1165">
        <f>'[1]Бланки БЭС'!F1081</f>
        <v>0</v>
      </c>
      <c r="J577" s="1081"/>
    </row>
    <row r="578" spans="1:10" x14ac:dyDescent="0.25">
      <c r="A578" s="1246">
        <v>300</v>
      </c>
      <c r="B578" s="1245">
        <v>300</v>
      </c>
      <c r="C578" s="1244">
        <f>B578*0.9</f>
        <v>270</v>
      </c>
      <c r="D578" s="1080" t="s">
        <v>422</v>
      </c>
      <c r="E578" s="1077" t="s">
        <v>8</v>
      </c>
      <c r="F578" s="1068"/>
      <c r="G578" s="1076">
        <f>'[1]Бланки БЭС'!D1082</f>
        <v>0</v>
      </c>
      <c r="H578" s="1075">
        <f>'[1]Бланки БЭС'!E1082</f>
        <v>0</v>
      </c>
      <c r="I578" s="1074">
        <f>'[1]Бланки БЭС'!F1082</f>
        <v>0</v>
      </c>
      <c r="J578" s="1064"/>
    </row>
    <row r="579" spans="1:10" x14ac:dyDescent="0.25">
      <c r="A579" s="1246"/>
      <c r="B579" s="1245"/>
      <c r="C579" s="1244"/>
      <c r="D579" s="1080"/>
      <c r="E579" s="1077" t="s">
        <v>9</v>
      </c>
      <c r="F579" s="1068"/>
      <c r="G579" s="1076">
        <f>'[1]Бланки БЭС'!D1083</f>
        <v>0</v>
      </c>
      <c r="H579" s="1075">
        <f>'[1]Бланки БЭС'!E1083</f>
        <v>0</v>
      </c>
      <c r="I579" s="1074">
        <f>'[1]Бланки БЭС'!F1083</f>
        <v>0</v>
      </c>
      <c r="J579" s="1064"/>
    </row>
    <row r="580" spans="1:10" x14ac:dyDescent="0.25">
      <c r="A580" s="1246"/>
      <c r="B580" s="1245"/>
      <c r="C580" s="1244"/>
      <c r="D580" s="1080"/>
      <c r="E580" s="1077"/>
      <c r="F580" s="1068"/>
      <c r="G580" s="1076"/>
      <c r="H580" s="1075"/>
      <c r="I580" s="1074"/>
      <c r="J580" s="1064"/>
    </row>
    <row r="581" spans="1:10" x14ac:dyDescent="0.25">
      <c r="A581" s="1246"/>
      <c r="B581" s="1245"/>
      <c r="C581" s="1244"/>
      <c r="D581" s="1080"/>
      <c r="E581" s="1077" t="s">
        <v>171</v>
      </c>
      <c r="F581" s="1068"/>
      <c r="G581" s="1076">
        <f>'[1]Бланки БЭС'!D1085</f>
        <v>0</v>
      </c>
      <c r="H581" s="1075">
        <f>'[1]Бланки БЭС'!E1085</f>
        <v>0</v>
      </c>
      <c r="I581" s="1074">
        <f>'[1]Бланки БЭС'!F1085</f>
        <v>0</v>
      </c>
      <c r="J581" s="1064"/>
    </row>
    <row r="582" spans="1:10" x14ac:dyDescent="0.25">
      <c r="A582" s="1246">
        <v>390</v>
      </c>
      <c r="B582" s="1245">
        <v>300</v>
      </c>
      <c r="C582" s="1244">
        <f>B582*0.9</f>
        <v>270</v>
      </c>
      <c r="D582" s="1080" t="s">
        <v>424</v>
      </c>
      <c r="E582" s="1077" t="s">
        <v>8</v>
      </c>
      <c r="F582" s="1068"/>
      <c r="G582" s="1076">
        <f>'[1]Бланки БЭС'!D1086</f>
        <v>0</v>
      </c>
      <c r="H582" s="1075">
        <f>'[1]Бланки БЭС'!E1086</f>
        <v>0</v>
      </c>
      <c r="I582" s="1074">
        <f>'[1]Бланки БЭС'!F1086</f>
        <v>0</v>
      </c>
      <c r="J582" s="1064"/>
    </row>
    <row r="583" spans="1:10" x14ac:dyDescent="0.25">
      <c r="A583" s="1246"/>
      <c r="B583" s="1245"/>
      <c r="C583" s="1244"/>
      <c r="D583" s="1080"/>
      <c r="E583" s="1077" t="s">
        <v>9</v>
      </c>
      <c r="F583" s="1068"/>
      <c r="G583" s="1076">
        <f>'[1]Бланки БЭС'!D1087</f>
        <v>0</v>
      </c>
      <c r="H583" s="1075">
        <f>'[1]Бланки БЭС'!E1087</f>
        <v>0</v>
      </c>
      <c r="I583" s="1074">
        <f>'[1]Бланки БЭС'!F1087</f>
        <v>0</v>
      </c>
      <c r="J583" s="1064"/>
    </row>
    <row r="584" spans="1:10" ht="16.5" thickBot="1" x14ac:dyDescent="0.3">
      <c r="A584" s="1246"/>
      <c r="B584" s="1245"/>
      <c r="C584" s="1244"/>
      <c r="D584" s="1258"/>
      <c r="E584" s="1217" t="s">
        <v>143</v>
      </c>
      <c r="F584" s="1250"/>
      <c r="G584" s="1215"/>
      <c r="H584" s="1214"/>
      <c r="I584" s="1213"/>
      <c r="J584" s="1064"/>
    </row>
    <row r="585" spans="1:10" x14ac:dyDescent="0.25">
      <c r="A585" s="1246"/>
      <c r="B585" s="1245"/>
      <c r="C585" s="1244"/>
      <c r="D585" s="1177" t="s">
        <v>94</v>
      </c>
      <c r="E585" s="1131"/>
      <c r="F585" s="1130"/>
      <c r="G585" s="1129"/>
      <c r="H585" s="1128"/>
      <c r="I585" s="1127"/>
      <c r="J585" s="1064"/>
    </row>
    <row r="586" spans="1:10" x14ac:dyDescent="0.25">
      <c r="A586" s="1246"/>
      <c r="B586" s="1245"/>
      <c r="C586" s="1244"/>
      <c r="D586" s="1175" t="s">
        <v>63</v>
      </c>
      <c r="E586" s="1077" t="s">
        <v>7</v>
      </c>
      <c r="F586" s="1068"/>
      <c r="G586" s="1076">
        <f>'[1]Бланки БЭС'!D1095</f>
        <v>0</v>
      </c>
      <c r="H586" s="1075">
        <f>'[1]Бланки БЭС'!E1095</f>
        <v>0</v>
      </c>
      <c r="I586" s="1074">
        <f>'[1]Бланки БЭС'!F1095</f>
        <v>0</v>
      </c>
      <c r="J586" s="1064"/>
    </row>
    <row r="587" spans="1:10" x14ac:dyDescent="0.25">
      <c r="A587" s="1246"/>
      <c r="B587" s="1245"/>
      <c r="C587" s="1244"/>
      <c r="D587" s="1175" t="s">
        <v>72</v>
      </c>
      <c r="E587" s="1077" t="s">
        <v>7</v>
      </c>
      <c r="F587" s="1068"/>
      <c r="G587" s="1076">
        <f>'[1]Бланки БЭС'!D1096</f>
        <v>0</v>
      </c>
      <c r="H587" s="1075">
        <f>'[1]Бланки БЭС'!E1096</f>
        <v>0</v>
      </c>
      <c r="I587" s="1074">
        <f>'[1]Бланки БЭС'!F1096</f>
        <v>0</v>
      </c>
      <c r="J587" s="1064"/>
    </row>
    <row r="588" spans="1:10" ht="16.5" thickBot="1" x14ac:dyDescent="0.3">
      <c r="A588" s="1246"/>
      <c r="B588" s="1245"/>
      <c r="C588" s="1244"/>
      <c r="D588" s="1257" t="s">
        <v>68</v>
      </c>
      <c r="E588" s="1069" t="s">
        <v>7</v>
      </c>
      <c r="F588" s="1115"/>
      <c r="G588" s="1067">
        <f>'[1]Бланки БЭС'!D1097</f>
        <v>0</v>
      </c>
      <c r="H588" s="1066">
        <f>'[1]Бланки БЭС'!E1097</f>
        <v>0</v>
      </c>
      <c r="I588" s="1065">
        <f>'[1]Бланки БЭС'!F1097</f>
        <v>0</v>
      </c>
      <c r="J588" s="1064"/>
    </row>
    <row r="589" spans="1:10" x14ac:dyDescent="0.25">
      <c r="A589" s="1246"/>
      <c r="B589" s="1245"/>
      <c r="C589" s="1244"/>
      <c r="D589" s="1087" t="s">
        <v>95</v>
      </c>
      <c r="E589" s="1086"/>
      <c r="F589" s="1085"/>
      <c r="G589" s="1167"/>
      <c r="H589" s="1166"/>
      <c r="I589" s="1165"/>
      <c r="J589" s="1064"/>
    </row>
    <row r="590" spans="1:10" x14ac:dyDescent="0.25">
      <c r="A590" s="1246"/>
      <c r="B590" s="1245"/>
      <c r="C590" s="1244"/>
      <c r="D590" s="1171" t="s">
        <v>64</v>
      </c>
      <c r="E590" s="1077" t="s">
        <v>7</v>
      </c>
      <c r="F590" s="1068"/>
      <c r="G590" s="1076">
        <f>'[1]Бланки БЭС'!D1107</f>
        <v>0</v>
      </c>
      <c r="H590" s="1075">
        <f>'[1]Бланки БЭС'!E1107</f>
        <v>0</v>
      </c>
      <c r="I590" s="1074">
        <f>'[1]Бланки БЭС'!F1107</f>
        <v>0</v>
      </c>
      <c r="J590" s="1064"/>
    </row>
    <row r="591" spans="1:10" x14ac:dyDescent="0.25">
      <c r="A591" s="1246"/>
      <c r="B591" s="1245"/>
      <c r="C591" s="1244"/>
      <c r="D591" s="1171" t="s">
        <v>65</v>
      </c>
      <c r="E591" s="1077" t="s">
        <v>7</v>
      </c>
      <c r="F591" s="1068"/>
      <c r="G591" s="1076">
        <f>'[1]Бланки БЭС'!D1108</f>
        <v>0</v>
      </c>
      <c r="H591" s="1075">
        <f>'[1]Бланки БЭС'!E1108</f>
        <v>0</v>
      </c>
      <c r="I591" s="1074">
        <f>'[1]Бланки БЭС'!F1108</f>
        <v>0</v>
      </c>
      <c r="J591" s="1064"/>
    </row>
    <row r="592" spans="1:10" ht="16.5" thickBot="1" x14ac:dyDescent="0.3">
      <c r="A592" s="1256"/>
      <c r="B592" s="34"/>
      <c r="C592" s="1255"/>
      <c r="D592" s="1170" t="s">
        <v>66</v>
      </c>
      <c r="E592" s="1069" t="s">
        <v>7</v>
      </c>
      <c r="F592" s="1115"/>
      <c r="G592" s="1067">
        <f>'[1]Бланки БЭС'!D1109</f>
        <v>0</v>
      </c>
      <c r="H592" s="1066">
        <f>'[1]Бланки БЭС'!E1109</f>
        <v>0</v>
      </c>
      <c r="I592" s="1065">
        <f>'[1]Бланки БЭС'!F1109</f>
        <v>0</v>
      </c>
      <c r="J592" s="1095"/>
    </row>
    <row r="593" spans="1:10" x14ac:dyDescent="0.25">
      <c r="A593" s="122"/>
      <c r="B593" s="122"/>
      <c r="C593" s="1243"/>
      <c r="D593" s="354"/>
      <c r="E593" s="1093"/>
      <c r="F593" s="336"/>
      <c r="G593" s="1242"/>
      <c r="H593" s="1242"/>
      <c r="I593" s="1241"/>
    </row>
    <row r="594" spans="1:10" ht="16.5" thickBot="1" x14ac:dyDescent="0.3">
      <c r="A594" s="122"/>
      <c r="B594" s="122"/>
      <c r="C594" s="1243"/>
      <c r="D594" s="809" t="s">
        <v>462</v>
      </c>
      <c r="E594" s="1093"/>
      <c r="F594" s="336"/>
      <c r="G594" s="1242"/>
      <c r="H594" s="1242"/>
      <c r="I594" s="1241"/>
    </row>
    <row r="595" spans="1:10" ht="15.75" customHeight="1" thickBot="1" x14ac:dyDescent="0.3">
      <c r="A595" s="2072" t="s">
        <v>552</v>
      </c>
      <c r="B595" s="2072" t="s">
        <v>551</v>
      </c>
      <c r="C595" s="2072" t="s">
        <v>550</v>
      </c>
      <c r="D595" s="2079" t="s">
        <v>130</v>
      </c>
      <c r="E595" s="1092" t="s">
        <v>2</v>
      </c>
      <c r="F595" s="2095" t="s">
        <v>131</v>
      </c>
      <c r="G595" s="2085" t="s">
        <v>549</v>
      </c>
      <c r="H595" s="2086"/>
      <c r="I595" s="2087"/>
      <c r="J595" s="2075" t="s">
        <v>126</v>
      </c>
    </row>
    <row r="596" spans="1:10" x14ac:dyDescent="0.25">
      <c r="A596" s="2073"/>
      <c r="B596" s="2073"/>
      <c r="C596" s="2073"/>
      <c r="D596" s="2080"/>
      <c r="E596" s="1091" t="s">
        <v>3</v>
      </c>
      <c r="F596" s="2096"/>
      <c r="G596" s="2098" t="s">
        <v>5</v>
      </c>
      <c r="H596" s="2091" t="s">
        <v>6</v>
      </c>
      <c r="I596" s="2093" t="s">
        <v>283</v>
      </c>
      <c r="J596" s="2076"/>
    </row>
    <row r="597" spans="1:10" ht="51" customHeight="1" thickBot="1" x14ac:dyDescent="0.3">
      <c r="A597" s="2074"/>
      <c r="B597" s="2074"/>
      <c r="C597" s="2074"/>
      <c r="D597" s="2080"/>
      <c r="E597" s="1091" t="s">
        <v>4</v>
      </c>
      <c r="F597" s="2096"/>
      <c r="G597" s="2098"/>
      <c r="H597" s="2091"/>
      <c r="I597" s="2093"/>
      <c r="J597" s="2076"/>
    </row>
    <row r="598" spans="1:10" x14ac:dyDescent="0.25">
      <c r="A598" s="1246"/>
      <c r="B598" s="1245"/>
      <c r="C598" s="1244"/>
      <c r="D598" s="1177"/>
      <c r="E598" s="1131"/>
      <c r="F598" s="1130"/>
      <c r="G598" s="1254"/>
      <c r="H598" s="1253"/>
      <c r="I598" s="1252"/>
      <c r="J598" s="1126"/>
    </row>
    <row r="599" spans="1:10" x14ac:dyDescent="0.25">
      <c r="A599" s="1246"/>
      <c r="B599" s="1245"/>
      <c r="C599" s="1244"/>
      <c r="D599" s="1147"/>
      <c r="E599" s="1077" t="s">
        <v>162</v>
      </c>
      <c r="F599" s="1068"/>
      <c r="G599" s="1230">
        <f>'[1]Бланки БЭС'!D1125</f>
        <v>0</v>
      </c>
      <c r="H599" s="1229">
        <f>'[1]Бланки БЭС'!E1125</f>
        <v>0</v>
      </c>
      <c r="I599" s="1228">
        <f>'[1]Бланки БЭС'!F1125</f>
        <v>0</v>
      </c>
      <c r="J599" s="1064"/>
    </row>
    <row r="600" spans="1:10" x14ac:dyDescent="0.25">
      <c r="A600" s="1246">
        <v>540</v>
      </c>
      <c r="B600" s="1245">
        <v>450</v>
      </c>
      <c r="C600" s="1244">
        <f>B600*0.9</f>
        <v>405</v>
      </c>
      <c r="D600" s="1147" t="s">
        <v>425</v>
      </c>
      <c r="E600" s="1077" t="s">
        <v>222</v>
      </c>
      <c r="F600" s="1068"/>
      <c r="G600" s="1230">
        <f>'[1]Бланки БЭС'!D1126</f>
        <v>0</v>
      </c>
      <c r="H600" s="1229">
        <f>'[1]Бланки БЭС'!E1126</f>
        <v>0</v>
      </c>
      <c r="I600" s="1228">
        <f>'[1]Бланки БЭС'!F1126</f>
        <v>0</v>
      </c>
      <c r="J600" s="1064"/>
    </row>
    <row r="601" spans="1:10" ht="16.5" thickBot="1" x14ac:dyDescent="0.3">
      <c r="A601" s="1246"/>
      <c r="B601" s="1245"/>
      <c r="C601" s="1244"/>
      <c r="D601" s="1231"/>
      <c r="E601" s="1069" t="s">
        <v>9</v>
      </c>
      <c r="F601" s="1115"/>
      <c r="G601" s="1234">
        <f>'[1]Бланки БЭС'!D1127</f>
        <v>0</v>
      </c>
      <c r="H601" s="1233">
        <f>'[1]Бланки БЭС'!E1127</f>
        <v>0</v>
      </c>
      <c r="I601" s="1232">
        <f>'[1]Бланки БЭС'!F1127</f>
        <v>0</v>
      </c>
      <c r="J601" s="1064"/>
    </row>
    <row r="602" spans="1:10" x14ac:dyDescent="0.25">
      <c r="A602" s="1246"/>
      <c r="B602" s="1245"/>
      <c r="C602" s="1244"/>
      <c r="D602" s="1177"/>
      <c r="E602" s="1131" t="s">
        <v>171</v>
      </c>
      <c r="F602" s="1130"/>
      <c r="G602" s="1129">
        <f>'[1]Бланки БЭС'!D1129</f>
        <v>0</v>
      </c>
      <c r="H602" s="1128">
        <f>'[1]Бланки БЭС'!E1129</f>
        <v>0</v>
      </c>
      <c r="I602" s="1127">
        <f>'[1]Бланки БЭС'!F1129</f>
        <v>0</v>
      </c>
      <c r="J602" s="1081"/>
    </row>
    <row r="603" spans="1:10" x14ac:dyDescent="0.25">
      <c r="A603" s="1246">
        <v>390</v>
      </c>
      <c r="B603" s="1245">
        <v>300</v>
      </c>
      <c r="C603" s="1244">
        <f>B603*0.9</f>
        <v>270</v>
      </c>
      <c r="D603" s="1147" t="s">
        <v>424</v>
      </c>
      <c r="E603" s="1077" t="s">
        <v>8</v>
      </c>
      <c r="F603" s="1068"/>
      <c r="G603" s="1076">
        <f>'[1]Бланки БЭС'!D1130</f>
        <v>0</v>
      </c>
      <c r="H603" s="1075">
        <f>'[1]Бланки БЭС'!E1130</f>
        <v>0</v>
      </c>
      <c r="I603" s="1074">
        <f>'[1]Бланки БЭС'!F1130</f>
        <v>0</v>
      </c>
      <c r="J603" s="1064"/>
    </row>
    <row r="604" spans="1:10" ht="16.5" thickBot="1" x14ac:dyDescent="0.3">
      <c r="A604" s="1246"/>
      <c r="B604" s="1245"/>
      <c r="C604" s="1244"/>
      <c r="D604" s="1231"/>
      <c r="E604" s="1069" t="s">
        <v>9</v>
      </c>
      <c r="F604" s="1115"/>
      <c r="G604" s="1067">
        <f>'[1]Бланки БЭС'!D1131</f>
        <v>0</v>
      </c>
      <c r="H604" s="1066">
        <f>'[1]Бланки БЭС'!E1131</f>
        <v>0</v>
      </c>
      <c r="I604" s="1065">
        <f>'[1]Бланки БЭС'!F1131</f>
        <v>0</v>
      </c>
      <c r="J604" s="1064"/>
    </row>
    <row r="605" spans="1:10" x14ac:dyDescent="0.25">
      <c r="A605" s="1246"/>
      <c r="B605" s="1245"/>
      <c r="C605" s="1244"/>
      <c r="D605" s="1080" t="s">
        <v>94</v>
      </c>
      <c r="E605" s="1077"/>
      <c r="F605" s="1068"/>
      <c r="G605" s="1230"/>
      <c r="H605" s="1229"/>
      <c r="I605" s="1228"/>
      <c r="J605" s="1081"/>
    </row>
    <row r="606" spans="1:10" x14ac:dyDescent="0.25">
      <c r="A606" s="1246"/>
      <c r="B606" s="1245"/>
      <c r="C606" s="1244"/>
      <c r="D606" s="1171" t="s">
        <v>64</v>
      </c>
      <c r="E606" s="1077" t="s">
        <v>7</v>
      </c>
      <c r="F606" s="1068"/>
      <c r="G606" s="1230">
        <f>'[1]Бланки БЭС'!D1139</f>
        <v>0</v>
      </c>
      <c r="H606" s="1229">
        <f>'[1]Бланки БЭС'!E1139</f>
        <v>0</v>
      </c>
      <c r="I606" s="1228">
        <f>'[1]Бланки БЭС'!F1139</f>
        <v>0</v>
      </c>
      <c r="J606" s="1064"/>
    </row>
    <row r="607" spans="1:10" x14ac:dyDescent="0.25">
      <c r="A607" s="1246"/>
      <c r="B607" s="1245"/>
      <c r="C607" s="1244"/>
      <c r="D607" s="1171" t="s">
        <v>66</v>
      </c>
      <c r="E607" s="1077" t="s">
        <v>7</v>
      </c>
      <c r="F607" s="1068"/>
      <c r="G607" s="1230">
        <f>'[1]Бланки БЭС'!D1140</f>
        <v>0</v>
      </c>
      <c r="H607" s="1229">
        <f>'[1]Бланки БЭС'!E1140</f>
        <v>0</v>
      </c>
      <c r="I607" s="1228">
        <f>'[1]Бланки БЭС'!F1140</f>
        <v>0</v>
      </c>
      <c r="J607" s="1064"/>
    </row>
    <row r="608" spans="1:10" ht="16.5" thickBot="1" x14ac:dyDescent="0.3">
      <c r="A608" s="1246"/>
      <c r="B608" s="1245"/>
      <c r="C608" s="1244"/>
      <c r="D608" s="1251" t="s">
        <v>68</v>
      </c>
      <c r="E608" s="1217" t="s">
        <v>7</v>
      </c>
      <c r="F608" s="1250"/>
      <c r="G608" s="1249">
        <f>'[1]Бланки БЭС'!D1141</f>
        <v>0</v>
      </c>
      <c r="H608" s="1248">
        <f>'[1]Бланки БЭС'!E1141</f>
        <v>0</v>
      </c>
      <c r="I608" s="1247">
        <f>'[1]Бланки БЭС'!F1141</f>
        <v>0</v>
      </c>
      <c r="J608" s="1064"/>
    </row>
    <row r="609" spans="1:11" x14ac:dyDescent="0.25">
      <c r="A609" s="1246"/>
      <c r="B609" s="1245"/>
      <c r="C609" s="1244"/>
      <c r="D609" s="1177" t="s">
        <v>95</v>
      </c>
      <c r="E609" s="1131"/>
      <c r="F609" s="1130"/>
      <c r="G609" s="1237"/>
      <c r="H609" s="1236"/>
      <c r="I609" s="1235"/>
      <c r="J609" s="1064"/>
    </row>
    <row r="610" spans="1:11" x14ac:dyDescent="0.25">
      <c r="A610" s="1246"/>
      <c r="B610" s="1245"/>
      <c r="C610" s="1244"/>
      <c r="D610" s="1175" t="s">
        <v>65</v>
      </c>
      <c r="E610" s="1077" t="s">
        <v>7</v>
      </c>
      <c r="F610" s="1068"/>
      <c r="G610" s="1230">
        <f>'[1]Бланки БЭС'!D1151</f>
        <v>0</v>
      </c>
      <c r="H610" s="1229">
        <f>'[1]Бланки БЭС'!E1151</f>
        <v>0</v>
      </c>
      <c r="I610" s="1228">
        <f>'[1]Бланки БЭС'!F1151</f>
        <v>0</v>
      </c>
      <c r="J610" s="1064"/>
    </row>
    <row r="611" spans="1:11" x14ac:dyDescent="0.25">
      <c r="A611" s="1246"/>
      <c r="B611" s="1245"/>
      <c r="C611" s="1244"/>
      <c r="D611" s="1175" t="s">
        <v>63</v>
      </c>
      <c r="E611" s="1077" t="s">
        <v>7</v>
      </c>
      <c r="F611" s="1068"/>
      <c r="G611" s="1230">
        <f>'[1]Бланки БЭС'!D1152</f>
        <v>0</v>
      </c>
      <c r="H611" s="1229">
        <f>'[1]Бланки БЭС'!E1152</f>
        <v>0</v>
      </c>
      <c r="I611" s="1228">
        <f>'[1]Бланки БЭС'!F1152</f>
        <v>0</v>
      </c>
      <c r="J611" s="1064"/>
    </row>
    <row r="612" spans="1:11" ht="16.5" thickBot="1" x14ac:dyDescent="0.3">
      <c r="A612" s="1246"/>
      <c r="B612" s="1245"/>
      <c r="C612" s="1244"/>
      <c r="D612" s="1174" t="s">
        <v>69</v>
      </c>
      <c r="E612" s="1069" t="s">
        <v>7</v>
      </c>
      <c r="F612" s="1115"/>
      <c r="G612" s="1234">
        <f>'[1]Бланки БЭС'!D1153</f>
        <v>0</v>
      </c>
      <c r="H612" s="1233">
        <f>'[1]Бланки БЭС'!E1153</f>
        <v>0</v>
      </c>
      <c r="I612" s="1232">
        <f>'[1]Бланки БЭС'!F1153</f>
        <v>0</v>
      </c>
      <c r="J612" s="1064"/>
    </row>
    <row r="613" spans="1:11" x14ac:dyDescent="0.25">
      <c r="A613" s="122"/>
      <c r="B613" s="122"/>
      <c r="C613" s="1243"/>
      <c r="D613" s="390"/>
      <c r="E613" s="1093"/>
      <c r="F613" s="336"/>
      <c r="G613" s="1242"/>
      <c r="H613" s="1242"/>
      <c r="I613" s="1241"/>
    </row>
    <row r="614" spans="1:11" ht="16.5" thickBot="1" x14ac:dyDescent="0.3">
      <c r="A614" s="122"/>
      <c r="B614" s="122"/>
      <c r="C614" s="1243"/>
      <c r="D614" s="1169" t="s">
        <v>348</v>
      </c>
      <c r="E614" s="1093"/>
      <c r="F614" s="336"/>
      <c r="G614" s="1242"/>
      <c r="H614" s="1242"/>
      <c r="I614" s="1241"/>
    </row>
    <row r="615" spans="1:11" ht="16.5" thickBot="1" x14ac:dyDescent="0.3">
      <c r="A615" s="2072" t="s">
        <v>552</v>
      </c>
      <c r="B615" s="2072" t="s">
        <v>551</v>
      </c>
      <c r="C615" s="2072" t="s">
        <v>550</v>
      </c>
      <c r="D615" s="2079" t="s">
        <v>130</v>
      </c>
      <c r="E615" s="1092" t="s">
        <v>2</v>
      </c>
      <c r="F615" s="2095" t="s">
        <v>131</v>
      </c>
      <c r="G615" s="2085" t="s">
        <v>549</v>
      </c>
      <c r="H615" s="2086"/>
      <c r="I615" s="2087"/>
      <c r="J615" s="2075" t="s">
        <v>126</v>
      </c>
    </row>
    <row r="616" spans="1:11" x14ac:dyDescent="0.25">
      <c r="A616" s="2073"/>
      <c r="B616" s="2073"/>
      <c r="C616" s="2073"/>
      <c r="D616" s="2080"/>
      <c r="E616" s="1091" t="s">
        <v>3</v>
      </c>
      <c r="F616" s="2096"/>
      <c r="G616" s="2098" t="s">
        <v>5</v>
      </c>
      <c r="H616" s="2091" t="s">
        <v>6</v>
      </c>
      <c r="I616" s="2093" t="s">
        <v>283</v>
      </c>
      <c r="J616" s="2076"/>
    </row>
    <row r="617" spans="1:11" ht="53.25" customHeight="1" thickBot="1" x14ac:dyDescent="0.3">
      <c r="A617" s="2074"/>
      <c r="B617" s="2074"/>
      <c r="C617" s="2074"/>
      <c r="D617" s="2081"/>
      <c r="E617" s="1090" t="s">
        <v>4</v>
      </c>
      <c r="F617" s="2097"/>
      <c r="G617" s="2099"/>
      <c r="H617" s="2092"/>
      <c r="I617" s="2094"/>
      <c r="J617" s="2077"/>
    </row>
    <row r="618" spans="1:11" x14ac:dyDescent="0.25">
      <c r="A618" s="1240"/>
      <c r="B618" s="1239"/>
      <c r="C618" s="1238"/>
      <c r="D618" s="1177"/>
      <c r="E618" s="1131" t="s">
        <v>7</v>
      </c>
      <c r="F618" s="1130"/>
      <c r="G618" s="1237">
        <f>'[1]Бланки БЭС'!D1168</f>
        <v>0</v>
      </c>
      <c r="H618" s="1236">
        <f>'[1]Бланки БЭС'!E1168</f>
        <v>0</v>
      </c>
      <c r="I618" s="1235">
        <f>'[1]Бланки БЭС'!F1168</f>
        <v>0</v>
      </c>
      <c r="J618" s="1081"/>
    </row>
    <row r="619" spans="1:11" s="338" customFormat="1" x14ac:dyDescent="0.25">
      <c r="A619" s="1073"/>
      <c r="B619" s="1072"/>
      <c r="C619" s="1071"/>
      <c r="D619" s="1147" t="s">
        <v>426</v>
      </c>
      <c r="E619" s="1077" t="s">
        <v>8</v>
      </c>
      <c r="F619" s="1068"/>
      <c r="G619" s="1230">
        <f>'[1]Бланки БЭС'!D1169</f>
        <v>0</v>
      </c>
      <c r="H619" s="1229">
        <f>'[1]Бланки БЭС'!E1169</f>
        <v>0</v>
      </c>
      <c r="I619" s="1228">
        <f>'[1]Бланки БЭС'!F1169</f>
        <v>0</v>
      </c>
      <c r="J619" s="1064"/>
      <c r="K619" s="101"/>
    </row>
    <row r="620" spans="1:11" s="338" customFormat="1" ht="16.5" thickBot="1" x14ac:dyDescent="0.3">
      <c r="A620" s="1073"/>
      <c r="B620" s="1072"/>
      <c r="C620" s="1071"/>
      <c r="D620" s="1231"/>
      <c r="E620" s="1069" t="s">
        <v>9</v>
      </c>
      <c r="F620" s="1115"/>
      <c r="G620" s="1234">
        <f>'[1]Бланки БЭС'!D1170</f>
        <v>0</v>
      </c>
      <c r="H620" s="1233">
        <f>'[1]Бланки БЭС'!E1170</f>
        <v>0</v>
      </c>
      <c r="I620" s="1232">
        <f>'[1]Бланки БЭС'!F1170</f>
        <v>0</v>
      </c>
      <c r="J620" s="1064"/>
      <c r="K620" s="101"/>
    </row>
    <row r="621" spans="1:11" s="338" customFormat="1" x14ac:dyDescent="0.25">
      <c r="A621" s="1073"/>
      <c r="B621" s="1072"/>
      <c r="C621" s="1071"/>
      <c r="D621" s="1177"/>
      <c r="E621" s="1131" t="s">
        <v>7</v>
      </c>
      <c r="F621" s="1130" t="s">
        <v>211</v>
      </c>
      <c r="G621" s="1129">
        <f>'[1]Бланки БЭС'!D1172</f>
        <v>0</v>
      </c>
      <c r="H621" s="1128">
        <f>'[1]Бланки БЭС'!E1172</f>
        <v>0</v>
      </c>
      <c r="I621" s="1127">
        <f>'[1]Бланки БЭС'!F1172</f>
        <v>0</v>
      </c>
      <c r="J621" s="1064"/>
      <c r="K621" s="101"/>
    </row>
    <row r="622" spans="1:11" s="338" customFormat="1" x14ac:dyDescent="0.25">
      <c r="A622" s="1073"/>
      <c r="B622" s="1072"/>
      <c r="C622" s="1071"/>
      <c r="D622" s="1147" t="s">
        <v>427</v>
      </c>
      <c r="E622" s="1077" t="s">
        <v>8</v>
      </c>
      <c r="F622" s="1068" t="s">
        <v>211</v>
      </c>
      <c r="G622" s="1076">
        <f>'[1]Бланки БЭС'!D1173</f>
        <v>0</v>
      </c>
      <c r="H622" s="1075">
        <f>'[1]Бланки БЭС'!E1173</f>
        <v>0</v>
      </c>
      <c r="I622" s="1074">
        <f>'[1]Бланки БЭС'!F1173</f>
        <v>0</v>
      </c>
      <c r="J622" s="1064"/>
      <c r="K622" s="101"/>
    </row>
    <row r="623" spans="1:11" s="338" customFormat="1" ht="16.5" thickBot="1" x14ac:dyDescent="0.3">
      <c r="A623" s="1073"/>
      <c r="B623" s="1072"/>
      <c r="C623" s="1071"/>
      <c r="D623" s="1231"/>
      <c r="E623" s="1069" t="s">
        <v>9</v>
      </c>
      <c r="F623" s="1115" t="s">
        <v>211</v>
      </c>
      <c r="G623" s="1067">
        <f>'[1]Бланки БЭС'!D1174</f>
        <v>0</v>
      </c>
      <c r="H623" s="1066">
        <f>'[1]Бланки БЭС'!E1174</f>
        <v>0</v>
      </c>
      <c r="I623" s="1065">
        <f>'[1]Бланки БЭС'!F1174</f>
        <v>0</v>
      </c>
      <c r="J623" s="1064"/>
      <c r="K623" s="101"/>
    </row>
    <row r="624" spans="1:11" s="338" customFormat="1" x14ac:dyDescent="0.25">
      <c r="A624" s="1073"/>
      <c r="B624" s="1072"/>
      <c r="C624" s="1071"/>
      <c r="D624" s="1177" t="s">
        <v>103</v>
      </c>
      <c r="E624" s="1131"/>
      <c r="F624" s="1130"/>
      <c r="G624" s="1129"/>
      <c r="H624" s="1128"/>
      <c r="I624" s="1127"/>
      <c r="J624" s="1064"/>
      <c r="K624" s="101"/>
    </row>
    <row r="625" spans="1:11" s="338" customFormat="1" x14ac:dyDescent="0.25">
      <c r="A625" s="1073"/>
      <c r="B625" s="1072"/>
      <c r="C625" s="1071"/>
      <c r="D625" s="1145" t="s">
        <v>68</v>
      </c>
      <c r="E625" s="1077" t="s">
        <v>38</v>
      </c>
      <c r="F625" s="1068"/>
      <c r="G625" s="1076">
        <f>'[1]Бланки БЭС'!D1179</f>
        <v>0</v>
      </c>
      <c r="H625" s="1075">
        <f>'[1]Бланки БЭС'!E1179</f>
        <v>0</v>
      </c>
      <c r="I625" s="1074">
        <f>'[1]Бланки БЭС'!F1179</f>
        <v>0</v>
      </c>
      <c r="J625" s="1064"/>
      <c r="K625" s="101"/>
    </row>
    <row r="626" spans="1:11" s="338" customFormat="1" x14ac:dyDescent="0.25">
      <c r="A626" s="1073"/>
      <c r="B626" s="1072"/>
      <c r="C626" s="1071"/>
      <c r="D626" s="1145" t="s">
        <v>69</v>
      </c>
      <c r="E626" s="1077" t="s">
        <v>38</v>
      </c>
      <c r="F626" s="1068"/>
      <c r="G626" s="1076">
        <f>'[1]Бланки БЭС'!D1180</f>
        <v>0</v>
      </c>
      <c r="H626" s="1075">
        <f>'[1]Бланки БЭС'!E1180</f>
        <v>0</v>
      </c>
      <c r="I626" s="1074">
        <f>'[1]Бланки БЭС'!F1180</f>
        <v>0</v>
      </c>
      <c r="J626" s="1064"/>
      <c r="K626" s="101"/>
    </row>
    <row r="627" spans="1:11" s="338" customFormat="1" ht="16.5" thickBot="1" x14ac:dyDescent="0.3">
      <c r="A627" s="1073"/>
      <c r="B627" s="1072"/>
      <c r="C627" s="1071"/>
      <c r="D627" s="1121" t="s">
        <v>63</v>
      </c>
      <c r="E627" s="1069" t="s">
        <v>38</v>
      </c>
      <c r="F627" s="1115"/>
      <c r="G627" s="1067">
        <f>'[1]Бланки БЭС'!D1181</f>
        <v>0</v>
      </c>
      <c r="H627" s="1066">
        <f>'[1]Бланки БЭС'!E1181</f>
        <v>0</v>
      </c>
      <c r="I627" s="1065">
        <f>'[1]Бланки БЭС'!F1181</f>
        <v>0</v>
      </c>
      <c r="J627" s="1064"/>
      <c r="K627" s="101"/>
    </row>
    <row r="628" spans="1:11" s="338" customFormat="1" x14ac:dyDescent="0.25">
      <c r="A628" s="1073"/>
      <c r="B628" s="1072"/>
      <c r="C628" s="1071"/>
      <c r="D628" s="1087" t="s">
        <v>104</v>
      </c>
      <c r="E628" s="1086"/>
      <c r="F628" s="1085"/>
      <c r="G628" s="1167"/>
      <c r="H628" s="1166"/>
      <c r="I628" s="1165"/>
      <c r="J628" s="1064"/>
      <c r="K628" s="101"/>
    </row>
    <row r="629" spans="1:11" s="338" customFormat="1" x14ac:dyDescent="0.25">
      <c r="A629" s="1073"/>
      <c r="B629" s="1072"/>
      <c r="C629" s="1071"/>
      <c r="D629" s="1171" t="s">
        <v>64</v>
      </c>
      <c r="E629" s="1077" t="s">
        <v>38</v>
      </c>
      <c r="F629" s="1068"/>
      <c r="G629" s="1076">
        <f>'[1]Бланки БЭС'!D1188</f>
        <v>0</v>
      </c>
      <c r="H629" s="1075">
        <f>'[1]Бланки БЭС'!E1188</f>
        <v>0</v>
      </c>
      <c r="I629" s="1074">
        <f>'[1]Бланки БЭС'!F1188</f>
        <v>0</v>
      </c>
      <c r="J629" s="1064"/>
      <c r="K629" s="101"/>
    </row>
    <row r="630" spans="1:11" s="338" customFormat="1" x14ac:dyDescent="0.25">
      <c r="A630" s="1073"/>
      <c r="B630" s="1072"/>
      <c r="C630" s="1071"/>
      <c r="D630" s="1171" t="s">
        <v>65</v>
      </c>
      <c r="E630" s="1077" t="s">
        <v>38</v>
      </c>
      <c r="F630" s="1068"/>
      <c r="G630" s="1076">
        <f>'[1]Бланки БЭС'!D1189</f>
        <v>0</v>
      </c>
      <c r="H630" s="1075">
        <f>'[1]Бланки БЭС'!E1189</f>
        <v>0</v>
      </c>
      <c r="I630" s="1074">
        <f>'[1]Бланки БЭС'!F1189</f>
        <v>0</v>
      </c>
      <c r="J630" s="1064"/>
      <c r="K630" s="101"/>
    </row>
    <row r="631" spans="1:11" s="338" customFormat="1" x14ac:dyDescent="0.25">
      <c r="A631" s="1073"/>
      <c r="B631" s="1072"/>
      <c r="C631" s="1071"/>
      <c r="D631" s="1171" t="s">
        <v>70</v>
      </c>
      <c r="E631" s="1077" t="s">
        <v>38</v>
      </c>
      <c r="F631" s="1068"/>
      <c r="G631" s="1076">
        <f>'[1]Бланки БЭС'!D1190</f>
        <v>0</v>
      </c>
      <c r="H631" s="1075">
        <f>'[1]Бланки БЭС'!E1190</f>
        <v>0</v>
      </c>
      <c r="I631" s="1074">
        <f>'[1]Бланки БЭС'!F1190</f>
        <v>0</v>
      </c>
      <c r="J631" s="1064"/>
      <c r="K631" s="101"/>
    </row>
    <row r="632" spans="1:11" s="338" customFormat="1" ht="16.5" thickBot="1" x14ac:dyDescent="0.3">
      <c r="A632" s="1073"/>
      <c r="B632" s="1072"/>
      <c r="C632" s="1071"/>
      <c r="D632" s="1171" t="s">
        <v>67</v>
      </c>
      <c r="E632" s="1069" t="s">
        <v>38</v>
      </c>
      <c r="F632" s="1068"/>
      <c r="G632" s="1067">
        <f>'[1]Бланки БЭС'!D1191</f>
        <v>0</v>
      </c>
      <c r="H632" s="1066">
        <f>'[1]Бланки БЭС'!E1191</f>
        <v>0</v>
      </c>
      <c r="I632" s="1065">
        <f>'[1]Бланки БЭС'!F1191</f>
        <v>0</v>
      </c>
      <c r="J632" s="1064"/>
      <c r="K632" s="101"/>
    </row>
    <row r="633" spans="1:11" s="338" customFormat="1" x14ac:dyDescent="0.25">
      <c r="A633" s="336"/>
      <c r="B633" s="336"/>
      <c r="C633" s="396"/>
      <c r="D633" s="354"/>
      <c r="E633" s="1093"/>
      <c r="F633" s="336"/>
      <c r="G633" s="369"/>
      <c r="H633" s="369"/>
      <c r="I633" s="1117"/>
      <c r="J633" s="101"/>
      <c r="K633" s="101"/>
    </row>
    <row r="634" spans="1:11" s="338" customFormat="1" ht="16.5" thickBot="1" x14ac:dyDescent="0.3">
      <c r="A634" s="336"/>
      <c r="B634" s="336"/>
      <c r="C634" s="396"/>
      <c r="D634" s="1169" t="s">
        <v>347</v>
      </c>
      <c r="E634" s="1093"/>
      <c r="F634" s="336"/>
      <c r="G634" s="369"/>
      <c r="H634" s="369"/>
      <c r="I634" s="1117"/>
      <c r="J634" s="101"/>
      <c r="K634" s="101"/>
    </row>
    <row r="635" spans="1:11" s="338" customFormat="1" ht="16.5" thickBot="1" x14ac:dyDescent="0.3">
      <c r="A635" s="2072" t="s">
        <v>552</v>
      </c>
      <c r="B635" s="2072" t="s">
        <v>551</v>
      </c>
      <c r="C635" s="2072" t="s">
        <v>550</v>
      </c>
      <c r="D635" s="2079" t="s">
        <v>130</v>
      </c>
      <c r="E635" s="1092" t="s">
        <v>2</v>
      </c>
      <c r="F635" s="2095" t="s">
        <v>131</v>
      </c>
      <c r="G635" s="2085" t="s">
        <v>549</v>
      </c>
      <c r="H635" s="2086"/>
      <c r="I635" s="2087"/>
      <c r="J635" s="2075" t="s">
        <v>126</v>
      </c>
      <c r="K635" s="101"/>
    </row>
    <row r="636" spans="1:11" s="338" customFormat="1" x14ac:dyDescent="0.25">
      <c r="A636" s="2073"/>
      <c r="B636" s="2073"/>
      <c r="C636" s="2073"/>
      <c r="D636" s="2080"/>
      <c r="E636" s="1091" t="s">
        <v>3</v>
      </c>
      <c r="F636" s="2096"/>
      <c r="G636" s="2098" t="s">
        <v>5</v>
      </c>
      <c r="H636" s="2091" t="s">
        <v>6</v>
      </c>
      <c r="I636" s="2093" t="s">
        <v>283</v>
      </c>
      <c r="J636" s="2076"/>
      <c r="K636" s="101"/>
    </row>
    <row r="637" spans="1:11" s="338" customFormat="1" ht="52.5" customHeight="1" thickBot="1" x14ac:dyDescent="0.3">
      <c r="A637" s="2074"/>
      <c r="B637" s="2074"/>
      <c r="C637" s="2074"/>
      <c r="D637" s="2081"/>
      <c r="E637" s="1090" t="s">
        <v>4</v>
      </c>
      <c r="F637" s="2097"/>
      <c r="G637" s="2099"/>
      <c r="H637" s="2092"/>
      <c r="I637" s="2094"/>
      <c r="J637" s="2077"/>
      <c r="K637" s="101"/>
    </row>
    <row r="638" spans="1:11" s="338" customFormat="1" x14ac:dyDescent="0.25">
      <c r="A638" s="1089"/>
      <c r="B638" s="1054"/>
      <c r="C638" s="1088"/>
      <c r="D638" s="1087"/>
      <c r="E638" s="1086" t="s">
        <v>7</v>
      </c>
      <c r="F638" s="1085"/>
      <c r="G638" s="1167">
        <f>'[1]Бланки БЭС'!D1206</f>
        <v>0</v>
      </c>
      <c r="H638" s="1166">
        <f>'[1]Бланки БЭС'!E1206</f>
        <v>0</v>
      </c>
      <c r="I638" s="1165">
        <f>'[1]Бланки БЭС'!F1206</f>
        <v>0</v>
      </c>
      <c r="J638" s="1081"/>
      <c r="K638" s="101"/>
    </row>
    <row r="639" spans="1:11" s="338" customFormat="1" x14ac:dyDescent="0.25">
      <c r="A639" s="1073"/>
      <c r="B639" s="1072"/>
      <c r="C639" s="1071"/>
      <c r="D639" s="1080" t="s">
        <v>428</v>
      </c>
      <c r="E639" s="1077" t="s">
        <v>8</v>
      </c>
      <c r="F639" s="1068"/>
      <c r="G639" s="1230">
        <f>'[1]Бланки БЭС'!D1207</f>
        <v>0</v>
      </c>
      <c r="H639" s="1229">
        <f>'[1]Бланки БЭС'!E1207</f>
        <v>0</v>
      </c>
      <c r="I639" s="1228">
        <f>'[1]Бланки БЭС'!F1207</f>
        <v>0</v>
      </c>
      <c r="J639" s="1064"/>
      <c r="K639" s="101"/>
    </row>
    <row r="640" spans="1:11" s="338" customFormat="1" ht="16.5" thickBot="1" x14ac:dyDescent="0.3">
      <c r="A640" s="1073"/>
      <c r="B640" s="1072"/>
      <c r="C640" s="1071"/>
      <c r="D640" s="1080"/>
      <c r="E640" s="1077" t="s">
        <v>9</v>
      </c>
      <c r="F640" s="1068"/>
      <c r="G640" s="1230">
        <f>'[1]Бланки БЭС'!D1208</f>
        <v>0</v>
      </c>
      <c r="H640" s="1229">
        <f>'[1]Бланки БЭС'!E1208</f>
        <v>0</v>
      </c>
      <c r="I640" s="1228">
        <f>'[1]Бланки БЭС'!F1208</f>
        <v>0</v>
      </c>
      <c r="J640" s="1064"/>
      <c r="K640" s="101"/>
    </row>
    <row r="641" spans="1:11" s="338" customFormat="1" x14ac:dyDescent="0.25">
      <c r="A641" s="1073"/>
      <c r="B641" s="1072"/>
      <c r="C641" s="1071"/>
      <c r="D641" s="1177" t="s">
        <v>94</v>
      </c>
      <c r="E641" s="1131"/>
      <c r="F641" s="1130"/>
      <c r="G641" s="1129"/>
      <c r="H641" s="1128"/>
      <c r="I641" s="1127"/>
      <c r="J641" s="1064"/>
      <c r="K641" s="101"/>
    </row>
    <row r="642" spans="1:11" s="338" customFormat="1" x14ac:dyDescent="0.25">
      <c r="A642" s="1073"/>
      <c r="B642" s="1072"/>
      <c r="C642" s="1071"/>
      <c r="D642" s="1145" t="s">
        <v>64</v>
      </c>
      <c r="E642" s="1077" t="s">
        <v>38</v>
      </c>
      <c r="F642" s="1068"/>
      <c r="G642" s="1076">
        <f>'[1]Бланки БЭС'!D1214</f>
        <v>0</v>
      </c>
      <c r="H642" s="1075">
        <f>'[1]Бланки БЭС'!E1214</f>
        <v>0</v>
      </c>
      <c r="I642" s="1074">
        <f>'[1]Бланки БЭС'!F1214</f>
        <v>0</v>
      </c>
      <c r="J642" s="1064"/>
      <c r="K642" s="101"/>
    </row>
    <row r="643" spans="1:11" s="338" customFormat="1" x14ac:dyDescent="0.25">
      <c r="A643" s="1073"/>
      <c r="B643" s="1072"/>
      <c r="C643" s="1071"/>
      <c r="D643" s="1145" t="s">
        <v>65</v>
      </c>
      <c r="E643" s="1077" t="s">
        <v>38</v>
      </c>
      <c r="F643" s="1068"/>
      <c r="G643" s="1076">
        <f>'[1]Бланки БЭС'!D1215</f>
        <v>0</v>
      </c>
      <c r="H643" s="1075">
        <f>'[1]Бланки БЭС'!E1215</f>
        <v>0</v>
      </c>
      <c r="I643" s="1074">
        <f>'[1]Бланки БЭС'!F1215</f>
        <v>0</v>
      </c>
      <c r="J643" s="1064"/>
      <c r="K643" s="101"/>
    </row>
    <row r="644" spans="1:11" s="338" customFormat="1" ht="16.5" thickBot="1" x14ac:dyDescent="0.3">
      <c r="A644" s="1073"/>
      <c r="B644" s="1072"/>
      <c r="C644" s="1071"/>
      <c r="D644" s="1121" t="s">
        <v>66</v>
      </c>
      <c r="E644" s="1069" t="s">
        <v>38</v>
      </c>
      <c r="F644" s="1115"/>
      <c r="G644" s="1067">
        <f>'[1]Бланки БЭС'!D1216</f>
        <v>0</v>
      </c>
      <c r="H644" s="1066">
        <f>'[1]Бланки БЭС'!E1216</f>
        <v>0</v>
      </c>
      <c r="I644" s="1065">
        <f>'[1]Бланки БЭС'!F1216</f>
        <v>0</v>
      </c>
      <c r="J644" s="1064"/>
      <c r="K644" s="101"/>
    </row>
    <row r="645" spans="1:11" s="338" customFormat="1" x14ac:dyDescent="0.25">
      <c r="A645" s="1073"/>
      <c r="B645" s="1072"/>
      <c r="C645" s="1071"/>
      <c r="D645" s="1087" t="s">
        <v>95</v>
      </c>
      <c r="E645" s="1086"/>
      <c r="F645" s="1085"/>
      <c r="G645" s="1167"/>
      <c r="H645" s="1166"/>
      <c r="I645" s="1165"/>
      <c r="J645" s="1064"/>
      <c r="K645" s="101"/>
    </row>
    <row r="646" spans="1:11" s="338" customFormat="1" x14ac:dyDescent="0.25">
      <c r="A646" s="1073"/>
      <c r="B646" s="1072"/>
      <c r="C646" s="1071"/>
      <c r="D646" s="1171" t="s">
        <v>63</v>
      </c>
      <c r="E646" s="1077" t="s">
        <v>38</v>
      </c>
      <c r="F646" s="1068"/>
      <c r="G646" s="1076">
        <f>'[1]Бланки БЭС'!D1223</f>
        <v>0</v>
      </c>
      <c r="H646" s="1075">
        <f>'[1]Бланки БЭС'!E1223</f>
        <v>0</v>
      </c>
      <c r="I646" s="1074">
        <f>'[1]Бланки БЭС'!F1223</f>
        <v>0</v>
      </c>
      <c r="J646" s="1064"/>
      <c r="K646" s="101"/>
    </row>
    <row r="647" spans="1:11" s="338" customFormat="1" x14ac:dyDescent="0.25">
      <c r="A647" s="1073"/>
      <c r="B647" s="1072"/>
      <c r="C647" s="1071"/>
      <c r="D647" s="1171" t="s">
        <v>68</v>
      </c>
      <c r="E647" s="1077" t="s">
        <v>38</v>
      </c>
      <c r="F647" s="1068"/>
      <c r="G647" s="1076">
        <f>'[1]Бланки БЭС'!D1224</f>
        <v>0</v>
      </c>
      <c r="H647" s="1075">
        <f>'[1]Бланки БЭС'!E1224</f>
        <v>0</v>
      </c>
      <c r="I647" s="1074">
        <f>'[1]Бланки БЭС'!F1224</f>
        <v>0</v>
      </c>
      <c r="J647" s="1064"/>
      <c r="K647" s="101"/>
    </row>
    <row r="648" spans="1:11" s="338" customFormat="1" x14ac:dyDescent="0.25">
      <c r="A648" s="1073"/>
      <c r="B648" s="1072"/>
      <c r="C648" s="1071"/>
      <c r="D648" s="1171" t="s">
        <v>69</v>
      </c>
      <c r="E648" s="1077" t="s">
        <v>38</v>
      </c>
      <c r="F648" s="1068"/>
      <c r="G648" s="1076">
        <f>'[1]Бланки БЭС'!D1225</f>
        <v>0</v>
      </c>
      <c r="H648" s="1075">
        <f>'[1]Бланки БЭС'!E1225</f>
        <v>0</v>
      </c>
      <c r="I648" s="1074">
        <f>'[1]Бланки БЭС'!F1225</f>
        <v>0</v>
      </c>
      <c r="J648" s="1064"/>
      <c r="K648" s="101"/>
    </row>
    <row r="649" spans="1:11" s="338" customFormat="1" ht="16.5" thickBot="1" x14ac:dyDescent="0.3">
      <c r="A649" s="1073"/>
      <c r="B649" s="1072"/>
      <c r="C649" s="1071"/>
      <c r="D649" s="1227" t="s">
        <v>70</v>
      </c>
      <c r="E649" s="1069"/>
      <c r="F649" s="1068"/>
      <c r="G649" s="1067">
        <f>'[1]Бланки БЭС'!D1226</f>
        <v>0</v>
      </c>
      <c r="H649" s="1066">
        <f>'[1]Бланки БЭС'!E1226</f>
        <v>0</v>
      </c>
      <c r="I649" s="1065">
        <f>'[1]Бланки БЭС'!F1226</f>
        <v>10.5</v>
      </c>
      <c r="J649" s="1064"/>
      <c r="K649" s="101"/>
    </row>
    <row r="650" spans="1:11" s="338" customFormat="1" x14ac:dyDescent="0.25">
      <c r="A650" s="336"/>
      <c r="B650" s="336"/>
      <c r="C650" s="396"/>
      <c r="D650" s="354"/>
      <c r="E650" s="1093"/>
      <c r="F650" s="336"/>
      <c r="G650" s="369"/>
      <c r="H650" s="369"/>
      <c r="I650" s="1117"/>
      <c r="J650" s="101"/>
      <c r="K650" s="101"/>
    </row>
    <row r="651" spans="1:11" s="338" customFormat="1" ht="16.5" thickBot="1" x14ac:dyDescent="0.3">
      <c r="A651" s="336"/>
      <c r="B651" s="336"/>
      <c r="C651" s="396"/>
      <c r="D651" s="1169" t="s">
        <v>339</v>
      </c>
      <c r="E651" s="1093"/>
      <c r="F651" s="336"/>
      <c r="G651" s="369"/>
      <c r="H651" s="369"/>
      <c r="I651" s="1117"/>
      <c r="J651" s="101"/>
      <c r="K651" s="101"/>
    </row>
    <row r="652" spans="1:11" s="338" customFormat="1" ht="16.5" thickBot="1" x14ac:dyDescent="0.3">
      <c r="A652" s="2072" t="s">
        <v>552</v>
      </c>
      <c r="B652" s="2072" t="s">
        <v>551</v>
      </c>
      <c r="C652" s="2072" t="s">
        <v>550</v>
      </c>
      <c r="D652" s="2079" t="s">
        <v>130</v>
      </c>
      <c r="E652" s="1092" t="s">
        <v>2</v>
      </c>
      <c r="F652" s="2095" t="s">
        <v>131</v>
      </c>
      <c r="G652" s="2085" t="s">
        <v>549</v>
      </c>
      <c r="H652" s="2086"/>
      <c r="I652" s="2087"/>
      <c r="J652" s="2075" t="s">
        <v>126</v>
      </c>
      <c r="K652" s="101"/>
    </row>
    <row r="653" spans="1:11" s="338" customFormat="1" x14ac:dyDescent="0.25">
      <c r="A653" s="2073"/>
      <c r="B653" s="2073"/>
      <c r="C653" s="2073"/>
      <c r="D653" s="2080"/>
      <c r="E653" s="1091" t="s">
        <v>3</v>
      </c>
      <c r="F653" s="2096"/>
      <c r="G653" s="2098" t="s">
        <v>5</v>
      </c>
      <c r="H653" s="2091" t="s">
        <v>6</v>
      </c>
      <c r="I653" s="2093" t="s">
        <v>283</v>
      </c>
      <c r="J653" s="2076"/>
      <c r="K653" s="101"/>
    </row>
    <row r="654" spans="1:11" s="338" customFormat="1" ht="56.25" customHeight="1" thickBot="1" x14ac:dyDescent="0.3">
      <c r="A654" s="2074"/>
      <c r="B654" s="2074"/>
      <c r="C654" s="2074"/>
      <c r="D654" s="2081"/>
      <c r="E654" s="1090" t="s">
        <v>4</v>
      </c>
      <c r="F654" s="2097"/>
      <c r="G654" s="2099"/>
      <c r="H654" s="2092"/>
      <c r="I654" s="2094"/>
      <c r="J654" s="2077"/>
      <c r="K654" s="101"/>
    </row>
    <row r="655" spans="1:11" s="338" customFormat="1" x14ac:dyDescent="0.25">
      <c r="A655" s="1073"/>
      <c r="B655" s="1072"/>
      <c r="C655" s="1071"/>
      <c r="D655" s="1177" t="s">
        <v>94</v>
      </c>
      <c r="E655" s="1131"/>
      <c r="F655" s="1130"/>
      <c r="G655" s="1129"/>
      <c r="H655" s="1128"/>
      <c r="I655" s="1127"/>
      <c r="J655" s="1081"/>
      <c r="K655" s="101"/>
    </row>
    <row r="656" spans="1:11" s="338" customFormat="1" x14ac:dyDescent="0.25">
      <c r="A656" s="1073"/>
      <c r="B656" s="1072"/>
      <c r="C656" s="1071"/>
      <c r="D656" s="1175" t="s">
        <v>66</v>
      </c>
      <c r="E656" s="1077" t="s">
        <v>38</v>
      </c>
      <c r="F656" s="1068"/>
      <c r="G656" s="1076">
        <f>'[1]Бланки БЭС'!D1244</f>
        <v>0</v>
      </c>
      <c r="H656" s="1075">
        <f>'[1]Бланки БЭС'!E1244</f>
        <v>0</v>
      </c>
      <c r="I656" s="1074">
        <f>'[1]Бланки БЭС'!F1244</f>
        <v>0</v>
      </c>
      <c r="J656" s="1064"/>
      <c r="K656" s="101"/>
    </row>
    <row r="657" spans="1:11" s="338" customFormat="1" x14ac:dyDescent="0.25">
      <c r="A657" s="1073"/>
      <c r="B657" s="1072"/>
      <c r="C657" s="1071"/>
      <c r="D657" s="1175" t="s">
        <v>63</v>
      </c>
      <c r="E657" s="1077" t="s">
        <v>38</v>
      </c>
      <c r="F657" s="1068"/>
      <c r="G657" s="1076">
        <f>'[1]Бланки БЭС'!D1245</f>
        <v>0</v>
      </c>
      <c r="H657" s="1075">
        <f>'[1]Бланки БЭС'!E1245</f>
        <v>0</v>
      </c>
      <c r="I657" s="1074">
        <f>'[1]Бланки БЭС'!F1245</f>
        <v>0</v>
      </c>
      <c r="J657" s="1064"/>
      <c r="K657" s="101"/>
    </row>
    <row r="658" spans="1:11" s="338" customFormat="1" ht="16.5" thickBot="1" x14ac:dyDescent="0.3">
      <c r="A658" s="1073"/>
      <c r="B658" s="1072"/>
      <c r="C658" s="1071"/>
      <c r="D658" s="1174" t="s">
        <v>68</v>
      </c>
      <c r="E658" s="1069" t="s">
        <v>38</v>
      </c>
      <c r="F658" s="1115"/>
      <c r="G658" s="1067">
        <f>'[1]Бланки БЭС'!D1246</f>
        <v>0</v>
      </c>
      <c r="H658" s="1066">
        <f>'[1]Бланки БЭС'!E1246</f>
        <v>0</v>
      </c>
      <c r="I658" s="1065">
        <f>'[1]Бланки БЭС'!F1246</f>
        <v>0</v>
      </c>
      <c r="J658" s="1064"/>
      <c r="K658" s="101"/>
    </row>
    <row r="659" spans="1:11" s="338" customFormat="1" x14ac:dyDescent="0.25">
      <c r="A659" s="1073"/>
      <c r="B659" s="1072"/>
      <c r="C659" s="1071"/>
      <c r="D659" s="1087" t="s">
        <v>95</v>
      </c>
      <c r="E659" s="1086"/>
      <c r="F659" s="1085"/>
      <c r="G659" s="1167"/>
      <c r="H659" s="1166"/>
      <c r="I659" s="1165"/>
      <c r="J659" s="1064"/>
      <c r="K659" s="101"/>
    </row>
    <row r="660" spans="1:11" s="338" customFormat="1" x14ac:dyDescent="0.25">
      <c r="A660" s="1073"/>
      <c r="B660" s="1072"/>
      <c r="C660" s="1071"/>
      <c r="D660" s="1171" t="s">
        <v>65</v>
      </c>
      <c r="E660" s="1077" t="s">
        <v>38</v>
      </c>
      <c r="F660" s="1068"/>
      <c r="G660" s="1076">
        <f>'[1]Бланки БЭС'!D1253</f>
        <v>0</v>
      </c>
      <c r="H660" s="1075">
        <f>'[1]Бланки БЭС'!E1253</f>
        <v>0</v>
      </c>
      <c r="I660" s="1074">
        <f>'[1]Бланки БЭС'!F1253</f>
        <v>0</v>
      </c>
      <c r="J660" s="1064"/>
      <c r="K660" s="101"/>
    </row>
    <row r="661" spans="1:11" s="338" customFormat="1" x14ac:dyDescent="0.25">
      <c r="A661" s="1073"/>
      <c r="B661" s="1072"/>
      <c r="C661" s="1071"/>
      <c r="D661" s="1171" t="s">
        <v>70</v>
      </c>
      <c r="E661" s="1077" t="s">
        <v>38</v>
      </c>
      <c r="F661" s="1068"/>
      <c r="G661" s="1076">
        <f>'[1]Бланки БЭС'!D1254</f>
        <v>0</v>
      </c>
      <c r="H661" s="1075">
        <f>'[1]Бланки БЭС'!E1254</f>
        <v>0</v>
      </c>
      <c r="I661" s="1074">
        <f>'[1]Бланки БЭС'!F1254</f>
        <v>0</v>
      </c>
      <c r="J661" s="1064"/>
      <c r="K661" s="101"/>
    </row>
    <row r="662" spans="1:11" s="338" customFormat="1" x14ac:dyDescent="0.25">
      <c r="A662" s="1073"/>
      <c r="B662" s="1072"/>
      <c r="C662" s="1071"/>
      <c r="D662" s="1171" t="s">
        <v>67</v>
      </c>
      <c r="E662" s="1077" t="s">
        <v>38</v>
      </c>
      <c r="F662" s="1068"/>
      <c r="G662" s="1076">
        <f>'[1]Бланки БЭС'!D1255</f>
        <v>0</v>
      </c>
      <c r="H662" s="1075">
        <f>'[1]Бланки БЭС'!E1255</f>
        <v>0</v>
      </c>
      <c r="I662" s="1074">
        <f>'[1]Бланки БЭС'!F1255</f>
        <v>0</v>
      </c>
      <c r="J662" s="1064"/>
      <c r="K662" s="101"/>
    </row>
    <row r="663" spans="1:11" s="338" customFormat="1" x14ac:dyDescent="0.25">
      <c r="A663" s="336"/>
      <c r="B663" s="336"/>
      <c r="C663" s="396"/>
      <c r="D663" s="354"/>
      <c r="E663" s="1093"/>
      <c r="F663" s="336"/>
      <c r="G663" s="369"/>
      <c r="H663" s="369"/>
      <c r="I663" s="1117"/>
      <c r="J663" s="101"/>
      <c r="K663" s="101"/>
    </row>
    <row r="664" spans="1:11" s="338" customFormat="1" ht="16.5" thickBot="1" x14ac:dyDescent="0.3">
      <c r="A664" s="336"/>
      <c r="B664" s="336"/>
      <c r="C664" s="396"/>
      <c r="D664" s="1169" t="s">
        <v>338</v>
      </c>
      <c r="E664" s="1093"/>
      <c r="F664" s="336"/>
      <c r="G664" s="369"/>
      <c r="H664" s="369"/>
      <c r="I664" s="1117"/>
      <c r="J664" s="101"/>
      <c r="K664" s="101"/>
    </row>
    <row r="665" spans="1:11" s="338" customFormat="1" ht="15.75" customHeight="1" thickBot="1" x14ac:dyDescent="0.3">
      <c r="A665" s="2072" t="s">
        <v>552</v>
      </c>
      <c r="B665" s="2072" t="s">
        <v>551</v>
      </c>
      <c r="C665" s="2072" t="s">
        <v>550</v>
      </c>
      <c r="D665" s="2079" t="s">
        <v>130</v>
      </c>
      <c r="E665" s="1092" t="s">
        <v>2</v>
      </c>
      <c r="F665" s="2095" t="s">
        <v>131</v>
      </c>
      <c r="G665" s="2085" t="s">
        <v>549</v>
      </c>
      <c r="H665" s="2086"/>
      <c r="I665" s="2087"/>
      <c r="J665" s="2075" t="s">
        <v>126</v>
      </c>
      <c r="K665" s="101"/>
    </row>
    <row r="666" spans="1:11" s="338" customFormat="1" x14ac:dyDescent="0.25">
      <c r="A666" s="2073"/>
      <c r="B666" s="2073"/>
      <c r="C666" s="2073"/>
      <c r="D666" s="2080"/>
      <c r="E666" s="1091" t="s">
        <v>3</v>
      </c>
      <c r="F666" s="2096"/>
      <c r="G666" s="2098" t="s">
        <v>5</v>
      </c>
      <c r="H666" s="2091" t="s">
        <v>6</v>
      </c>
      <c r="I666" s="2093" t="s">
        <v>283</v>
      </c>
      <c r="J666" s="2076"/>
      <c r="K666" s="101"/>
    </row>
    <row r="667" spans="1:11" s="338" customFormat="1" ht="49.5" customHeight="1" thickBot="1" x14ac:dyDescent="0.3">
      <c r="A667" s="2074"/>
      <c r="B667" s="2074"/>
      <c r="C667" s="2074"/>
      <c r="D667" s="2081"/>
      <c r="E667" s="1090" t="s">
        <v>4</v>
      </c>
      <c r="F667" s="2097"/>
      <c r="G667" s="2099"/>
      <c r="H667" s="2092"/>
      <c r="I667" s="2094"/>
      <c r="J667" s="2077"/>
      <c r="K667" s="101"/>
    </row>
    <row r="668" spans="1:11" s="338" customFormat="1" x14ac:dyDescent="0.25">
      <c r="A668" s="1089"/>
      <c r="B668" s="1054"/>
      <c r="C668" s="1088"/>
      <c r="D668" s="1226" t="s">
        <v>429</v>
      </c>
      <c r="E668" s="1225"/>
      <c r="F668" s="1224"/>
      <c r="G668" s="1223">
        <f>'[1]Бланки БЭС'!D1271</f>
        <v>0</v>
      </c>
      <c r="H668" s="1222">
        <f>'[1]Бланки БЭС'!E1271</f>
        <v>0</v>
      </c>
      <c r="I668" s="1221">
        <f>'[1]Бланки БЭС'!F1271</f>
        <v>0</v>
      </c>
      <c r="J668" s="1081"/>
      <c r="K668" s="101"/>
    </row>
    <row r="669" spans="1:11" s="338" customFormat="1" ht="16.5" thickBot="1" x14ac:dyDescent="0.3">
      <c r="A669" s="1073"/>
      <c r="B669" s="1072"/>
      <c r="C669" s="1071"/>
      <c r="D669" s="1220" t="s">
        <v>430</v>
      </c>
      <c r="E669" s="1189"/>
      <c r="F669" s="1180"/>
      <c r="G669" s="1208">
        <f>'[1]Бланки БЭС'!D1272</f>
        <v>0</v>
      </c>
      <c r="H669" s="1207">
        <f>'[1]Бланки БЭС'!E1272</f>
        <v>0</v>
      </c>
      <c r="I669" s="1206">
        <f>'[1]Бланки БЭС'!F1272</f>
        <v>0</v>
      </c>
      <c r="J669" s="1064"/>
      <c r="K669" s="101"/>
    </row>
    <row r="670" spans="1:11" s="338" customFormat="1" x14ac:dyDescent="0.25">
      <c r="A670" s="1073"/>
      <c r="B670" s="1072"/>
      <c r="C670" s="1071"/>
      <c r="D670" s="1087" t="s">
        <v>94</v>
      </c>
      <c r="E670" s="1086"/>
      <c r="F670" s="1085"/>
      <c r="G670" s="1167"/>
      <c r="H670" s="1166"/>
      <c r="I670" s="1165"/>
      <c r="J670" s="1064"/>
      <c r="K670" s="101"/>
    </row>
    <row r="671" spans="1:11" s="338" customFormat="1" x14ac:dyDescent="0.25">
      <c r="A671" s="1073"/>
      <c r="B671" s="1072"/>
      <c r="C671" s="1071"/>
      <c r="D671" s="1171" t="s">
        <v>66</v>
      </c>
      <c r="E671" s="1077" t="s">
        <v>38</v>
      </c>
      <c r="F671" s="1219"/>
      <c r="G671" s="1076">
        <f>'[1]Бланки БЭС'!D1276</f>
        <v>0</v>
      </c>
      <c r="H671" s="1075">
        <f>'[1]Бланки БЭС'!E1276</f>
        <v>0</v>
      </c>
      <c r="I671" s="1074">
        <f>'[1]Бланки БЭС'!F1276</f>
        <v>0</v>
      </c>
      <c r="J671" s="1064"/>
      <c r="K671" s="101"/>
    </row>
    <row r="672" spans="1:11" s="338" customFormat="1" x14ac:dyDescent="0.25">
      <c r="A672" s="1073"/>
      <c r="B672" s="1072"/>
      <c r="C672" s="1071"/>
      <c r="D672" s="1171" t="s">
        <v>63</v>
      </c>
      <c r="E672" s="1077" t="s">
        <v>38</v>
      </c>
      <c r="F672" s="1219"/>
      <c r="G672" s="1076">
        <f>'[1]Бланки БЭС'!D1277</f>
        <v>0</v>
      </c>
      <c r="H672" s="1075">
        <f>'[1]Бланки БЭС'!E1277</f>
        <v>0</v>
      </c>
      <c r="I672" s="1074">
        <f>'[1]Бланки БЭС'!F1277</f>
        <v>0</v>
      </c>
      <c r="J672" s="1064"/>
      <c r="K672" s="101"/>
    </row>
    <row r="673" spans="1:11" s="338" customFormat="1" x14ac:dyDescent="0.25">
      <c r="A673" s="1073"/>
      <c r="B673" s="1072"/>
      <c r="C673" s="1071"/>
      <c r="D673" s="1171" t="s">
        <v>68</v>
      </c>
      <c r="E673" s="1077" t="s">
        <v>38</v>
      </c>
      <c r="F673" s="1219"/>
      <c r="G673" s="1076">
        <f>'[1]Бланки БЭС'!D1278</f>
        <v>0</v>
      </c>
      <c r="H673" s="1075">
        <f>'[1]Бланки БЭС'!E1278</f>
        <v>0</v>
      </c>
      <c r="I673" s="1074">
        <f>'[1]Бланки БЭС'!F1278</f>
        <v>0</v>
      </c>
      <c r="J673" s="1064"/>
      <c r="K673" s="101"/>
    </row>
    <row r="674" spans="1:11" s="338" customFormat="1" ht="16.5" thickBot="1" x14ac:dyDescent="0.3">
      <c r="A674" s="1073"/>
      <c r="B674" s="1072"/>
      <c r="C674" s="1071"/>
      <c r="D674" s="1218" t="s">
        <v>70</v>
      </c>
      <c r="E674" s="1217" t="s">
        <v>38</v>
      </c>
      <c r="F674" s="1216"/>
      <c r="G674" s="1215">
        <f>'[1]Бланки БЭС'!D1279</f>
        <v>0</v>
      </c>
      <c r="H674" s="1214">
        <f>'[1]Бланки БЭС'!E1279</f>
        <v>0</v>
      </c>
      <c r="I674" s="1213">
        <f>'[1]Бланки БЭС'!F1279</f>
        <v>0</v>
      </c>
      <c r="J674" s="1064"/>
      <c r="K674" s="101"/>
    </row>
    <row r="675" spans="1:11" s="338" customFormat="1" x14ac:dyDescent="0.25">
      <c r="A675" s="1073"/>
      <c r="B675" s="1072"/>
      <c r="C675" s="1071"/>
      <c r="D675" s="1177" t="s">
        <v>95</v>
      </c>
      <c r="E675" s="1131"/>
      <c r="F675" s="1130"/>
      <c r="G675" s="1129"/>
      <c r="H675" s="1128"/>
      <c r="I675" s="1127"/>
      <c r="J675" s="1064"/>
      <c r="K675" s="101"/>
    </row>
    <row r="676" spans="1:11" s="338" customFormat="1" x14ac:dyDescent="0.25">
      <c r="A676" s="1073"/>
      <c r="B676" s="1072"/>
      <c r="C676" s="1071"/>
      <c r="D676" s="1175" t="s">
        <v>64</v>
      </c>
      <c r="E676" s="1077" t="s">
        <v>38</v>
      </c>
      <c r="F676" s="1068"/>
      <c r="G676" s="1076">
        <f>'[1]Бланки БЭС'!D1286</f>
        <v>0</v>
      </c>
      <c r="H676" s="1075">
        <f>'[1]Бланки БЭС'!E1286</f>
        <v>0</v>
      </c>
      <c r="I676" s="1074">
        <f>'[1]Бланки БЭС'!F1286</f>
        <v>0</v>
      </c>
      <c r="J676" s="1064"/>
      <c r="K676" s="101"/>
    </row>
    <row r="677" spans="1:11" s="338" customFormat="1" ht="16.5" thickBot="1" x14ac:dyDescent="0.3">
      <c r="A677" s="1073"/>
      <c r="B677" s="1072"/>
      <c r="C677" s="1071"/>
      <c r="D677" s="1174" t="s">
        <v>65</v>
      </c>
      <c r="E677" s="1069" t="s">
        <v>38</v>
      </c>
      <c r="F677" s="1115"/>
      <c r="G677" s="1067">
        <f>'[1]Бланки БЭС'!D1287</f>
        <v>0</v>
      </c>
      <c r="H677" s="1066">
        <f>'[1]Бланки БЭС'!E1287</f>
        <v>0</v>
      </c>
      <c r="I677" s="1065">
        <f>'[1]Бланки БЭС'!F1287</f>
        <v>0</v>
      </c>
      <c r="J677" s="1064"/>
      <c r="K677" s="101"/>
    </row>
    <row r="678" spans="1:11" s="338" customFormat="1" x14ac:dyDescent="0.25">
      <c r="A678" s="336"/>
      <c r="B678" s="336"/>
      <c r="C678" s="396"/>
      <c r="D678" s="354"/>
      <c r="E678" s="1093"/>
      <c r="F678" s="336"/>
      <c r="G678" s="369"/>
      <c r="H678" s="369"/>
      <c r="I678" s="1117"/>
      <c r="J678" s="101"/>
      <c r="K678" s="101"/>
    </row>
    <row r="679" spans="1:11" s="338" customFormat="1" ht="16.5" thickBot="1" x14ac:dyDescent="0.3">
      <c r="A679" s="336"/>
      <c r="B679" s="336"/>
      <c r="C679" s="396"/>
      <c r="D679" s="1169" t="s">
        <v>343</v>
      </c>
      <c r="E679" s="1093"/>
      <c r="F679" s="336"/>
      <c r="G679" s="369"/>
      <c r="H679" s="369"/>
      <c r="I679" s="1117"/>
      <c r="J679" s="101"/>
      <c r="K679" s="101"/>
    </row>
    <row r="680" spans="1:11" s="338" customFormat="1" ht="16.5" thickBot="1" x14ac:dyDescent="0.3">
      <c r="A680" s="2072" t="s">
        <v>552</v>
      </c>
      <c r="B680" s="2072" t="s">
        <v>551</v>
      </c>
      <c r="C680" s="2072" t="s">
        <v>550</v>
      </c>
      <c r="D680" s="2079" t="s">
        <v>130</v>
      </c>
      <c r="E680" s="1092" t="s">
        <v>2</v>
      </c>
      <c r="F680" s="2095" t="s">
        <v>131</v>
      </c>
      <c r="G680" s="2085" t="s">
        <v>549</v>
      </c>
      <c r="H680" s="2086"/>
      <c r="I680" s="2087"/>
      <c r="J680" s="2075" t="s">
        <v>126</v>
      </c>
      <c r="K680" s="101"/>
    </row>
    <row r="681" spans="1:11" s="338" customFormat="1" x14ac:dyDescent="0.25">
      <c r="A681" s="2073"/>
      <c r="B681" s="2073"/>
      <c r="C681" s="2073"/>
      <c r="D681" s="2080"/>
      <c r="E681" s="1091" t="s">
        <v>3</v>
      </c>
      <c r="F681" s="2096"/>
      <c r="G681" s="2098" t="s">
        <v>5</v>
      </c>
      <c r="H681" s="2091" t="s">
        <v>6</v>
      </c>
      <c r="I681" s="2093" t="s">
        <v>283</v>
      </c>
      <c r="J681" s="2076"/>
      <c r="K681" s="101"/>
    </row>
    <row r="682" spans="1:11" s="338" customFormat="1" ht="48.75" customHeight="1" thickBot="1" x14ac:dyDescent="0.3">
      <c r="A682" s="2074"/>
      <c r="B682" s="2074"/>
      <c r="C682" s="2074"/>
      <c r="D682" s="2081"/>
      <c r="E682" s="1090" t="s">
        <v>4</v>
      </c>
      <c r="F682" s="2097"/>
      <c r="G682" s="2099"/>
      <c r="H682" s="2092"/>
      <c r="I682" s="2094"/>
      <c r="J682" s="2077"/>
      <c r="K682" s="101"/>
    </row>
    <row r="683" spans="1:11" s="338" customFormat="1" x14ac:dyDescent="0.25">
      <c r="A683" s="1073"/>
      <c r="B683" s="1072"/>
      <c r="C683" s="1071"/>
      <c r="D683" s="1177" t="s">
        <v>94</v>
      </c>
      <c r="E683" s="1131"/>
      <c r="F683" s="1130"/>
      <c r="G683" s="1129"/>
      <c r="H683" s="1128"/>
      <c r="I683" s="1127"/>
      <c r="J683" s="1064"/>
      <c r="K683" s="101"/>
    </row>
    <row r="684" spans="1:11" s="338" customFormat="1" x14ac:dyDescent="0.25">
      <c r="A684" s="1073"/>
      <c r="B684" s="1072"/>
      <c r="C684" s="1071"/>
      <c r="D684" s="1175" t="s">
        <v>64</v>
      </c>
      <c r="E684" s="1077" t="s">
        <v>38</v>
      </c>
      <c r="F684" s="1068"/>
      <c r="G684" s="1076">
        <f>'[1]Бланки БЭС'!D1306</f>
        <v>0</v>
      </c>
      <c r="H684" s="1075">
        <f>'[1]Бланки БЭС'!E1306</f>
        <v>0</v>
      </c>
      <c r="I684" s="1074">
        <f>'[1]Бланки БЭС'!F1306</f>
        <v>0</v>
      </c>
      <c r="J684" s="1064"/>
      <c r="K684" s="101"/>
    </row>
    <row r="685" spans="1:11" s="338" customFormat="1" x14ac:dyDescent="0.25">
      <c r="A685" s="1073"/>
      <c r="B685" s="1072"/>
      <c r="C685" s="1071"/>
      <c r="D685" s="1175" t="s">
        <v>65</v>
      </c>
      <c r="E685" s="1077" t="s">
        <v>38</v>
      </c>
      <c r="F685" s="1068"/>
      <c r="G685" s="1076">
        <f>'[1]Бланки БЭС'!D1307</f>
        <v>0</v>
      </c>
      <c r="H685" s="1075">
        <f>'[1]Бланки БЭС'!E1307</f>
        <v>0</v>
      </c>
      <c r="I685" s="1074">
        <f>'[1]Бланки БЭС'!F1307</f>
        <v>0</v>
      </c>
      <c r="J685" s="1064"/>
      <c r="K685" s="101"/>
    </row>
    <row r="686" spans="1:11" s="338" customFormat="1" ht="16.5" thickBot="1" x14ac:dyDescent="0.3">
      <c r="A686" s="1073"/>
      <c r="B686" s="1072"/>
      <c r="C686" s="1071"/>
      <c r="D686" s="1174" t="s">
        <v>68</v>
      </c>
      <c r="E686" s="1069" t="s">
        <v>38</v>
      </c>
      <c r="F686" s="1115"/>
      <c r="G686" s="1067">
        <f>'[1]Бланки БЭС'!D1308</f>
        <v>0</v>
      </c>
      <c r="H686" s="1066">
        <f>'[1]Бланки БЭС'!E1308</f>
        <v>0</v>
      </c>
      <c r="I686" s="1065">
        <f>'[1]Бланки БЭС'!F1308</f>
        <v>0</v>
      </c>
      <c r="J686" s="1064"/>
      <c r="K686" s="101"/>
    </row>
    <row r="687" spans="1:11" s="338" customFormat="1" x14ac:dyDescent="0.25">
      <c r="A687" s="1073"/>
      <c r="B687" s="1072"/>
      <c r="C687" s="1071"/>
      <c r="D687" s="1087" t="s">
        <v>95</v>
      </c>
      <c r="E687" s="1086"/>
      <c r="F687" s="1085"/>
      <c r="G687" s="1167"/>
      <c r="H687" s="1166"/>
      <c r="I687" s="1165"/>
      <c r="J687" s="1064"/>
      <c r="K687" s="101"/>
    </row>
    <row r="688" spans="1:11" s="338" customFormat="1" x14ac:dyDescent="0.25">
      <c r="A688" s="1073"/>
      <c r="B688" s="1072"/>
      <c r="C688" s="1071"/>
      <c r="D688" s="1171" t="s">
        <v>66</v>
      </c>
      <c r="E688" s="1077" t="s">
        <v>38</v>
      </c>
      <c r="F688" s="1068"/>
      <c r="G688" s="1076">
        <f>'[1]Бланки БЭС'!D1315</f>
        <v>0</v>
      </c>
      <c r="H688" s="1075">
        <f>'[1]Бланки БЭС'!E1315</f>
        <v>0</v>
      </c>
      <c r="I688" s="1074">
        <f>'[1]Бланки БЭС'!F1315</f>
        <v>0</v>
      </c>
      <c r="J688" s="1064"/>
      <c r="K688" s="101"/>
    </row>
    <row r="689" spans="1:11" s="338" customFormat="1" ht="16.5" thickBot="1" x14ac:dyDescent="0.3">
      <c r="A689" s="1073"/>
      <c r="B689" s="1072"/>
      <c r="C689" s="1071"/>
      <c r="D689" s="1171" t="s">
        <v>63</v>
      </c>
      <c r="E689" s="1069" t="s">
        <v>38</v>
      </c>
      <c r="F689" s="1068"/>
      <c r="G689" s="1067">
        <f>'[1]Бланки БЭС'!D1316</f>
        <v>0</v>
      </c>
      <c r="H689" s="1066">
        <f>'[1]Бланки БЭС'!E1316</f>
        <v>0</v>
      </c>
      <c r="I689" s="1065">
        <f>'[1]Бланки БЭС'!F1316</f>
        <v>0</v>
      </c>
      <c r="J689" s="1064"/>
      <c r="K689" s="101"/>
    </row>
    <row r="690" spans="1:11" s="338" customFormat="1" x14ac:dyDescent="0.25">
      <c r="A690" s="336"/>
      <c r="B690" s="336"/>
      <c r="C690" s="396"/>
      <c r="D690" s="354"/>
      <c r="E690" s="1185"/>
      <c r="F690" s="1184"/>
      <c r="G690" s="1183"/>
      <c r="H690" s="1183"/>
      <c r="I690" s="1182"/>
      <c r="J690" s="101"/>
      <c r="K690" s="101"/>
    </row>
    <row r="691" spans="1:11" s="338" customFormat="1" ht="16.5" thickBot="1" x14ac:dyDescent="0.3">
      <c r="A691" s="336"/>
      <c r="B691" s="336"/>
      <c r="C691" s="396"/>
      <c r="D691" s="1169" t="s">
        <v>340</v>
      </c>
      <c r="E691" s="1181"/>
      <c r="F691" s="1180"/>
      <c r="G691" s="1179"/>
      <c r="H691" s="1179"/>
      <c r="I691" s="1178"/>
      <c r="J691" s="101"/>
      <c r="K691" s="101"/>
    </row>
    <row r="692" spans="1:11" s="338" customFormat="1" ht="16.5" thickBot="1" x14ac:dyDescent="0.3">
      <c r="A692" s="2072" t="s">
        <v>552</v>
      </c>
      <c r="B692" s="2072" t="s">
        <v>551</v>
      </c>
      <c r="C692" s="2072" t="s">
        <v>550</v>
      </c>
      <c r="D692" s="1832" t="s">
        <v>130</v>
      </c>
      <c r="E692" s="1092" t="s">
        <v>2</v>
      </c>
      <c r="F692" s="2095" t="s">
        <v>131</v>
      </c>
      <c r="G692" s="2085" t="s">
        <v>549</v>
      </c>
      <c r="H692" s="2086"/>
      <c r="I692" s="2087"/>
      <c r="J692" s="2075" t="s">
        <v>126</v>
      </c>
      <c r="K692" s="101"/>
    </row>
    <row r="693" spans="1:11" s="338" customFormat="1" x14ac:dyDescent="0.25">
      <c r="A693" s="2073"/>
      <c r="B693" s="2073"/>
      <c r="C693" s="2073"/>
      <c r="D693" s="1833"/>
      <c r="E693" s="1091" t="s">
        <v>3</v>
      </c>
      <c r="F693" s="2096"/>
      <c r="G693" s="2098" t="s">
        <v>5</v>
      </c>
      <c r="H693" s="2091" t="s">
        <v>6</v>
      </c>
      <c r="I693" s="2093" t="s">
        <v>283</v>
      </c>
      <c r="J693" s="2076"/>
      <c r="K693" s="101"/>
    </row>
    <row r="694" spans="1:11" s="338" customFormat="1" ht="54" customHeight="1" thickBot="1" x14ac:dyDescent="0.3">
      <c r="A694" s="2074"/>
      <c r="B694" s="2074"/>
      <c r="C694" s="2074"/>
      <c r="D694" s="1834"/>
      <c r="E694" s="1090" t="s">
        <v>4</v>
      </c>
      <c r="F694" s="2097"/>
      <c r="G694" s="2099"/>
      <c r="H694" s="2092"/>
      <c r="I694" s="2094"/>
      <c r="J694" s="2077"/>
      <c r="K694" s="101"/>
    </row>
    <row r="695" spans="1:11" s="338" customFormat="1" x14ac:dyDescent="0.25">
      <c r="A695" s="1073"/>
      <c r="B695" s="1072"/>
      <c r="C695" s="1071"/>
      <c r="D695" s="1212" t="s">
        <v>431</v>
      </c>
      <c r="E695" s="1154"/>
      <c r="F695" s="1200"/>
      <c r="G695" s="1199">
        <f>'[1]Бланки БЭС'!D1331</f>
        <v>0</v>
      </c>
      <c r="H695" s="1198">
        <f>'[1]Бланки БЭС'!E1331</f>
        <v>0</v>
      </c>
      <c r="I695" s="1197">
        <f>'[1]Бланки БЭС'!F1331</f>
        <v>0</v>
      </c>
      <c r="J695" s="1081"/>
      <c r="K695" s="101"/>
    </row>
    <row r="696" spans="1:11" s="338" customFormat="1" ht="16.5" thickBot="1" x14ac:dyDescent="0.3">
      <c r="A696" s="1073"/>
      <c r="B696" s="1072"/>
      <c r="C696" s="1071"/>
      <c r="D696" s="1211" t="s">
        <v>432</v>
      </c>
      <c r="E696" s="1210"/>
      <c r="F696" s="1209"/>
      <c r="G696" s="1208">
        <f>'[1]Бланки БЭС'!D1332</f>
        <v>0</v>
      </c>
      <c r="H696" s="1207">
        <f>'[1]Бланки БЭС'!E1332</f>
        <v>0</v>
      </c>
      <c r="I696" s="1206">
        <f>'[1]Бланки БЭС'!F1332</f>
        <v>0</v>
      </c>
      <c r="J696" s="1064"/>
      <c r="K696" s="101"/>
    </row>
    <row r="697" spans="1:11" s="338" customFormat="1" x14ac:dyDescent="0.25">
      <c r="A697" s="1073"/>
      <c r="B697" s="1072"/>
      <c r="C697" s="1071"/>
      <c r="D697" s="1205" t="s">
        <v>94</v>
      </c>
      <c r="E697" s="1131"/>
      <c r="F697" s="1130"/>
      <c r="G697" s="1129"/>
      <c r="H697" s="1128"/>
      <c r="I697" s="1127"/>
      <c r="J697" s="1064"/>
      <c r="K697" s="101"/>
    </row>
    <row r="698" spans="1:11" s="338" customFormat="1" x14ac:dyDescent="0.25">
      <c r="A698" s="1073"/>
      <c r="B698" s="1072"/>
      <c r="C698" s="1071"/>
      <c r="D698" s="1203" t="s">
        <v>68</v>
      </c>
      <c r="E698" s="1077" t="s">
        <v>38</v>
      </c>
      <c r="F698" s="1068"/>
      <c r="G698" s="1076">
        <f>'[1]Бланки БЭС'!D1337</f>
        <v>0</v>
      </c>
      <c r="H698" s="1075">
        <f>'[1]Бланки БЭС'!E1337</f>
        <v>0</v>
      </c>
      <c r="I698" s="1074">
        <f>'[1]Бланки БЭС'!F1337</f>
        <v>0</v>
      </c>
      <c r="J698" s="1064"/>
      <c r="K698" s="101"/>
    </row>
    <row r="699" spans="1:11" s="338" customFormat="1" ht="16.5" thickBot="1" x14ac:dyDescent="0.3">
      <c r="A699" s="1073"/>
      <c r="B699" s="1072"/>
      <c r="C699" s="1071"/>
      <c r="D699" s="1202" t="s">
        <v>69</v>
      </c>
      <c r="E699" s="1069" t="s">
        <v>38</v>
      </c>
      <c r="F699" s="1115"/>
      <c r="G699" s="1067">
        <f>'[1]Бланки БЭС'!D1338</f>
        <v>0</v>
      </c>
      <c r="H699" s="1066">
        <f>'[1]Бланки БЭС'!E1338</f>
        <v>0</v>
      </c>
      <c r="I699" s="1065">
        <f>'[1]Бланки БЭС'!F1338</f>
        <v>0</v>
      </c>
      <c r="J699" s="1064"/>
      <c r="K699" s="101"/>
    </row>
    <row r="700" spans="1:11" s="338" customFormat="1" x14ac:dyDescent="0.25">
      <c r="A700" s="1073"/>
      <c r="B700" s="1072"/>
      <c r="C700" s="1071"/>
      <c r="D700" s="1204" t="s">
        <v>95</v>
      </c>
      <c r="E700" s="1086"/>
      <c r="F700" s="1085"/>
      <c r="G700" s="1167"/>
      <c r="H700" s="1166"/>
      <c r="I700" s="1165"/>
      <c r="J700" s="1064"/>
      <c r="K700" s="101"/>
    </row>
    <row r="701" spans="1:11" s="338" customFormat="1" x14ac:dyDescent="0.25">
      <c r="A701" s="1073"/>
      <c r="B701" s="1072"/>
      <c r="C701" s="1071"/>
      <c r="D701" s="1203" t="s">
        <v>64</v>
      </c>
      <c r="E701" s="1077" t="s">
        <v>38</v>
      </c>
      <c r="F701" s="1068"/>
      <c r="G701" s="1076">
        <f>'[1]Бланки БЭС'!D1345</f>
        <v>0</v>
      </c>
      <c r="H701" s="1075">
        <f>'[1]Бланки БЭС'!E1345</f>
        <v>0</v>
      </c>
      <c r="I701" s="1074">
        <f>'[1]Бланки БЭС'!F1345</f>
        <v>0</v>
      </c>
      <c r="J701" s="1064"/>
      <c r="K701" s="101"/>
    </row>
    <row r="702" spans="1:11" s="338" customFormat="1" x14ac:dyDescent="0.25">
      <c r="A702" s="1073"/>
      <c r="B702" s="1072"/>
      <c r="C702" s="1071"/>
      <c r="D702" s="1203" t="s">
        <v>65</v>
      </c>
      <c r="E702" s="1077" t="s">
        <v>38</v>
      </c>
      <c r="F702" s="1068"/>
      <c r="G702" s="1076">
        <f>'[1]Бланки БЭС'!D1346</f>
        <v>0</v>
      </c>
      <c r="H702" s="1075">
        <f>'[1]Бланки БЭС'!E1346</f>
        <v>0</v>
      </c>
      <c r="I702" s="1074">
        <f>'[1]Бланки БЭС'!F1346</f>
        <v>0</v>
      </c>
      <c r="J702" s="1064"/>
      <c r="K702" s="101"/>
    </row>
    <row r="703" spans="1:11" s="338" customFormat="1" x14ac:dyDescent="0.25">
      <c r="A703" s="1073"/>
      <c r="B703" s="1072"/>
      <c r="C703" s="1071"/>
      <c r="D703" s="1203" t="s">
        <v>66</v>
      </c>
      <c r="E703" s="1077" t="s">
        <v>38</v>
      </c>
      <c r="F703" s="1068"/>
      <c r="G703" s="1076">
        <f>'[1]Бланки БЭС'!D1347</f>
        <v>0</v>
      </c>
      <c r="H703" s="1075">
        <f>'[1]Бланки БЭС'!E1347</f>
        <v>0</v>
      </c>
      <c r="I703" s="1074">
        <f>'[1]Бланки БЭС'!F1347</f>
        <v>0</v>
      </c>
      <c r="J703" s="1064"/>
      <c r="K703" s="101"/>
    </row>
    <row r="704" spans="1:11" s="338" customFormat="1" ht="16.5" thickBot="1" x14ac:dyDescent="0.3">
      <c r="A704" s="1104"/>
      <c r="B704" s="1103"/>
      <c r="C704" s="1102"/>
      <c r="D704" s="1202" t="s">
        <v>63</v>
      </c>
      <c r="E704" s="1069" t="s">
        <v>38</v>
      </c>
      <c r="F704" s="1115"/>
      <c r="G704" s="1067">
        <f>'[1]Бланки БЭС'!D1348</f>
        <v>0</v>
      </c>
      <c r="H704" s="1066">
        <f>'[1]Бланки БЭС'!E1348</f>
        <v>0</v>
      </c>
      <c r="I704" s="1065">
        <f>'[1]Бланки БЭС'!F1348</f>
        <v>6</v>
      </c>
      <c r="J704" s="1095"/>
      <c r="K704" s="101"/>
    </row>
    <row r="705" spans="1:11" s="338" customFormat="1" x14ac:dyDescent="0.25">
      <c r="A705" s="336"/>
      <c r="B705" s="336"/>
      <c r="C705" s="396"/>
      <c r="D705" s="354"/>
      <c r="E705" s="1093"/>
      <c r="F705" s="336"/>
      <c r="G705" s="369"/>
      <c r="H705" s="369"/>
      <c r="I705" s="1117"/>
      <c r="J705" s="101"/>
      <c r="K705" s="101"/>
    </row>
    <row r="706" spans="1:11" s="338" customFormat="1" ht="16.5" thickBot="1" x14ac:dyDescent="0.3">
      <c r="A706" s="336"/>
      <c r="B706" s="336"/>
      <c r="C706" s="396"/>
      <c r="D706" s="1169" t="s">
        <v>337</v>
      </c>
      <c r="E706" s="1093"/>
      <c r="F706" s="336"/>
      <c r="G706" s="369"/>
      <c r="H706" s="369"/>
      <c r="I706" s="1117"/>
      <c r="J706" s="101"/>
      <c r="K706" s="101"/>
    </row>
    <row r="707" spans="1:11" s="338" customFormat="1" ht="16.5" thickBot="1" x14ac:dyDescent="0.3">
      <c r="A707" s="2072" t="s">
        <v>552</v>
      </c>
      <c r="B707" s="2072" t="s">
        <v>551</v>
      </c>
      <c r="C707" s="2072" t="s">
        <v>550</v>
      </c>
      <c r="D707" s="2079" t="s">
        <v>130</v>
      </c>
      <c r="E707" s="1092" t="s">
        <v>2</v>
      </c>
      <c r="F707" s="2095" t="s">
        <v>131</v>
      </c>
      <c r="G707" s="2085" t="s">
        <v>549</v>
      </c>
      <c r="H707" s="2086"/>
      <c r="I707" s="2087"/>
      <c r="J707" s="2075" t="s">
        <v>126</v>
      </c>
      <c r="K707" s="101"/>
    </row>
    <row r="708" spans="1:11" s="338" customFormat="1" x14ac:dyDescent="0.25">
      <c r="A708" s="2073"/>
      <c r="B708" s="2073"/>
      <c r="C708" s="2073"/>
      <c r="D708" s="2080"/>
      <c r="E708" s="1091" t="s">
        <v>3</v>
      </c>
      <c r="F708" s="2096"/>
      <c r="G708" s="2098" t="s">
        <v>5</v>
      </c>
      <c r="H708" s="2091" t="s">
        <v>6</v>
      </c>
      <c r="I708" s="2093" t="s">
        <v>283</v>
      </c>
      <c r="J708" s="2076"/>
      <c r="K708" s="101"/>
    </row>
    <row r="709" spans="1:11" s="338" customFormat="1" ht="50.25" customHeight="1" thickBot="1" x14ac:dyDescent="0.3">
      <c r="A709" s="2074"/>
      <c r="B709" s="2074"/>
      <c r="C709" s="2074"/>
      <c r="D709" s="2081"/>
      <c r="E709" s="1090" t="s">
        <v>4</v>
      </c>
      <c r="F709" s="2097"/>
      <c r="G709" s="2099"/>
      <c r="H709" s="2092"/>
      <c r="I709" s="2094"/>
      <c r="J709" s="2077"/>
      <c r="K709" s="101"/>
    </row>
    <row r="710" spans="1:11" s="338" customFormat="1" x14ac:dyDescent="0.25">
      <c r="A710" s="1073"/>
      <c r="B710" s="1072"/>
      <c r="C710" s="1071"/>
      <c r="D710" s="1201" t="s">
        <v>433</v>
      </c>
      <c r="E710" s="1154" t="s">
        <v>38</v>
      </c>
      <c r="F710" s="1200"/>
      <c r="G710" s="1199">
        <f>'[1]Бланки БЭС'!D1363</f>
        <v>0</v>
      </c>
      <c r="H710" s="1198">
        <f>'[1]Бланки БЭС'!E1363</f>
        <v>0</v>
      </c>
      <c r="I710" s="1197">
        <f>'[1]Бланки БЭС'!F1363</f>
        <v>0</v>
      </c>
      <c r="J710" s="1081"/>
      <c r="K710" s="101"/>
    </row>
    <row r="711" spans="1:11" s="338" customFormat="1" ht="16.5" thickBot="1" x14ac:dyDescent="0.3">
      <c r="A711" s="1073"/>
      <c r="B711" s="1072"/>
      <c r="C711" s="1071"/>
      <c r="D711" s="1196" t="s">
        <v>434</v>
      </c>
      <c r="E711" s="1195" t="s">
        <v>38</v>
      </c>
      <c r="F711" s="1194"/>
      <c r="G711" s="1193">
        <f>'[1]Бланки БЭС'!D1364</f>
        <v>0</v>
      </c>
      <c r="H711" s="1192">
        <f>'[1]Бланки БЭС'!E1364</f>
        <v>0</v>
      </c>
      <c r="I711" s="1191">
        <f>'[1]Бланки БЭС'!F1364</f>
        <v>0</v>
      </c>
      <c r="J711" s="1064"/>
      <c r="K711" s="101"/>
    </row>
    <row r="712" spans="1:11" s="338" customFormat="1" x14ac:dyDescent="0.25">
      <c r="A712" s="1073"/>
      <c r="B712" s="1072"/>
      <c r="C712" s="1071"/>
      <c r="D712" s="1177" t="s">
        <v>94</v>
      </c>
      <c r="E712" s="1131"/>
      <c r="F712" s="1130"/>
      <c r="G712" s="1129"/>
      <c r="H712" s="1128"/>
      <c r="I712" s="1127"/>
      <c r="J712" s="1064"/>
      <c r="K712" s="101"/>
    </row>
    <row r="713" spans="1:11" s="338" customFormat="1" x14ac:dyDescent="0.25">
      <c r="A713" s="1073"/>
      <c r="B713" s="1072"/>
      <c r="C713" s="1071"/>
      <c r="D713" s="1175" t="s">
        <v>64</v>
      </c>
      <c r="E713" s="1077" t="s">
        <v>38</v>
      </c>
      <c r="F713" s="1068"/>
      <c r="G713" s="1076">
        <f>'[1]Бланки БЭС'!D1369</f>
        <v>0</v>
      </c>
      <c r="H713" s="1075">
        <f>'[1]Бланки БЭС'!E1369</f>
        <v>0</v>
      </c>
      <c r="I713" s="1074">
        <f>'[1]Бланки БЭС'!F1369</f>
        <v>0</v>
      </c>
      <c r="J713" s="1064"/>
      <c r="K713" s="101"/>
    </row>
    <row r="714" spans="1:11" s="338" customFormat="1" x14ac:dyDescent="0.25">
      <c r="A714" s="1073"/>
      <c r="B714" s="1072"/>
      <c r="C714" s="1071"/>
      <c r="D714" s="1175" t="s">
        <v>65</v>
      </c>
      <c r="E714" s="1077" t="s">
        <v>38</v>
      </c>
      <c r="F714" s="1068"/>
      <c r="G714" s="1076">
        <f>'[1]Бланки БЭС'!D1370</f>
        <v>0</v>
      </c>
      <c r="H714" s="1075">
        <f>'[1]Бланки БЭС'!E1370</f>
        <v>0</v>
      </c>
      <c r="I714" s="1074">
        <f>'[1]Бланки БЭС'!F1370</f>
        <v>0</v>
      </c>
      <c r="J714" s="1064"/>
      <c r="K714" s="101"/>
    </row>
    <row r="715" spans="1:11" s="338" customFormat="1" ht="16.5" thickBot="1" x14ac:dyDescent="0.3">
      <c r="A715" s="1073"/>
      <c r="B715" s="1072"/>
      <c r="C715" s="1071"/>
      <c r="D715" s="1174" t="s">
        <v>66</v>
      </c>
      <c r="E715" s="1069" t="s">
        <v>38</v>
      </c>
      <c r="F715" s="1115"/>
      <c r="G715" s="1067">
        <f>'[1]Бланки БЭС'!D1371</f>
        <v>0</v>
      </c>
      <c r="H715" s="1066">
        <f>'[1]Бланки БЭС'!E1371</f>
        <v>0</v>
      </c>
      <c r="I715" s="1065">
        <f>'[1]Бланки БЭС'!F1371</f>
        <v>0</v>
      </c>
      <c r="J715" s="1064"/>
      <c r="K715" s="101"/>
    </row>
    <row r="716" spans="1:11" s="338" customFormat="1" x14ac:dyDescent="0.25">
      <c r="A716" s="1073"/>
      <c r="B716" s="1072"/>
      <c r="C716" s="1071"/>
      <c r="D716" s="1087" t="s">
        <v>95</v>
      </c>
      <c r="E716" s="1086"/>
      <c r="F716" s="1085"/>
      <c r="G716" s="1167"/>
      <c r="H716" s="1166"/>
      <c r="I716" s="1165"/>
      <c r="J716" s="1064"/>
      <c r="K716" s="101"/>
    </row>
    <row r="717" spans="1:11" s="338" customFormat="1" x14ac:dyDescent="0.25">
      <c r="A717" s="1073"/>
      <c r="B717" s="1072"/>
      <c r="C717" s="1071"/>
      <c r="D717" s="1171" t="s">
        <v>63</v>
      </c>
      <c r="E717" s="1077" t="s">
        <v>38</v>
      </c>
      <c r="F717" s="1068"/>
      <c r="G717" s="1076">
        <f>'[1]Бланки БЭС'!D1378</f>
        <v>0</v>
      </c>
      <c r="H717" s="1075">
        <f>'[1]Бланки БЭС'!E1378</f>
        <v>0</v>
      </c>
      <c r="I717" s="1074">
        <f>'[1]Бланки БЭС'!F1378</f>
        <v>0</v>
      </c>
      <c r="J717" s="1064"/>
      <c r="K717" s="101"/>
    </row>
    <row r="718" spans="1:11" s="338" customFormat="1" x14ac:dyDescent="0.25">
      <c r="A718" s="1073"/>
      <c r="B718" s="1072"/>
      <c r="C718" s="1071"/>
      <c r="D718" s="1171" t="s">
        <v>68</v>
      </c>
      <c r="E718" s="1077" t="s">
        <v>38</v>
      </c>
      <c r="F718" s="1068"/>
      <c r="G718" s="1076">
        <f>'[1]Бланки БЭС'!D1379</f>
        <v>0</v>
      </c>
      <c r="H718" s="1075">
        <f>'[1]Бланки БЭС'!E1379</f>
        <v>0</v>
      </c>
      <c r="I718" s="1074">
        <f>'[1]Бланки БЭС'!F1379</f>
        <v>0</v>
      </c>
      <c r="J718" s="1064"/>
      <c r="K718" s="101"/>
    </row>
    <row r="719" spans="1:11" s="338" customFormat="1" ht="16.5" thickBot="1" x14ac:dyDescent="0.3">
      <c r="A719" s="1104"/>
      <c r="B719" s="1103"/>
      <c r="C719" s="1102"/>
      <c r="D719" s="1170" t="s">
        <v>69</v>
      </c>
      <c r="E719" s="1069" t="s">
        <v>38</v>
      </c>
      <c r="F719" s="1115"/>
      <c r="G719" s="1067">
        <f>'[1]Бланки БЭС'!D1380</f>
        <v>0</v>
      </c>
      <c r="H719" s="1066">
        <f>'[1]Бланки БЭС'!E1380</f>
        <v>0</v>
      </c>
      <c r="I719" s="1065">
        <f>'[1]Бланки БЭС'!F1380</f>
        <v>0</v>
      </c>
      <c r="J719" s="1095"/>
      <c r="K719" s="101"/>
    </row>
    <row r="720" spans="1:11" s="338" customFormat="1" x14ac:dyDescent="0.25">
      <c r="A720" s="336"/>
      <c r="B720" s="336"/>
      <c r="C720" s="396"/>
      <c r="D720" s="354"/>
      <c r="E720" s="1093"/>
      <c r="F720" s="336"/>
      <c r="G720" s="369"/>
      <c r="H720" s="369"/>
      <c r="I720" s="1117"/>
      <c r="J720" s="101"/>
      <c r="K720" s="101"/>
    </row>
    <row r="721" spans="1:11" s="338" customFormat="1" ht="16.5" thickBot="1" x14ac:dyDescent="0.3">
      <c r="A721" s="336"/>
      <c r="B721" s="336"/>
      <c r="C721" s="396"/>
      <c r="D721" s="1169" t="s">
        <v>344</v>
      </c>
      <c r="E721" s="1093"/>
      <c r="F721" s="336"/>
      <c r="G721" s="369"/>
      <c r="H721" s="369"/>
      <c r="I721" s="1117"/>
      <c r="J721" s="101"/>
      <c r="K721" s="101"/>
    </row>
    <row r="722" spans="1:11" s="338" customFormat="1" ht="16.5" thickBot="1" x14ac:dyDescent="0.3">
      <c r="A722" s="2072" t="s">
        <v>552</v>
      </c>
      <c r="B722" s="2072" t="s">
        <v>551</v>
      </c>
      <c r="C722" s="2072" t="s">
        <v>550</v>
      </c>
      <c r="D722" s="2079" t="s">
        <v>130</v>
      </c>
      <c r="E722" s="1092" t="s">
        <v>2</v>
      </c>
      <c r="F722" s="2095" t="s">
        <v>131</v>
      </c>
      <c r="G722" s="2085" t="s">
        <v>549</v>
      </c>
      <c r="H722" s="2086"/>
      <c r="I722" s="2087"/>
      <c r="J722" s="2075" t="s">
        <v>126</v>
      </c>
      <c r="K722" s="101"/>
    </row>
    <row r="723" spans="1:11" s="338" customFormat="1" x14ac:dyDescent="0.25">
      <c r="A723" s="2073"/>
      <c r="B723" s="2073"/>
      <c r="C723" s="2073"/>
      <c r="D723" s="2080"/>
      <c r="E723" s="1091" t="s">
        <v>3</v>
      </c>
      <c r="F723" s="2096"/>
      <c r="G723" s="2098" t="s">
        <v>5</v>
      </c>
      <c r="H723" s="2091" t="s">
        <v>6</v>
      </c>
      <c r="I723" s="2093" t="s">
        <v>283</v>
      </c>
      <c r="J723" s="2076"/>
      <c r="K723" s="101"/>
    </row>
    <row r="724" spans="1:11" s="338" customFormat="1" ht="51.75" customHeight="1" thickBot="1" x14ac:dyDescent="0.3">
      <c r="A724" s="2074"/>
      <c r="B724" s="2074"/>
      <c r="C724" s="2074"/>
      <c r="D724" s="2081"/>
      <c r="E724" s="1090" t="s">
        <v>4</v>
      </c>
      <c r="F724" s="2097"/>
      <c r="G724" s="2099"/>
      <c r="H724" s="2092"/>
      <c r="I724" s="2094"/>
      <c r="J724" s="2077"/>
      <c r="K724" s="101"/>
    </row>
    <row r="725" spans="1:11" s="338" customFormat="1" ht="16.5" thickBot="1" x14ac:dyDescent="0.3">
      <c r="A725" s="1089"/>
      <c r="B725" s="1054"/>
      <c r="C725" s="1088"/>
      <c r="D725" s="1190" t="s">
        <v>435</v>
      </c>
      <c r="E725" s="1189" t="s">
        <v>38</v>
      </c>
      <c r="F725" s="1180"/>
      <c r="G725" s="1188"/>
      <c r="H725" s="1187"/>
      <c r="I725" s="1186"/>
      <c r="J725" s="1081"/>
      <c r="K725" s="101"/>
    </row>
    <row r="726" spans="1:11" s="338" customFormat="1" x14ac:dyDescent="0.25">
      <c r="A726" s="1073"/>
      <c r="B726" s="1072"/>
      <c r="C726" s="1071"/>
      <c r="D726" s="1177" t="s">
        <v>94</v>
      </c>
      <c r="E726" s="1131"/>
      <c r="F726" s="1130"/>
      <c r="G726" s="1129"/>
      <c r="H726" s="1128"/>
      <c r="I726" s="1127"/>
      <c r="J726" s="1064"/>
      <c r="K726" s="101"/>
    </row>
    <row r="727" spans="1:11" s="338" customFormat="1" x14ac:dyDescent="0.25">
      <c r="A727" s="1073"/>
      <c r="B727" s="1072"/>
      <c r="C727" s="1071"/>
      <c r="D727" s="1175" t="s">
        <v>63</v>
      </c>
      <c r="E727" s="1077" t="s">
        <v>38</v>
      </c>
      <c r="F727" s="1068"/>
      <c r="G727" s="1076">
        <f>'[1]Бланки БЭС'!D1399</f>
        <v>0</v>
      </c>
      <c r="H727" s="1075">
        <f>'[1]Бланки БЭС'!E1399</f>
        <v>0</v>
      </c>
      <c r="I727" s="1074">
        <f>'[1]Бланки БЭС'!F1399</f>
        <v>0</v>
      </c>
      <c r="J727" s="1064"/>
      <c r="K727" s="101"/>
    </row>
    <row r="728" spans="1:11" s="338" customFormat="1" x14ac:dyDescent="0.25">
      <c r="A728" s="1073"/>
      <c r="B728" s="1072"/>
      <c r="C728" s="1071"/>
      <c r="D728" s="1175" t="s">
        <v>68</v>
      </c>
      <c r="E728" s="1077" t="s">
        <v>38</v>
      </c>
      <c r="F728" s="1068"/>
      <c r="G728" s="1076">
        <f>'[1]Бланки БЭС'!D1400</f>
        <v>0</v>
      </c>
      <c r="H728" s="1075">
        <f>'[1]Бланки БЭС'!E1400</f>
        <v>0</v>
      </c>
      <c r="I728" s="1074">
        <f>'[1]Бланки БЭС'!F1400</f>
        <v>0</v>
      </c>
      <c r="J728" s="1064"/>
      <c r="K728" s="101"/>
    </row>
    <row r="729" spans="1:11" s="338" customFormat="1" ht="16.5" thickBot="1" x14ac:dyDescent="0.3">
      <c r="A729" s="1073"/>
      <c r="B729" s="1072"/>
      <c r="C729" s="1071"/>
      <c r="D729" s="1174" t="s">
        <v>69</v>
      </c>
      <c r="E729" s="1069" t="s">
        <v>38</v>
      </c>
      <c r="F729" s="1115"/>
      <c r="G729" s="1067">
        <f>'[1]Бланки БЭС'!D1401</f>
        <v>0</v>
      </c>
      <c r="H729" s="1066">
        <f>'[1]Бланки БЭС'!E1401</f>
        <v>0</v>
      </c>
      <c r="I729" s="1065">
        <f>'[1]Бланки БЭС'!F1401</f>
        <v>0</v>
      </c>
      <c r="J729" s="1064"/>
      <c r="K729" s="101"/>
    </row>
    <row r="730" spans="1:11" s="338" customFormat="1" x14ac:dyDescent="0.25">
      <c r="A730" s="1073"/>
      <c r="B730" s="1072"/>
      <c r="C730" s="1071"/>
      <c r="D730" s="1087" t="s">
        <v>95</v>
      </c>
      <c r="E730" s="1086"/>
      <c r="F730" s="1085"/>
      <c r="G730" s="1167"/>
      <c r="H730" s="1166"/>
      <c r="I730" s="1165"/>
      <c r="J730" s="1064"/>
      <c r="K730" s="101"/>
    </row>
    <row r="731" spans="1:11" s="338" customFormat="1" x14ac:dyDescent="0.25">
      <c r="A731" s="1073"/>
      <c r="B731" s="1072"/>
      <c r="C731" s="1071"/>
      <c r="D731" s="1171" t="s">
        <v>64</v>
      </c>
      <c r="E731" s="1077" t="s">
        <v>38</v>
      </c>
      <c r="F731" s="1068"/>
      <c r="G731" s="1076">
        <f>'[1]Бланки БЭС'!D1408</f>
        <v>0</v>
      </c>
      <c r="H731" s="1075">
        <f>'[1]Бланки БЭС'!E1408</f>
        <v>0</v>
      </c>
      <c r="I731" s="1074">
        <f>'[1]Бланки БЭС'!F1408</f>
        <v>0</v>
      </c>
      <c r="J731" s="1064"/>
      <c r="K731" s="101"/>
    </row>
    <row r="732" spans="1:11" s="338" customFormat="1" x14ac:dyDescent="0.25">
      <c r="A732" s="1073"/>
      <c r="B732" s="1072"/>
      <c r="C732" s="1071"/>
      <c r="D732" s="1171" t="s">
        <v>65</v>
      </c>
      <c r="E732" s="1077" t="s">
        <v>38</v>
      </c>
      <c r="F732" s="1068"/>
      <c r="G732" s="1076">
        <f>'[1]Бланки БЭС'!D1409</f>
        <v>0</v>
      </c>
      <c r="H732" s="1075">
        <f>'[1]Бланки БЭС'!E1409</f>
        <v>0</v>
      </c>
      <c r="I732" s="1074">
        <f>'[1]Бланки БЭС'!F1409</f>
        <v>0</v>
      </c>
      <c r="J732" s="1064"/>
      <c r="K732" s="101"/>
    </row>
    <row r="733" spans="1:11" s="338" customFormat="1" ht="16.5" thickBot="1" x14ac:dyDescent="0.3">
      <c r="A733" s="1073"/>
      <c r="B733" s="1072"/>
      <c r="C733" s="1071"/>
      <c r="D733" s="1171" t="s">
        <v>66</v>
      </c>
      <c r="E733" s="1069" t="s">
        <v>38</v>
      </c>
      <c r="F733" s="1068"/>
      <c r="G733" s="1067">
        <f>'[1]Бланки БЭС'!D1410</f>
        <v>0</v>
      </c>
      <c r="H733" s="1066">
        <f>'[1]Бланки БЭС'!E1410</f>
        <v>0</v>
      </c>
      <c r="I733" s="1065">
        <f>'[1]Бланки БЭС'!F1410</f>
        <v>2</v>
      </c>
      <c r="J733" s="1064"/>
      <c r="K733" s="101"/>
    </row>
    <row r="734" spans="1:11" s="338" customFormat="1" x14ac:dyDescent="0.25">
      <c r="A734" s="336"/>
      <c r="B734" s="336"/>
      <c r="C734" s="396"/>
      <c r="D734" s="354"/>
      <c r="E734" s="1185"/>
      <c r="F734" s="1184"/>
      <c r="G734" s="1183"/>
      <c r="H734" s="1183"/>
      <c r="I734" s="1182"/>
      <c r="J734" s="101"/>
      <c r="K734" s="101"/>
    </row>
    <row r="735" spans="1:11" s="338" customFormat="1" ht="16.5" thickBot="1" x14ac:dyDescent="0.3">
      <c r="A735" s="336"/>
      <c r="B735" s="336"/>
      <c r="C735" s="396"/>
      <c r="D735" s="1169" t="s">
        <v>345</v>
      </c>
      <c r="E735" s="1181"/>
      <c r="F735" s="1180"/>
      <c r="G735" s="1179"/>
      <c r="H735" s="1179"/>
      <c r="I735" s="1178"/>
      <c r="J735" s="101"/>
      <c r="K735" s="101"/>
    </row>
    <row r="736" spans="1:11" s="338" customFormat="1" ht="16.5" thickBot="1" x14ac:dyDescent="0.3">
      <c r="A736" s="2072" t="s">
        <v>552</v>
      </c>
      <c r="B736" s="2072" t="s">
        <v>551</v>
      </c>
      <c r="C736" s="2072" t="s">
        <v>550</v>
      </c>
      <c r="D736" s="2079" t="s">
        <v>130</v>
      </c>
      <c r="E736" s="1092" t="s">
        <v>2</v>
      </c>
      <c r="F736" s="2082" t="s">
        <v>131</v>
      </c>
      <c r="G736" s="2085" t="s">
        <v>549</v>
      </c>
      <c r="H736" s="2086"/>
      <c r="I736" s="2087"/>
      <c r="J736" s="2075" t="s">
        <v>126</v>
      </c>
      <c r="K736" s="101"/>
    </row>
    <row r="737" spans="1:11" s="338" customFormat="1" x14ac:dyDescent="0.25">
      <c r="A737" s="2073"/>
      <c r="B737" s="2073"/>
      <c r="C737" s="2073"/>
      <c r="D737" s="2080"/>
      <c r="E737" s="1091" t="s">
        <v>3</v>
      </c>
      <c r="F737" s="2083"/>
      <c r="G737" s="2088" t="s">
        <v>5</v>
      </c>
      <c r="H737" s="2091" t="s">
        <v>6</v>
      </c>
      <c r="I737" s="2106" t="s">
        <v>283</v>
      </c>
      <c r="J737" s="2076"/>
      <c r="K737" s="101"/>
    </row>
    <row r="738" spans="1:11" s="338" customFormat="1" ht="51" customHeight="1" thickBot="1" x14ac:dyDescent="0.3">
      <c r="A738" s="2074"/>
      <c r="B738" s="2074"/>
      <c r="C738" s="2074"/>
      <c r="D738" s="2081"/>
      <c r="E738" s="1090" t="s">
        <v>4</v>
      </c>
      <c r="F738" s="2084"/>
      <c r="G738" s="2089"/>
      <c r="H738" s="2092"/>
      <c r="I738" s="2107"/>
      <c r="J738" s="2077"/>
      <c r="K738" s="101"/>
    </row>
    <row r="739" spans="1:11" s="338" customFormat="1" x14ac:dyDescent="0.25">
      <c r="A739" s="1073"/>
      <c r="B739" s="1072"/>
      <c r="C739" s="1071"/>
      <c r="D739" s="1177" t="s">
        <v>94</v>
      </c>
      <c r="E739" s="1131"/>
      <c r="F739" s="1134"/>
      <c r="G739" s="1176"/>
      <c r="H739" s="1128"/>
      <c r="I739" s="1127"/>
      <c r="J739" s="1064"/>
      <c r="K739" s="101"/>
    </row>
    <row r="740" spans="1:11" s="338" customFormat="1" x14ac:dyDescent="0.25">
      <c r="A740" s="1073"/>
      <c r="B740" s="1072"/>
      <c r="C740" s="1071"/>
      <c r="D740" s="1175" t="s">
        <v>65</v>
      </c>
      <c r="E740" s="1077" t="s">
        <v>38</v>
      </c>
      <c r="F740" s="1072"/>
      <c r="G740" s="1139">
        <f>'[1]Бланки БЭС'!D1429</f>
        <v>0</v>
      </c>
      <c r="H740" s="1075">
        <f>'[1]Бланки БЭС'!E1429</f>
        <v>0</v>
      </c>
      <c r="I740" s="1074">
        <f>'[1]Бланки БЭС'!F1429</f>
        <v>0</v>
      </c>
      <c r="J740" s="1064"/>
      <c r="K740" s="101"/>
    </row>
    <row r="741" spans="1:11" s="338" customFormat="1" x14ac:dyDescent="0.25">
      <c r="A741" s="1073"/>
      <c r="B741" s="1072"/>
      <c r="C741" s="1071"/>
      <c r="D741" s="1175" t="s">
        <v>66</v>
      </c>
      <c r="E741" s="1077" t="s">
        <v>38</v>
      </c>
      <c r="F741" s="1072"/>
      <c r="G741" s="1139">
        <f>'[1]Бланки БЭС'!D1430</f>
        <v>0</v>
      </c>
      <c r="H741" s="1075">
        <f>'[1]Бланки БЭС'!E1430</f>
        <v>0</v>
      </c>
      <c r="I741" s="1074">
        <f>'[1]Бланки БЭС'!F1430</f>
        <v>0</v>
      </c>
      <c r="J741" s="1064"/>
      <c r="K741" s="101"/>
    </row>
    <row r="742" spans="1:11" s="338" customFormat="1" ht="16.5" thickBot="1" x14ac:dyDescent="0.3">
      <c r="A742" s="1073"/>
      <c r="B742" s="1072"/>
      <c r="C742" s="1071"/>
      <c r="D742" s="1174" t="s">
        <v>63</v>
      </c>
      <c r="E742" s="1069" t="s">
        <v>38</v>
      </c>
      <c r="F742" s="1103"/>
      <c r="G742" s="1136">
        <f>'[1]Бланки БЭС'!D1431</f>
        <v>0</v>
      </c>
      <c r="H742" s="1066">
        <f>'[1]Бланки БЭС'!E1431</f>
        <v>0</v>
      </c>
      <c r="I742" s="1065">
        <f>'[1]Бланки БЭС'!F1431</f>
        <v>0</v>
      </c>
      <c r="J742" s="1064"/>
      <c r="K742" s="101"/>
    </row>
    <row r="743" spans="1:11" s="338" customFormat="1" x14ac:dyDescent="0.25">
      <c r="A743" s="1073"/>
      <c r="B743" s="1072"/>
      <c r="C743" s="1071"/>
      <c r="D743" s="1087" t="s">
        <v>95</v>
      </c>
      <c r="E743" s="1086"/>
      <c r="F743" s="1054"/>
      <c r="G743" s="1173"/>
      <c r="H743" s="1166"/>
      <c r="I743" s="1172"/>
      <c r="J743" s="1064"/>
      <c r="K743" s="101"/>
    </row>
    <row r="744" spans="1:11" s="338" customFormat="1" x14ac:dyDescent="0.25">
      <c r="A744" s="1073"/>
      <c r="B744" s="1072"/>
      <c r="C744" s="1071"/>
      <c r="D744" s="1171" t="s">
        <v>64</v>
      </c>
      <c r="E744" s="1077" t="s">
        <v>38</v>
      </c>
      <c r="F744" s="1072"/>
      <c r="G744" s="1139">
        <f>'[1]Бланки БЭС'!D1438</f>
        <v>0</v>
      </c>
      <c r="H744" s="1075">
        <f>'[1]Бланки БЭС'!E1438</f>
        <v>0</v>
      </c>
      <c r="I744" s="1075">
        <f>'[1]Бланки БЭС'!F1438</f>
        <v>0</v>
      </c>
      <c r="J744" s="1064"/>
      <c r="K744" s="101"/>
    </row>
    <row r="745" spans="1:11" s="338" customFormat="1" x14ac:dyDescent="0.25">
      <c r="A745" s="1073"/>
      <c r="B745" s="1072"/>
      <c r="C745" s="1071"/>
      <c r="D745" s="1171" t="s">
        <v>68</v>
      </c>
      <c r="E745" s="1077" t="s">
        <v>38</v>
      </c>
      <c r="F745" s="1072"/>
      <c r="G745" s="1139">
        <f>'[1]Бланки БЭС'!D1439</f>
        <v>0</v>
      </c>
      <c r="H745" s="1075">
        <f>'[1]Бланки БЭС'!E1439</f>
        <v>0</v>
      </c>
      <c r="I745" s="1075">
        <f>'[1]Бланки БЭС'!F1439</f>
        <v>0</v>
      </c>
      <c r="J745" s="1064"/>
      <c r="K745" s="101"/>
    </row>
    <row r="746" spans="1:11" s="338" customFormat="1" ht="16.5" thickBot="1" x14ac:dyDescent="0.3">
      <c r="A746" s="1104"/>
      <c r="B746" s="1103"/>
      <c r="C746" s="1102"/>
      <c r="D746" s="1170" t="s">
        <v>69</v>
      </c>
      <c r="E746" s="1069" t="s">
        <v>38</v>
      </c>
      <c r="F746" s="1103"/>
      <c r="G746" s="1136">
        <f>'[1]Бланки БЭС'!D1440</f>
        <v>0</v>
      </c>
      <c r="H746" s="1066">
        <f>'[1]Бланки БЭС'!E1440</f>
        <v>0</v>
      </c>
      <c r="I746" s="1066">
        <f>'[1]Бланки БЭС'!F1440</f>
        <v>0</v>
      </c>
      <c r="J746" s="1095"/>
      <c r="K746" s="101"/>
    </row>
    <row r="747" spans="1:11" s="338" customFormat="1" x14ac:dyDescent="0.25">
      <c r="A747" s="336"/>
      <c r="B747" s="336"/>
      <c r="C747" s="396"/>
      <c r="D747" s="354"/>
      <c r="E747" s="1093"/>
      <c r="F747" s="336"/>
      <c r="G747" s="369"/>
      <c r="H747" s="369"/>
      <c r="I747" s="1117"/>
      <c r="J747" s="101"/>
      <c r="K747" s="101"/>
    </row>
    <row r="748" spans="1:11" s="338" customFormat="1" ht="16.5" thickBot="1" x14ac:dyDescent="0.3">
      <c r="A748" s="336"/>
      <c r="B748" s="336"/>
      <c r="C748" s="396"/>
      <c r="D748" s="1169" t="s">
        <v>342</v>
      </c>
      <c r="E748" s="1093"/>
      <c r="F748" s="336"/>
      <c r="G748" s="369"/>
      <c r="H748" s="369"/>
      <c r="I748" s="1117"/>
      <c r="J748" s="101"/>
      <c r="K748" s="101"/>
    </row>
    <row r="749" spans="1:11" s="338" customFormat="1" ht="16.5" thickBot="1" x14ac:dyDescent="0.3">
      <c r="A749" s="2072" t="s">
        <v>552</v>
      </c>
      <c r="B749" s="2072" t="s">
        <v>551</v>
      </c>
      <c r="C749" s="2072" t="s">
        <v>550</v>
      </c>
      <c r="D749" s="2079" t="s">
        <v>130</v>
      </c>
      <c r="E749" s="1092" t="s">
        <v>2</v>
      </c>
      <c r="F749" s="2095" t="s">
        <v>131</v>
      </c>
      <c r="G749" s="2085" t="s">
        <v>549</v>
      </c>
      <c r="H749" s="2086"/>
      <c r="I749" s="2087"/>
      <c r="J749" s="2075" t="s">
        <v>126</v>
      </c>
      <c r="K749" s="101"/>
    </row>
    <row r="750" spans="1:11" s="338" customFormat="1" x14ac:dyDescent="0.25">
      <c r="A750" s="2073"/>
      <c r="B750" s="2073"/>
      <c r="C750" s="2073"/>
      <c r="D750" s="2080"/>
      <c r="E750" s="1091" t="s">
        <v>3</v>
      </c>
      <c r="F750" s="2096"/>
      <c r="G750" s="2098" t="s">
        <v>5</v>
      </c>
      <c r="H750" s="2091" t="s">
        <v>6</v>
      </c>
      <c r="I750" s="2093" t="s">
        <v>283</v>
      </c>
      <c r="J750" s="2076"/>
      <c r="K750" s="101"/>
    </row>
    <row r="751" spans="1:11" s="338" customFormat="1" ht="50.25" customHeight="1" thickBot="1" x14ac:dyDescent="0.3">
      <c r="A751" s="2074"/>
      <c r="B751" s="2074"/>
      <c r="C751" s="2074"/>
      <c r="D751" s="2081"/>
      <c r="E751" s="1090" t="s">
        <v>4</v>
      </c>
      <c r="F751" s="2097"/>
      <c r="G751" s="2099"/>
      <c r="H751" s="2092"/>
      <c r="I751" s="2094"/>
      <c r="J751" s="2077"/>
      <c r="K751" s="101"/>
    </row>
    <row r="752" spans="1:11" s="338" customFormat="1" x14ac:dyDescent="0.25">
      <c r="A752" s="1089"/>
      <c r="B752" s="1054"/>
      <c r="C752" s="1088"/>
      <c r="D752" s="1168" t="s">
        <v>436</v>
      </c>
      <c r="E752" s="1086" t="s">
        <v>38</v>
      </c>
      <c r="F752" s="1085"/>
      <c r="G752" s="1167">
        <f>'[1]Бланки БЭС'!D1455</f>
        <v>0</v>
      </c>
      <c r="H752" s="1166">
        <f>'[1]Бланки БЭС'!E1455</f>
        <v>0</v>
      </c>
      <c r="I752" s="1165">
        <f>'[1]Бланки БЭС'!F1455</f>
        <v>0</v>
      </c>
      <c r="J752" s="1081"/>
      <c r="K752" s="101"/>
    </row>
    <row r="753" spans="1:11" s="338" customFormat="1" x14ac:dyDescent="0.25">
      <c r="A753" s="1073"/>
      <c r="B753" s="1072"/>
      <c r="C753" s="1071"/>
      <c r="D753" s="1147"/>
      <c r="E753" s="1077"/>
      <c r="F753" s="1068"/>
      <c r="G753" s="1076"/>
      <c r="H753" s="1075"/>
      <c r="I753" s="1074"/>
      <c r="J753" s="1064"/>
      <c r="K753" s="101"/>
    </row>
    <row r="754" spans="1:11" s="338" customFormat="1" x14ac:dyDescent="0.25">
      <c r="A754" s="1073"/>
      <c r="B754" s="1072"/>
      <c r="C754" s="1071"/>
      <c r="D754" s="1147" t="s">
        <v>103</v>
      </c>
      <c r="E754" s="1077"/>
      <c r="F754" s="1068"/>
      <c r="G754" s="1076"/>
      <c r="H754" s="1075"/>
      <c r="I754" s="1074"/>
      <c r="J754" s="1064"/>
      <c r="K754" s="101"/>
    </row>
    <row r="755" spans="1:11" s="338" customFormat="1" ht="16.5" thickBot="1" x14ac:dyDescent="0.3">
      <c r="A755" s="1073"/>
      <c r="B755" s="1072"/>
      <c r="C755" s="1071"/>
      <c r="D755" s="1121" t="s">
        <v>64</v>
      </c>
      <c r="E755" s="1069" t="s">
        <v>38</v>
      </c>
      <c r="F755" s="1115"/>
      <c r="G755" s="1067">
        <f>'[1]Бланки БЭС'!D1459</f>
        <v>0</v>
      </c>
      <c r="H755" s="1066">
        <f>'[1]Бланки БЭС'!E1459</f>
        <v>0</v>
      </c>
      <c r="I755" s="1065">
        <f>'[1]Бланки БЭС'!F1459</f>
        <v>0</v>
      </c>
      <c r="J755" s="1064"/>
      <c r="K755" s="101"/>
    </row>
    <row r="756" spans="1:11" s="338" customFormat="1" x14ac:dyDescent="0.25">
      <c r="A756" s="1073"/>
      <c r="B756" s="1072"/>
      <c r="C756" s="1071"/>
      <c r="D756" s="1087" t="s">
        <v>95</v>
      </c>
      <c r="E756" s="1086"/>
      <c r="F756" s="1085"/>
      <c r="G756" s="1167"/>
      <c r="H756" s="1166"/>
      <c r="I756" s="1165"/>
      <c r="J756" s="1064"/>
      <c r="K756" s="101"/>
    </row>
    <row r="757" spans="1:11" s="338" customFormat="1" x14ac:dyDescent="0.25">
      <c r="A757" s="1073"/>
      <c r="B757" s="1072"/>
      <c r="C757" s="1071"/>
      <c r="D757" s="1125" t="s">
        <v>64</v>
      </c>
      <c r="E757" s="1077" t="s">
        <v>38</v>
      </c>
      <c r="F757" s="1068"/>
      <c r="G757" s="1076">
        <f>'[1]Бланки БЭС'!D1466</f>
        <v>0</v>
      </c>
      <c r="H757" s="1075">
        <f>'[1]Бланки БЭС'!E1466</f>
        <v>0</v>
      </c>
      <c r="I757" s="1074">
        <f>'[1]Бланки БЭС'!F1466</f>
        <v>0</v>
      </c>
      <c r="J757" s="1064"/>
      <c r="K757" s="101"/>
    </row>
    <row r="758" spans="1:11" s="338" customFormat="1" x14ac:dyDescent="0.25">
      <c r="A758" s="1073"/>
      <c r="B758" s="1072"/>
      <c r="C758" s="1071"/>
      <c r="D758" s="1125" t="s">
        <v>65</v>
      </c>
      <c r="E758" s="1077" t="s">
        <v>38</v>
      </c>
      <c r="F758" s="1068"/>
      <c r="G758" s="1076">
        <f>'[1]Бланки БЭС'!D1467</f>
        <v>0</v>
      </c>
      <c r="H758" s="1075">
        <f>'[1]Бланки БЭС'!E1467</f>
        <v>0</v>
      </c>
      <c r="I758" s="1074">
        <f>'[1]Бланки БЭС'!F1467</f>
        <v>0</v>
      </c>
      <c r="J758" s="1064"/>
      <c r="K758" s="101"/>
    </row>
    <row r="759" spans="1:11" s="338" customFormat="1" x14ac:dyDescent="0.25">
      <c r="A759" s="1073"/>
      <c r="B759" s="1072"/>
      <c r="C759" s="1071"/>
      <c r="D759" s="1125" t="s">
        <v>66</v>
      </c>
      <c r="E759" s="1077" t="s">
        <v>38</v>
      </c>
      <c r="F759" s="1068"/>
      <c r="G759" s="1076">
        <f>'[1]Бланки БЭС'!D1468</f>
        <v>0</v>
      </c>
      <c r="H759" s="1075">
        <f>'[1]Бланки БЭС'!E1468</f>
        <v>0</v>
      </c>
      <c r="I759" s="1074">
        <f>'[1]Бланки БЭС'!F1468</f>
        <v>0</v>
      </c>
      <c r="J759" s="1064"/>
      <c r="K759" s="101"/>
    </row>
    <row r="760" spans="1:11" s="338" customFormat="1" ht="16.5" thickBot="1" x14ac:dyDescent="0.3">
      <c r="A760" s="1104"/>
      <c r="B760" s="1103"/>
      <c r="C760" s="1102"/>
      <c r="D760" s="1138" t="s">
        <v>63</v>
      </c>
      <c r="E760" s="1069" t="s">
        <v>38</v>
      </c>
      <c r="F760" s="1115"/>
      <c r="G760" s="1067">
        <f>'[1]Бланки БЭС'!D1469</f>
        <v>0</v>
      </c>
      <c r="H760" s="1066">
        <f>'[1]Бланки БЭС'!E1469</f>
        <v>0</v>
      </c>
      <c r="I760" s="1065">
        <f>'[1]Бланки БЭС'!F1469</f>
        <v>0</v>
      </c>
      <c r="J760" s="1095"/>
      <c r="K760" s="101"/>
    </row>
    <row r="761" spans="1:11" s="338" customFormat="1" ht="16.5" thickBot="1" x14ac:dyDescent="0.3">
      <c r="A761" s="336"/>
      <c r="B761" s="336"/>
      <c r="C761" s="396"/>
      <c r="D761" s="1164"/>
      <c r="E761" s="1163"/>
      <c r="F761" s="1162"/>
      <c r="G761" s="1161"/>
      <c r="H761" s="1161"/>
      <c r="I761" s="1160"/>
      <c r="J761" s="101"/>
      <c r="K761" s="101"/>
    </row>
    <row r="762" spans="1:11" s="338" customFormat="1" ht="16.5" thickBot="1" x14ac:dyDescent="0.3">
      <c r="A762" s="336"/>
      <c r="B762" s="336"/>
      <c r="C762" s="396"/>
      <c r="D762" s="1159" t="s">
        <v>461</v>
      </c>
      <c r="E762" s="1158"/>
      <c r="F762" s="1157"/>
      <c r="G762" s="1156"/>
      <c r="H762" s="1156"/>
      <c r="I762" s="707"/>
      <c r="J762" s="101"/>
      <c r="K762" s="101"/>
    </row>
    <row r="763" spans="1:11" s="338" customFormat="1" ht="15.75" customHeight="1" thickBot="1" x14ac:dyDescent="0.3">
      <c r="A763" s="2072" t="s">
        <v>552</v>
      </c>
      <c r="B763" s="2072" t="s">
        <v>551</v>
      </c>
      <c r="C763" s="2072" t="s">
        <v>550</v>
      </c>
      <c r="D763" s="2079" t="s">
        <v>130</v>
      </c>
      <c r="E763" s="1092" t="s">
        <v>2</v>
      </c>
      <c r="F763" s="2082" t="s">
        <v>131</v>
      </c>
      <c r="G763" s="2085" t="s">
        <v>549</v>
      </c>
      <c r="H763" s="2086"/>
      <c r="I763" s="2087"/>
      <c r="J763" s="2075" t="s">
        <v>126</v>
      </c>
      <c r="K763" s="101"/>
    </row>
    <row r="764" spans="1:11" s="338" customFormat="1" x14ac:dyDescent="0.25">
      <c r="A764" s="2073"/>
      <c r="B764" s="2073"/>
      <c r="C764" s="2073"/>
      <c r="D764" s="2080"/>
      <c r="E764" s="1091" t="s">
        <v>3</v>
      </c>
      <c r="F764" s="2083"/>
      <c r="G764" s="2088" t="s">
        <v>5</v>
      </c>
      <c r="H764" s="2091" t="s">
        <v>6</v>
      </c>
      <c r="I764" s="2106" t="s">
        <v>283</v>
      </c>
      <c r="J764" s="2076"/>
      <c r="K764" s="101"/>
    </row>
    <row r="765" spans="1:11" s="338" customFormat="1" ht="50.25" customHeight="1" thickBot="1" x14ac:dyDescent="0.3">
      <c r="A765" s="2074"/>
      <c r="B765" s="2074"/>
      <c r="C765" s="2074"/>
      <c r="D765" s="2081"/>
      <c r="E765" s="1090" t="s">
        <v>4</v>
      </c>
      <c r="F765" s="2084"/>
      <c r="G765" s="2089"/>
      <c r="H765" s="2092"/>
      <c r="I765" s="2107"/>
      <c r="J765" s="2077"/>
      <c r="K765" s="101"/>
    </row>
    <row r="766" spans="1:11" s="338" customFormat="1" x14ac:dyDescent="0.25">
      <c r="A766" s="1089"/>
      <c r="B766" s="1054"/>
      <c r="C766" s="1088"/>
      <c r="D766" s="1155" t="s">
        <v>437</v>
      </c>
      <c r="E766" s="1154"/>
      <c r="F766" s="1153" t="s">
        <v>185</v>
      </c>
      <c r="G766" s="1152">
        <f>'[1]Бланки БЭС'!D1484</f>
        <v>0</v>
      </c>
      <c r="H766" s="1151">
        <f>'[1]Бланки БЭС'!E1484</f>
        <v>0</v>
      </c>
      <c r="I766" s="1150">
        <f>'[1]Бланки БЭС'!F1484</f>
        <v>0</v>
      </c>
      <c r="J766" s="1081"/>
      <c r="K766" s="101"/>
    </row>
    <row r="767" spans="1:11" s="338" customFormat="1" x14ac:dyDescent="0.25">
      <c r="A767" s="1073"/>
      <c r="B767" s="1072"/>
      <c r="C767" s="1071"/>
      <c r="D767" s="1149" t="s">
        <v>438</v>
      </c>
      <c r="E767" s="1140"/>
      <c r="F767" s="1148" t="s">
        <v>186</v>
      </c>
      <c r="G767" s="1146">
        <f>'[1]Бланки БЭС'!D1485</f>
        <v>0</v>
      </c>
      <c r="H767" s="1123">
        <f>'[1]Бланки БЭС'!E1485</f>
        <v>0</v>
      </c>
      <c r="I767" s="1122">
        <f>'[1]Бланки БЭС'!F1485</f>
        <v>0</v>
      </c>
      <c r="J767" s="1064"/>
      <c r="K767" s="101"/>
    </row>
    <row r="768" spans="1:11" s="338" customFormat="1" x14ac:dyDescent="0.25">
      <c r="A768" s="1073"/>
      <c r="B768" s="1072"/>
      <c r="C768" s="1071"/>
      <c r="D768" s="1147" t="s">
        <v>94</v>
      </c>
      <c r="E768" s="1140"/>
      <c r="F768" s="1072"/>
      <c r="G768" s="1146"/>
      <c r="H768" s="1123"/>
      <c r="I768" s="1122"/>
      <c r="J768" s="1064"/>
      <c r="K768" s="101"/>
    </row>
    <row r="769" spans="1:11" s="338" customFormat="1" x14ac:dyDescent="0.25">
      <c r="A769" s="1073"/>
      <c r="B769" s="1072"/>
      <c r="C769" s="1071"/>
      <c r="D769" s="1145" t="s">
        <v>64</v>
      </c>
      <c r="E769" s="1140" t="s">
        <v>38</v>
      </c>
      <c r="F769" s="1072"/>
      <c r="G769" s="1139">
        <f>'[1]Бланки БЭС'!D1466</f>
        <v>0</v>
      </c>
      <c r="H769" s="1075">
        <f>'[1]Бланки БЭС'!E1466</f>
        <v>0</v>
      </c>
      <c r="I769" s="1074">
        <f>'[1]Бланки БЭС'!F1466</f>
        <v>0</v>
      </c>
      <c r="J769" s="1064"/>
      <c r="K769" s="101"/>
    </row>
    <row r="770" spans="1:11" s="338" customFormat="1" x14ac:dyDescent="0.25">
      <c r="A770" s="1073"/>
      <c r="B770" s="1072"/>
      <c r="C770" s="1071"/>
      <c r="D770" s="1145" t="s">
        <v>66</v>
      </c>
      <c r="E770" s="1140" t="s">
        <v>38</v>
      </c>
      <c r="F770" s="1072"/>
      <c r="G770" s="1139">
        <f>'[1]Бланки БЭС'!D1467</f>
        <v>0</v>
      </c>
      <c r="H770" s="1075">
        <f>'[1]Бланки БЭС'!E1467</f>
        <v>0</v>
      </c>
      <c r="I770" s="1074">
        <f>'[1]Бланки БЭС'!F1467</f>
        <v>0</v>
      </c>
      <c r="J770" s="1064"/>
      <c r="K770" s="101"/>
    </row>
    <row r="771" spans="1:11" s="338" customFormat="1" x14ac:dyDescent="0.25">
      <c r="A771" s="1073"/>
      <c r="B771" s="1072"/>
      <c r="C771" s="1071"/>
      <c r="D771" s="1145" t="s">
        <v>68</v>
      </c>
      <c r="E771" s="1140" t="s">
        <v>38</v>
      </c>
      <c r="F771" s="1072"/>
      <c r="G771" s="1139">
        <f>'[1]Бланки БЭС'!D1468</f>
        <v>0</v>
      </c>
      <c r="H771" s="1075">
        <f>'[1]Бланки БЭС'!E1468</f>
        <v>0</v>
      </c>
      <c r="I771" s="1074">
        <f>'[1]Бланки БЭС'!F1468</f>
        <v>0</v>
      </c>
      <c r="J771" s="1064"/>
      <c r="K771" s="101"/>
    </row>
    <row r="772" spans="1:11" s="338" customFormat="1" ht="16.5" thickBot="1" x14ac:dyDescent="0.3">
      <c r="A772" s="1073"/>
      <c r="B772" s="1072"/>
      <c r="C772" s="1071"/>
      <c r="D772" s="1121" t="s">
        <v>70</v>
      </c>
      <c r="E772" s="1137" t="s">
        <v>38</v>
      </c>
      <c r="F772" s="1103"/>
      <c r="G772" s="1136">
        <f>'[1]Бланки БЭС'!D1469</f>
        <v>0</v>
      </c>
      <c r="H772" s="1066">
        <f>'[1]Бланки БЭС'!E1469</f>
        <v>0</v>
      </c>
      <c r="I772" s="1065">
        <f>'[1]Бланки БЭС'!F1469</f>
        <v>0</v>
      </c>
      <c r="J772" s="1064"/>
      <c r="K772" s="101"/>
    </row>
    <row r="773" spans="1:11" s="338" customFormat="1" x14ac:dyDescent="0.25">
      <c r="A773" s="1073"/>
      <c r="B773" s="1072"/>
      <c r="C773" s="1071"/>
      <c r="D773" s="1087" t="s">
        <v>95</v>
      </c>
      <c r="E773" s="1144"/>
      <c r="F773" s="1054"/>
      <c r="G773" s="1143"/>
      <c r="H773" s="1142"/>
      <c r="I773" s="1141"/>
      <c r="J773" s="1064"/>
      <c r="K773" s="101"/>
    </row>
    <row r="774" spans="1:11" s="338" customFormat="1" x14ac:dyDescent="0.25">
      <c r="A774" s="1073"/>
      <c r="B774" s="1072"/>
      <c r="C774" s="1071"/>
      <c r="D774" s="1125" t="s">
        <v>65</v>
      </c>
      <c r="E774" s="1140" t="s">
        <v>38</v>
      </c>
      <c r="F774" s="1072"/>
      <c r="G774" s="1139">
        <f>'[1]Бланки БЭС'!D1495</f>
        <v>0</v>
      </c>
      <c r="H774" s="1075">
        <f>'[1]Бланки БЭС'!E1495</f>
        <v>0</v>
      </c>
      <c r="I774" s="1075">
        <f>'[1]Бланки БЭС'!F1495</f>
        <v>0</v>
      </c>
      <c r="J774" s="1064"/>
      <c r="K774" s="101"/>
    </row>
    <row r="775" spans="1:11" s="338" customFormat="1" x14ac:dyDescent="0.25">
      <c r="A775" s="1073"/>
      <c r="B775" s="1072"/>
      <c r="C775" s="1071"/>
      <c r="D775" s="1125" t="s">
        <v>63</v>
      </c>
      <c r="E775" s="1140" t="s">
        <v>38</v>
      </c>
      <c r="F775" s="1072"/>
      <c r="G775" s="1139">
        <f>'[1]Бланки БЭС'!D1496</f>
        <v>0</v>
      </c>
      <c r="H775" s="1075">
        <f>'[1]Бланки БЭС'!E1496</f>
        <v>0</v>
      </c>
      <c r="I775" s="1075">
        <f>'[1]Бланки БЭС'!F1496</f>
        <v>0</v>
      </c>
      <c r="J775" s="1064"/>
      <c r="K775" s="101"/>
    </row>
    <row r="776" spans="1:11" s="338" customFormat="1" ht="16.5" thickBot="1" x14ac:dyDescent="0.3">
      <c r="A776" s="1104"/>
      <c r="B776" s="1103"/>
      <c r="C776" s="1102"/>
      <c r="D776" s="1138" t="s">
        <v>69</v>
      </c>
      <c r="E776" s="1137" t="s">
        <v>38</v>
      </c>
      <c r="F776" s="1103"/>
      <c r="G776" s="1136">
        <f>'[1]Бланки БЭС'!D1497</f>
        <v>0</v>
      </c>
      <c r="H776" s="1066">
        <f>'[1]Бланки БЭС'!E1497</f>
        <v>0</v>
      </c>
      <c r="I776" s="1066">
        <f>'[1]Бланки БЭС'!F1497</f>
        <v>0</v>
      </c>
      <c r="J776" s="1095"/>
      <c r="K776" s="101"/>
    </row>
    <row r="777" spans="1:11" s="338" customFormat="1" x14ac:dyDescent="0.25">
      <c r="A777" s="336"/>
      <c r="B777" s="336"/>
      <c r="C777" s="396"/>
      <c r="D777" s="354"/>
      <c r="E777" s="1093"/>
      <c r="F777" s="336"/>
      <c r="G777" s="369"/>
      <c r="H777" s="369"/>
      <c r="I777" s="1117"/>
      <c r="J777" s="101"/>
      <c r="K777" s="101"/>
    </row>
    <row r="778" spans="1:11" s="338" customFormat="1" ht="16.5" thickBot="1" x14ac:dyDescent="0.3">
      <c r="A778" s="336"/>
      <c r="B778" s="336"/>
      <c r="C778" s="396"/>
      <c r="D778" s="809" t="s">
        <v>341</v>
      </c>
      <c r="E778" s="1093"/>
      <c r="F778" s="336"/>
      <c r="G778" s="369"/>
      <c r="H778" s="369"/>
      <c r="I778" s="1117"/>
      <c r="J778" s="101"/>
      <c r="K778" s="101"/>
    </row>
    <row r="779" spans="1:11" s="338" customFormat="1" ht="16.5" thickBot="1" x14ac:dyDescent="0.3">
      <c r="A779" s="2072" t="s">
        <v>552</v>
      </c>
      <c r="B779" s="2072" t="s">
        <v>551</v>
      </c>
      <c r="C779" s="2072" t="s">
        <v>550</v>
      </c>
      <c r="D779" s="2079" t="s">
        <v>130</v>
      </c>
      <c r="E779" s="1092" t="s">
        <v>2</v>
      </c>
      <c r="F779" s="2095" t="s">
        <v>131</v>
      </c>
      <c r="G779" s="2085" t="s">
        <v>549</v>
      </c>
      <c r="H779" s="2086"/>
      <c r="I779" s="2087"/>
      <c r="J779" s="2075" t="s">
        <v>126</v>
      </c>
      <c r="K779" s="101"/>
    </row>
    <row r="780" spans="1:11" s="338" customFormat="1" x14ac:dyDescent="0.25">
      <c r="A780" s="2073"/>
      <c r="B780" s="2073"/>
      <c r="C780" s="2073"/>
      <c r="D780" s="2080"/>
      <c r="E780" s="1091" t="s">
        <v>3</v>
      </c>
      <c r="F780" s="2096"/>
      <c r="G780" s="2098" t="s">
        <v>5</v>
      </c>
      <c r="H780" s="2091" t="s">
        <v>6</v>
      </c>
      <c r="I780" s="2093" t="s">
        <v>283</v>
      </c>
      <c r="J780" s="2076"/>
      <c r="K780" s="101"/>
    </row>
    <row r="781" spans="1:11" s="338" customFormat="1" ht="57.75" customHeight="1" thickBot="1" x14ac:dyDescent="0.3">
      <c r="A781" s="2074"/>
      <c r="B781" s="2074"/>
      <c r="C781" s="2074"/>
      <c r="D781" s="2081"/>
      <c r="E781" s="1090" t="s">
        <v>4</v>
      </c>
      <c r="F781" s="2097"/>
      <c r="G781" s="2099"/>
      <c r="H781" s="2092"/>
      <c r="I781" s="2094"/>
      <c r="J781" s="2077"/>
      <c r="K781" s="101"/>
    </row>
    <row r="782" spans="1:11" s="338" customFormat="1" x14ac:dyDescent="0.25">
      <c r="A782" s="1135"/>
      <c r="B782" s="1134"/>
      <c r="C782" s="1133"/>
      <c r="D782" s="1132" t="s">
        <v>105</v>
      </c>
      <c r="E782" s="1131"/>
      <c r="F782" s="1130"/>
      <c r="G782" s="1129"/>
      <c r="H782" s="1128"/>
      <c r="I782" s="1127"/>
      <c r="J782" s="1126"/>
      <c r="K782" s="101"/>
    </row>
    <row r="783" spans="1:11" s="338" customFormat="1" x14ac:dyDescent="0.25">
      <c r="A783" s="1073"/>
      <c r="B783" s="1072"/>
      <c r="C783" s="1071"/>
      <c r="D783" s="1125" t="s">
        <v>68</v>
      </c>
      <c r="E783" s="1077" t="s">
        <v>38</v>
      </c>
      <c r="F783" s="1068"/>
      <c r="G783" s="1124">
        <f>'[1]Бланки БЭС'!D1515</f>
        <v>0</v>
      </c>
      <c r="H783" s="1123">
        <f>'[1]Бланки БЭС'!E1515</f>
        <v>0</v>
      </c>
      <c r="I783" s="1122">
        <f>'[1]Бланки БЭС'!F1515</f>
        <v>0</v>
      </c>
      <c r="J783" s="1064"/>
      <c r="K783" s="101"/>
    </row>
    <row r="784" spans="1:11" s="338" customFormat="1" x14ac:dyDescent="0.25">
      <c r="A784" s="1073"/>
      <c r="B784" s="1072"/>
      <c r="C784" s="1071"/>
      <c r="D784" s="1125" t="s">
        <v>64</v>
      </c>
      <c r="E784" s="1077" t="s">
        <v>38</v>
      </c>
      <c r="F784" s="1068"/>
      <c r="G784" s="1124">
        <f>'[1]Бланки БЭС'!D1516</f>
        <v>0</v>
      </c>
      <c r="H784" s="1123">
        <f>'[1]Бланки БЭС'!E1516</f>
        <v>0</v>
      </c>
      <c r="I784" s="1122">
        <f>'[1]Бланки БЭС'!F1516</f>
        <v>0</v>
      </c>
      <c r="J784" s="1064"/>
      <c r="K784" s="101"/>
    </row>
    <row r="785" spans="1:11" s="338" customFormat="1" x14ac:dyDescent="0.25">
      <c r="A785" s="1073"/>
      <c r="B785" s="1072"/>
      <c r="C785" s="1071"/>
      <c r="D785" s="1125" t="s">
        <v>65</v>
      </c>
      <c r="E785" s="1077" t="s">
        <v>38</v>
      </c>
      <c r="F785" s="1068"/>
      <c r="G785" s="1124">
        <f>'[1]Бланки БЭС'!D1517</f>
        <v>0</v>
      </c>
      <c r="H785" s="1123">
        <f>'[1]Бланки БЭС'!E1517</f>
        <v>0</v>
      </c>
      <c r="I785" s="1122">
        <f>'[1]Бланки БЭС'!F1517</f>
        <v>0</v>
      </c>
      <c r="J785" s="1064"/>
      <c r="K785" s="101"/>
    </row>
    <row r="786" spans="1:11" s="338" customFormat="1" x14ac:dyDescent="0.25">
      <c r="A786" s="1073"/>
      <c r="B786" s="1072"/>
      <c r="C786" s="1071"/>
      <c r="D786" s="1125" t="s">
        <v>66</v>
      </c>
      <c r="E786" s="1077" t="s">
        <v>38</v>
      </c>
      <c r="F786" s="1068"/>
      <c r="G786" s="1124">
        <f>'[1]Бланки БЭС'!D1518</f>
        <v>0</v>
      </c>
      <c r="H786" s="1123">
        <f>'[1]Бланки БЭС'!E1518</f>
        <v>0</v>
      </c>
      <c r="I786" s="1122">
        <f>'[1]Бланки БЭС'!F1518</f>
        <v>0</v>
      </c>
      <c r="J786" s="1064"/>
      <c r="K786" s="101"/>
    </row>
    <row r="787" spans="1:11" s="338" customFormat="1" ht="16.5" thickBot="1" x14ac:dyDescent="0.3">
      <c r="A787" s="1104"/>
      <c r="B787" s="1103"/>
      <c r="C787" s="1102"/>
      <c r="D787" s="1121" t="s">
        <v>63</v>
      </c>
      <c r="E787" s="1069" t="s">
        <v>38</v>
      </c>
      <c r="F787" s="1115"/>
      <c r="G787" s="1120">
        <f>'[1]Бланки БЭС'!D1519</f>
        <v>0</v>
      </c>
      <c r="H787" s="1119">
        <f>'[1]Бланки БЭС'!E1519</f>
        <v>0</v>
      </c>
      <c r="I787" s="1118">
        <f>'[1]Бланки БЭС'!F1519</f>
        <v>0</v>
      </c>
      <c r="J787" s="1095"/>
      <c r="K787" s="101"/>
    </row>
    <row r="788" spans="1:11" s="338" customFormat="1" x14ac:dyDescent="0.25">
      <c r="A788" s="336"/>
      <c r="B788" s="336"/>
      <c r="C788" s="396"/>
      <c r="D788" s="371"/>
      <c r="E788" s="1093"/>
      <c r="F788" s="336"/>
      <c r="G788" s="369"/>
      <c r="H788" s="369"/>
      <c r="I788" s="1117"/>
      <c r="J788" s="101"/>
      <c r="K788" s="101"/>
    </row>
    <row r="789" spans="1:11" s="338" customFormat="1" ht="16.5" thickBot="1" x14ac:dyDescent="0.3">
      <c r="A789" s="336"/>
      <c r="B789" s="336"/>
      <c r="C789" s="396"/>
      <c r="D789" s="809" t="s">
        <v>73</v>
      </c>
      <c r="E789" s="1093"/>
      <c r="F789" s="336"/>
      <c r="G789" s="369"/>
      <c r="H789" s="369"/>
      <c r="I789" s="1117"/>
      <c r="J789" s="101"/>
      <c r="K789" s="101"/>
    </row>
    <row r="790" spans="1:11" s="338" customFormat="1" ht="16.5" thickBot="1" x14ac:dyDescent="0.3">
      <c r="A790" s="2072" t="s">
        <v>552</v>
      </c>
      <c r="B790" s="2072" t="s">
        <v>551</v>
      </c>
      <c r="C790" s="2072" t="s">
        <v>550</v>
      </c>
      <c r="D790" s="2079" t="s">
        <v>130</v>
      </c>
      <c r="E790" s="1092" t="s">
        <v>2</v>
      </c>
      <c r="F790" s="2095" t="s">
        <v>131</v>
      </c>
      <c r="G790" s="2085" t="s">
        <v>549</v>
      </c>
      <c r="H790" s="2086"/>
      <c r="I790" s="2087"/>
      <c r="J790" s="2075" t="s">
        <v>126</v>
      </c>
      <c r="K790" s="101"/>
    </row>
    <row r="791" spans="1:11" s="338" customFormat="1" x14ac:dyDescent="0.25">
      <c r="A791" s="2073"/>
      <c r="B791" s="2073"/>
      <c r="C791" s="2073"/>
      <c r="D791" s="2080"/>
      <c r="E791" s="1091" t="s">
        <v>3</v>
      </c>
      <c r="F791" s="2096"/>
      <c r="G791" s="2098" t="s">
        <v>5</v>
      </c>
      <c r="H791" s="2091" t="s">
        <v>6</v>
      </c>
      <c r="I791" s="2093" t="s">
        <v>283</v>
      </c>
      <c r="J791" s="2076"/>
      <c r="K791" s="101"/>
    </row>
    <row r="792" spans="1:11" s="338" customFormat="1" ht="51.75" customHeight="1" thickBot="1" x14ac:dyDescent="0.3">
      <c r="A792" s="2074"/>
      <c r="B792" s="2074"/>
      <c r="C792" s="2074"/>
      <c r="D792" s="2081"/>
      <c r="E792" s="1090" t="s">
        <v>4</v>
      </c>
      <c r="F792" s="2097"/>
      <c r="G792" s="2099"/>
      <c r="H792" s="2092"/>
      <c r="I792" s="2094"/>
      <c r="J792" s="2077"/>
      <c r="K792" s="101"/>
    </row>
    <row r="793" spans="1:11" s="338" customFormat="1" x14ac:dyDescent="0.25">
      <c r="A793" s="1073"/>
      <c r="B793" s="1072"/>
      <c r="C793" s="1071"/>
      <c r="D793" s="1070" t="s">
        <v>65</v>
      </c>
      <c r="E793" s="1077" t="s">
        <v>38</v>
      </c>
      <c r="F793" s="1068"/>
      <c r="G793" s="1076">
        <f>'[1]Бланки БЭС'!D1533</f>
        <v>0</v>
      </c>
      <c r="H793" s="1075">
        <f>'[1]Бланки БЭС'!E1533</f>
        <v>0</v>
      </c>
      <c r="I793" s="1074">
        <f>'[1]Бланки БЭС'!F1533</f>
        <v>0</v>
      </c>
      <c r="J793" s="1064"/>
      <c r="K793" s="101"/>
    </row>
    <row r="794" spans="1:11" s="338" customFormat="1" x14ac:dyDescent="0.25">
      <c r="A794" s="1073"/>
      <c r="B794" s="1072"/>
      <c r="C794" s="1071"/>
      <c r="D794" s="1070" t="s">
        <v>66</v>
      </c>
      <c r="E794" s="1077" t="s">
        <v>38</v>
      </c>
      <c r="F794" s="1068"/>
      <c r="G794" s="1076">
        <f>'[1]Бланки БЭС'!D1534</f>
        <v>0</v>
      </c>
      <c r="H794" s="1075">
        <f>'[1]Бланки БЭС'!E1534</f>
        <v>0</v>
      </c>
      <c r="I794" s="1074">
        <f>'[1]Бланки БЭС'!F1534</f>
        <v>0</v>
      </c>
      <c r="J794" s="1064"/>
      <c r="K794" s="101"/>
    </row>
    <row r="795" spans="1:11" s="338" customFormat="1" x14ac:dyDescent="0.25">
      <c r="A795" s="1073"/>
      <c r="B795" s="1072"/>
      <c r="C795" s="1071"/>
      <c r="D795" s="1070" t="s">
        <v>70</v>
      </c>
      <c r="E795" s="1077" t="s">
        <v>38</v>
      </c>
      <c r="F795" s="1068"/>
      <c r="G795" s="1076">
        <f>'[1]Бланки БЭС'!D1535</f>
        <v>0</v>
      </c>
      <c r="H795" s="1075">
        <f>'[1]Бланки БЭС'!E1535</f>
        <v>0</v>
      </c>
      <c r="I795" s="1074">
        <f>'[1]Бланки БЭС'!F1535</f>
        <v>0</v>
      </c>
      <c r="J795" s="1064"/>
      <c r="K795" s="101"/>
    </row>
    <row r="796" spans="1:11" s="338" customFormat="1" x14ac:dyDescent="0.25">
      <c r="A796" s="1073"/>
      <c r="B796" s="1072"/>
      <c r="C796" s="1071"/>
      <c r="D796" s="1070" t="s">
        <v>83</v>
      </c>
      <c r="E796" s="1077" t="s">
        <v>38</v>
      </c>
      <c r="F796" s="1068"/>
      <c r="G796" s="1076">
        <f>'[1]Бланки БЭС'!D1536</f>
        <v>0</v>
      </c>
      <c r="H796" s="1075">
        <f>'[1]Бланки БЭС'!E1536</f>
        <v>0</v>
      </c>
      <c r="I796" s="1074">
        <f>'[1]Бланки БЭС'!F1536</f>
        <v>0</v>
      </c>
      <c r="J796" s="1064"/>
      <c r="K796" s="101"/>
    </row>
    <row r="797" spans="1:11" s="338" customFormat="1" x14ac:dyDescent="0.25">
      <c r="A797" s="1073"/>
      <c r="B797" s="1072"/>
      <c r="C797" s="1071"/>
      <c r="D797" s="1070" t="s">
        <v>75</v>
      </c>
      <c r="E797" s="1077" t="s">
        <v>38</v>
      </c>
      <c r="F797" s="1068"/>
      <c r="G797" s="1076">
        <f>'[1]Бланки БЭС'!D1537</f>
        <v>0</v>
      </c>
      <c r="H797" s="1075">
        <f>'[1]Бланки БЭС'!E1537</f>
        <v>0</v>
      </c>
      <c r="I797" s="1074">
        <f>'[1]Бланки БЭС'!F1537</f>
        <v>0</v>
      </c>
      <c r="J797" s="1064"/>
      <c r="K797" s="101"/>
    </row>
    <row r="798" spans="1:11" s="338" customFormat="1" x14ac:dyDescent="0.25">
      <c r="A798" s="1073"/>
      <c r="B798" s="1072"/>
      <c r="C798" s="1071"/>
      <c r="D798" s="1070" t="s">
        <v>86</v>
      </c>
      <c r="E798" s="1077" t="s">
        <v>38</v>
      </c>
      <c r="F798" s="1068"/>
      <c r="G798" s="1076">
        <f>'[1]Бланки БЭС'!D1538</f>
        <v>0</v>
      </c>
      <c r="H798" s="1075">
        <f>'[1]Бланки БЭС'!E1538</f>
        <v>0</v>
      </c>
      <c r="I798" s="1074">
        <f>'[1]Бланки БЭС'!F1538</f>
        <v>0</v>
      </c>
      <c r="J798" s="1064"/>
      <c r="K798" s="101"/>
    </row>
    <row r="799" spans="1:11" s="338" customFormat="1" ht="16.5" thickBot="1" x14ac:dyDescent="0.3">
      <c r="A799" s="1104"/>
      <c r="B799" s="1103"/>
      <c r="C799" s="1102"/>
      <c r="D799" s="1116" t="s">
        <v>64</v>
      </c>
      <c r="E799" s="1069" t="s">
        <v>38</v>
      </c>
      <c r="F799" s="1115"/>
      <c r="G799" s="1067">
        <f>'[1]Бланки БЭС'!D1539</f>
        <v>0</v>
      </c>
      <c r="H799" s="1066">
        <f>'[1]Бланки БЭС'!E1539</f>
        <v>0</v>
      </c>
      <c r="I799" s="1065">
        <f>'[1]Бланки БЭС'!F1539</f>
        <v>0</v>
      </c>
      <c r="J799" s="1095"/>
      <c r="K799" s="101"/>
    </row>
    <row r="800" spans="1:11" s="338" customFormat="1" x14ac:dyDescent="0.25">
      <c r="A800" s="336"/>
      <c r="B800" s="336"/>
      <c r="C800" s="396"/>
      <c r="D800" s="354"/>
      <c r="E800" s="1114"/>
      <c r="F800" s="370"/>
      <c r="G800" s="334"/>
      <c r="H800" s="334"/>
      <c r="I800" s="334"/>
      <c r="J800" s="102"/>
      <c r="K800" s="101"/>
    </row>
    <row r="801" spans="1:11" s="338" customFormat="1" ht="16.5" thickBot="1" x14ac:dyDescent="0.3">
      <c r="A801" s="336"/>
      <c r="B801" s="336"/>
      <c r="C801" s="396"/>
      <c r="D801" s="1094" t="s">
        <v>208</v>
      </c>
      <c r="E801" s="1114"/>
      <c r="F801" s="370"/>
      <c r="G801" s="334"/>
      <c r="H801" s="334"/>
      <c r="I801" s="334"/>
      <c r="J801" s="102"/>
      <c r="K801" s="101"/>
    </row>
    <row r="802" spans="1:11" s="338" customFormat="1" ht="16.5" thickBot="1" x14ac:dyDescent="0.3">
      <c r="A802" s="2072" t="s">
        <v>552</v>
      </c>
      <c r="B802" s="2072" t="s">
        <v>551</v>
      </c>
      <c r="C802" s="2072" t="s">
        <v>550</v>
      </c>
      <c r="D802" s="2116" t="s">
        <v>130</v>
      </c>
      <c r="E802" s="1113" t="s">
        <v>2</v>
      </c>
      <c r="F802" s="2119" t="s">
        <v>131</v>
      </c>
      <c r="G802" s="2085" t="s">
        <v>549</v>
      </c>
      <c r="H802" s="2086"/>
      <c r="I802" s="2087"/>
      <c r="J802" s="2075" t="s">
        <v>126</v>
      </c>
      <c r="K802" s="101"/>
    </row>
    <row r="803" spans="1:11" s="338" customFormat="1" x14ac:dyDescent="0.25">
      <c r="A803" s="2073"/>
      <c r="B803" s="2073"/>
      <c r="C803" s="2073"/>
      <c r="D803" s="2117"/>
      <c r="E803" s="1112" t="s">
        <v>3</v>
      </c>
      <c r="F803" s="2120"/>
      <c r="G803" s="2098" t="s">
        <v>5</v>
      </c>
      <c r="H803" s="2091" t="s">
        <v>6</v>
      </c>
      <c r="I803" s="2093" t="s">
        <v>283</v>
      </c>
      <c r="J803" s="2076"/>
      <c r="K803" s="101"/>
    </row>
    <row r="804" spans="1:11" s="338" customFormat="1" ht="52.5" customHeight="1" thickBot="1" x14ac:dyDescent="0.3">
      <c r="A804" s="2074"/>
      <c r="B804" s="2074"/>
      <c r="C804" s="2074"/>
      <c r="D804" s="2118"/>
      <c r="E804" s="1111" t="s">
        <v>4</v>
      </c>
      <c r="F804" s="2121"/>
      <c r="G804" s="2099"/>
      <c r="H804" s="2092"/>
      <c r="I804" s="2094"/>
      <c r="J804" s="2077"/>
      <c r="K804" s="101"/>
    </row>
    <row r="805" spans="1:11" s="338" customFormat="1" x14ac:dyDescent="0.25">
      <c r="A805" s="1089"/>
      <c r="B805" s="1054"/>
      <c r="C805" s="1088"/>
      <c r="D805" s="1110"/>
      <c r="E805" s="1109"/>
      <c r="F805" s="1108"/>
      <c r="G805" s="1107"/>
      <c r="H805" s="1106"/>
      <c r="I805" s="1105"/>
      <c r="J805" s="1081"/>
      <c r="K805" s="101"/>
    </row>
    <row r="806" spans="1:11" s="338" customFormat="1" ht="16.5" thickBot="1" x14ac:dyDescent="0.3">
      <c r="A806" s="1104"/>
      <c r="B806" s="1103"/>
      <c r="C806" s="1102"/>
      <c r="D806" s="1101"/>
      <c r="E806" s="1100"/>
      <c r="F806" s="1099"/>
      <c r="G806" s="1098"/>
      <c r="H806" s="1097"/>
      <c r="I806" s="1096"/>
      <c r="J806" s="1095"/>
      <c r="K806" s="101"/>
    </row>
    <row r="807" spans="1:11" s="338" customFormat="1" x14ac:dyDescent="0.25">
      <c r="A807" s="336"/>
      <c r="B807" s="336"/>
      <c r="C807" s="396"/>
      <c r="D807" s="354"/>
      <c r="E807" s="1093"/>
      <c r="F807" s="336"/>
      <c r="G807" s="369"/>
      <c r="H807" s="369"/>
      <c r="I807" s="369"/>
      <c r="J807" s="102"/>
      <c r="K807" s="101"/>
    </row>
    <row r="808" spans="1:11" s="338" customFormat="1" ht="16.5" thickBot="1" x14ac:dyDescent="0.3">
      <c r="A808" s="336"/>
      <c r="B808" s="336"/>
      <c r="C808" s="396"/>
      <c r="D808" s="1094" t="s">
        <v>359</v>
      </c>
      <c r="E808" s="1093"/>
      <c r="F808" s="336"/>
      <c r="G808" s="369"/>
      <c r="H808" s="369"/>
      <c r="I808" s="369"/>
      <c r="J808" s="102"/>
      <c r="K808" s="101"/>
    </row>
    <row r="809" spans="1:11" s="338" customFormat="1" ht="16.5" thickBot="1" x14ac:dyDescent="0.3">
      <c r="A809" s="2072" t="s">
        <v>552</v>
      </c>
      <c r="B809" s="2072" t="s">
        <v>551</v>
      </c>
      <c r="C809" s="2072" t="s">
        <v>550</v>
      </c>
      <c r="D809" s="2079" t="s">
        <v>130</v>
      </c>
      <c r="E809" s="1092" t="s">
        <v>2</v>
      </c>
      <c r="F809" s="2095" t="s">
        <v>131</v>
      </c>
      <c r="G809" s="2085" t="s">
        <v>549</v>
      </c>
      <c r="H809" s="2086"/>
      <c r="I809" s="2087"/>
      <c r="J809" s="2075" t="s">
        <v>126</v>
      </c>
      <c r="K809" s="101"/>
    </row>
    <row r="810" spans="1:11" s="338" customFormat="1" x14ac:dyDescent="0.25">
      <c r="A810" s="2073"/>
      <c r="B810" s="2073"/>
      <c r="C810" s="2073"/>
      <c r="D810" s="2080"/>
      <c r="E810" s="1091" t="s">
        <v>3</v>
      </c>
      <c r="F810" s="2096"/>
      <c r="G810" s="2098" t="s">
        <v>5</v>
      </c>
      <c r="H810" s="2091" t="s">
        <v>6</v>
      </c>
      <c r="I810" s="2093" t="s">
        <v>283</v>
      </c>
      <c r="J810" s="2076"/>
      <c r="K810" s="101"/>
    </row>
    <row r="811" spans="1:11" s="338" customFormat="1" ht="55.5" customHeight="1" thickBot="1" x14ac:dyDescent="0.3">
      <c r="A811" s="2074"/>
      <c r="B811" s="2074"/>
      <c r="C811" s="2074"/>
      <c r="D811" s="2081"/>
      <c r="E811" s="1090" t="s">
        <v>4</v>
      </c>
      <c r="F811" s="2097"/>
      <c r="G811" s="2099"/>
      <c r="H811" s="2092"/>
      <c r="I811" s="2094"/>
      <c r="J811" s="2077"/>
      <c r="K811" s="101"/>
    </row>
    <row r="812" spans="1:11" s="338" customFormat="1" x14ac:dyDescent="0.25">
      <c r="A812" s="1089"/>
      <c r="B812" s="1054"/>
      <c r="C812" s="1088"/>
      <c r="D812" s="1087"/>
      <c r="E812" s="1086"/>
      <c r="F812" s="1085"/>
      <c r="G812" s="1084"/>
      <c r="H812" s="1083"/>
      <c r="I812" s="1082"/>
      <c r="J812" s="1081"/>
      <c r="K812" s="101"/>
    </row>
    <row r="813" spans="1:11" s="338" customFormat="1" x14ac:dyDescent="0.25">
      <c r="A813" s="1073"/>
      <c r="B813" s="1072"/>
      <c r="C813" s="1071"/>
      <c r="D813" s="1080"/>
      <c r="E813" s="1077"/>
      <c r="F813" s="1068"/>
      <c r="G813" s="1079"/>
      <c r="H813" s="357"/>
      <c r="I813" s="1078"/>
      <c r="J813" s="1064"/>
      <c r="K813" s="101"/>
    </row>
    <row r="814" spans="1:11" s="338" customFormat="1" x14ac:dyDescent="0.25">
      <c r="A814" s="1073"/>
      <c r="B814" s="1072"/>
      <c r="C814" s="1071"/>
      <c r="D814" s="1070" t="s">
        <v>64</v>
      </c>
      <c r="E814" s="1077" t="s">
        <v>38</v>
      </c>
      <c r="F814" s="1068"/>
      <c r="G814" s="1076">
        <f>'[1]Бланки БЭС'!D1567</f>
        <v>0</v>
      </c>
      <c r="H814" s="1075">
        <f>'[1]Бланки БЭС'!E1567</f>
        <v>0</v>
      </c>
      <c r="I814" s="1074">
        <f>'[1]Бланки БЭС'!F1567</f>
        <v>0</v>
      </c>
      <c r="J814" s="1064"/>
      <c r="K814" s="101"/>
    </row>
    <row r="815" spans="1:11" s="338" customFormat="1" x14ac:dyDescent="0.25">
      <c r="A815" s="1073"/>
      <c r="B815" s="1072"/>
      <c r="C815" s="1071"/>
      <c r="D815" s="1070" t="s">
        <v>65</v>
      </c>
      <c r="E815" s="1077" t="s">
        <v>38</v>
      </c>
      <c r="F815" s="1068"/>
      <c r="G815" s="1076">
        <f>'[1]Бланки БЭС'!D1568</f>
        <v>0</v>
      </c>
      <c r="H815" s="1075">
        <f>'[1]Бланки БЭС'!E1568</f>
        <v>0</v>
      </c>
      <c r="I815" s="1074">
        <f>'[1]Бланки БЭС'!F1568</f>
        <v>0</v>
      </c>
      <c r="J815" s="1064"/>
      <c r="K815" s="101"/>
    </row>
    <row r="816" spans="1:11" s="338" customFormat="1" x14ac:dyDescent="0.25">
      <c r="A816" s="1073"/>
      <c r="B816" s="1072"/>
      <c r="C816" s="1071"/>
      <c r="D816" s="1070" t="s">
        <v>63</v>
      </c>
      <c r="E816" s="1077" t="s">
        <v>38</v>
      </c>
      <c r="F816" s="1068"/>
      <c r="G816" s="1076">
        <f>'[1]Бланки БЭС'!D1569</f>
        <v>0</v>
      </c>
      <c r="H816" s="1075">
        <f>'[1]Бланки БЭС'!E1569</f>
        <v>0</v>
      </c>
      <c r="I816" s="1074">
        <f>'[1]Бланки БЭС'!F1569</f>
        <v>0</v>
      </c>
      <c r="J816" s="1064"/>
      <c r="K816" s="101"/>
    </row>
    <row r="817" spans="1:11" s="338" customFormat="1" ht="16.5" thickBot="1" x14ac:dyDescent="0.3">
      <c r="A817" s="1073"/>
      <c r="B817" s="1072"/>
      <c r="C817" s="1071"/>
      <c r="D817" s="1070" t="s">
        <v>83</v>
      </c>
      <c r="E817" s="1069" t="s">
        <v>38</v>
      </c>
      <c r="F817" s="1068"/>
      <c r="G817" s="1067">
        <f>'[1]Бланки БЭС'!D1570</f>
        <v>0</v>
      </c>
      <c r="H817" s="1066">
        <f>'[1]Бланки БЭС'!E1570</f>
        <v>0</v>
      </c>
      <c r="I817" s="1065">
        <f>'[1]Бланки БЭС'!F1570</f>
        <v>0</v>
      </c>
      <c r="J817" s="1064"/>
      <c r="K817" s="101"/>
    </row>
  </sheetData>
  <sheetProtection selectLockedCells="1"/>
  <mergeCells count="393">
    <mergeCell ref="D779:D781"/>
    <mergeCell ref="F779:F781"/>
    <mergeCell ref="D790:D792"/>
    <mergeCell ref="F790:F792"/>
    <mergeCell ref="G790:I790"/>
    <mergeCell ref="G791:G792"/>
    <mergeCell ref="H791:H792"/>
    <mergeCell ref="I791:I792"/>
    <mergeCell ref="D802:D804"/>
    <mergeCell ref="F802:F804"/>
    <mergeCell ref="G802:I802"/>
    <mergeCell ref="G803:G804"/>
    <mergeCell ref="H803:H804"/>
    <mergeCell ref="I803:I804"/>
    <mergeCell ref="A10:A12"/>
    <mergeCell ref="B10:B12"/>
    <mergeCell ref="C10:C12"/>
    <mergeCell ref="D2:I4"/>
    <mergeCell ref="D809:D811"/>
    <mergeCell ref="F809:F811"/>
    <mergeCell ref="G809:I809"/>
    <mergeCell ref="G810:G811"/>
    <mergeCell ref="H810:H811"/>
    <mergeCell ref="I810:I811"/>
    <mergeCell ref="G779:I779"/>
    <mergeCell ref="G780:G781"/>
    <mergeCell ref="H780:H781"/>
    <mergeCell ref="I780:I781"/>
    <mergeCell ref="D763:D765"/>
    <mergeCell ref="F763:F765"/>
    <mergeCell ref="G763:I763"/>
    <mergeCell ref="G764:G765"/>
    <mergeCell ref="H764:H765"/>
    <mergeCell ref="I764:I765"/>
    <mergeCell ref="D736:D738"/>
    <mergeCell ref="F736:F738"/>
    <mergeCell ref="G736:I736"/>
    <mergeCell ref="G737:G738"/>
    <mergeCell ref="H737:H738"/>
    <mergeCell ref="I737:I738"/>
    <mergeCell ref="D749:D751"/>
    <mergeCell ref="F749:F751"/>
    <mergeCell ref="G749:I749"/>
    <mergeCell ref="G750:G751"/>
    <mergeCell ref="H750:H751"/>
    <mergeCell ref="I750:I751"/>
    <mergeCell ref="D707:D709"/>
    <mergeCell ref="F707:F709"/>
    <mergeCell ref="G707:I707"/>
    <mergeCell ref="G708:G709"/>
    <mergeCell ref="H708:H709"/>
    <mergeCell ref="I708:I709"/>
    <mergeCell ref="D722:D724"/>
    <mergeCell ref="F722:F724"/>
    <mergeCell ref="G722:I722"/>
    <mergeCell ref="G723:G724"/>
    <mergeCell ref="H723:H724"/>
    <mergeCell ref="I723:I724"/>
    <mergeCell ref="D680:D682"/>
    <mergeCell ref="F680:F682"/>
    <mergeCell ref="G680:I680"/>
    <mergeCell ref="G681:G682"/>
    <mergeCell ref="H681:H682"/>
    <mergeCell ref="I681:I682"/>
    <mergeCell ref="D692:D694"/>
    <mergeCell ref="F692:F694"/>
    <mergeCell ref="G692:I692"/>
    <mergeCell ref="G693:G694"/>
    <mergeCell ref="H693:H694"/>
    <mergeCell ref="I693:I694"/>
    <mergeCell ref="D652:D654"/>
    <mergeCell ref="F652:F654"/>
    <mergeCell ref="G652:I652"/>
    <mergeCell ref="G653:G654"/>
    <mergeCell ref="H653:H654"/>
    <mergeCell ref="I653:I654"/>
    <mergeCell ref="D665:D667"/>
    <mergeCell ref="F665:F667"/>
    <mergeCell ref="G665:I665"/>
    <mergeCell ref="G666:G667"/>
    <mergeCell ref="H666:H667"/>
    <mergeCell ref="I666:I667"/>
    <mergeCell ref="D615:D617"/>
    <mergeCell ref="F615:F617"/>
    <mergeCell ref="G615:I615"/>
    <mergeCell ref="G616:G617"/>
    <mergeCell ref="H616:H617"/>
    <mergeCell ref="I616:I617"/>
    <mergeCell ref="D635:D637"/>
    <mergeCell ref="F635:F637"/>
    <mergeCell ref="G635:I635"/>
    <mergeCell ref="G636:G637"/>
    <mergeCell ref="H636:H637"/>
    <mergeCell ref="I636:I637"/>
    <mergeCell ref="D574:D576"/>
    <mergeCell ref="F574:F576"/>
    <mergeCell ref="G574:I574"/>
    <mergeCell ref="G575:G576"/>
    <mergeCell ref="H575:H576"/>
    <mergeCell ref="I575:I576"/>
    <mergeCell ref="D595:D597"/>
    <mergeCell ref="F595:F597"/>
    <mergeCell ref="G595:I595"/>
    <mergeCell ref="G596:G597"/>
    <mergeCell ref="H596:H597"/>
    <mergeCell ref="I596:I597"/>
    <mergeCell ref="D526:D528"/>
    <mergeCell ref="F526:F528"/>
    <mergeCell ref="G526:I526"/>
    <mergeCell ref="G527:G528"/>
    <mergeCell ref="H527:H528"/>
    <mergeCell ref="I527:I528"/>
    <mergeCell ref="D548:D550"/>
    <mergeCell ref="F548:F550"/>
    <mergeCell ref="G548:I548"/>
    <mergeCell ref="G549:G550"/>
    <mergeCell ref="H549:H550"/>
    <mergeCell ref="I549:I550"/>
    <mergeCell ref="D461:D463"/>
    <mergeCell ref="F461:F463"/>
    <mergeCell ref="G461:I461"/>
    <mergeCell ref="G462:G463"/>
    <mergeCell ref="H462:H463"/>
    <mergeCell ref="I462:I463"/>
    <mergeCell ref="D487:D489"/>
    <mergeCell ref="F487:F489"/>
    <mergeCell ref="G487:I487"/>
    <mergeCell ref="G488:G489"/>
    <mergeCell ref="H488:H489"/>
    <mergeCell ref="I488:I489"/>
    <mergeCell ref="D424:D426"/>
    <mergeCell ref="F424:F426"/>
    <mergeCell ref="G424:I424"/>
    <mergeCell ref="G425:G426"/>
    <mergeCell ref="H425:H426"/>
    <mergeCell ref="I425:I426"/>
    <mergeCell ref="D436:D438"/>
    <mergeCell ref="F436:F438"/>
    <mergeCell ref="G436:I436"/>
    <mergeCell ref="G437:G438"/>
    <mergeCell ref="H437:H438"/>
    <mergeCell ref="I437:I438"/>
    <mergeCell ref="D384:D386"/>
    <mergeCell ref="F384:F386"/>
    <mergeCell ref="G384:I384"/>
    <mergeCell ref="G385:G386"/>
    <mergeCell ref="H385:H386"/>
    <mergeCell ref="I385:I386"/>
    <mergeCell ref="D404:D406"/>
    <mergeCell ref="F404:F406"/>
    <mergeCell ref="G404:I404"/>
    <mergeCell ref="G405:G406"/>
    <mergeCell ref="H405:H406"/>
    <mergeCell ref="I405:I406"/>
    <mergeCell ref="D353:D355"/>
    <mergeCell ref="F353:F355"/>
    <mergeCell ref="G353:I353"/>
    <mergeCell ref="G354:G355"/>
    <mergeCell ref="H354:H355"/>
    <mergeCell ref="I354:I355"/>
    <mergeCell ref="D372:D374"/>
    <mergeCell ref="F372:F374"/>
    <mergeCell ref="G372:I372"/>
    <mergeCell ref="G373:G374"/>
    <mergeCell ref="H373:H374"/>
    <mergeCell ref="I373:I374"/>
    <mergeCell ref="D293:D295"/>
    <mergeCell ref="F293:F295"/>
    <mergeCell ref="G293:I293"/>
    <mergeCell ref="G294:G295"/>
    <mergeCell ref="H294:H295"/>
    <mergeCell ref="I294:I295"/>
    <mergeCell ref="D324:D326"/>
    <mergeCell ref="F324:F326"/>
    <mergeCell ref="G324:I324"/>
    <mergeCell ref="G325:G326"/>
    <mergeCell ref="H325:H326"/>
    <mergeCell ref="I325:I326"/>
    <mergeCell ref="D266:D268"/>
    <mergeCell ref="F266:F268"/>
    <mergeCell ref="G266:I266"/>
    <mergeCell ref="G267:G268"/>
    <mergeCell ref="H267:H268"/>
    <mergeCell ref="I267:I268"/>
    <mergeCell ref="G217:I217"/>
    <mergeCell ref="G218:G219"/>
    <mergeCell ref="H218:H219"/>
    <mergeCell ref="I218:I219"/>
    <mergeCell ref="D280:D282"/>
    <mergeCell ref="F280:F282"/>
    <mergeCell ref="G280:I280"/>
    <mergeCell ref="G281:G282"/>
    <mergeCell ref="H281:H282"/>
    <mergeCell ref="I281:I282"/>
    <mergeCell ref="G157:G158"/>
    <mergeCell ref="H157:H158"/>
    <mergeCell ref="D239:D241"/>
    <mergeCell ref="F239:F241"/>
    <mergeCell ref="G239:I239"/>
    <mergeCell ref="G240:G241"/>
    <mergeCell ref="H240:H241"/>
    <mergeCell ref="I240:I241"/>
    <mergeCell ref="D217:D219"/>
    <mergeCell ref="F217:F219"/>
    <mergeCell ref="I157:I158"/>
    <mergeCell ref="D177:D179"/>
    <mergeCell ref="F177:F179"/>
    <mergeCell ref="G177:I177"/>
    <mergeCell ref="G178:G179"/>
    <mergeCell ref="H178:H179"/>
    <mergeCell ref="I178:I179"/>
    <mergeCell ref="D156:D158"/>
    <mergeCell ref="F156:F158"/>
    <mergeCell ref="G156:I156"/>
    <mergeCell ref="D194:D196"/>
    <mergeCell ref="F194:F196"/>
    <mergeCell ref="G194:I194"/>
    <mergeCell ref="G195:G196"/>
    <mergeCell ref="H195:H196"/>
    <mergeCell ref="I195:I196"/>
    <mergeCell ref="D67:D69"/>
    <mergeCell ref="F67:F69"/>
    <mergeCell ref="G67:I67"/>
    <mergeCell ref="G68:G69"/>
    <mergeCell ref="H68:H69"/>
    <mergeCell ref="I68:I69"/>
    <mergeCell ref="D119:D121"/>
    <mergeCell ref="F119:F121"/>
    <mergeCell ref="G119:I119"/>
    <mergeCell ref="G120:G121"/>
    <mergeCell ref="H120:H121"/>
    <mergeCell ref="I120:I121"/>
    <mergeCell ref="H5:I5"/>
    <mergeCell ref="D10:D12"/>
    <mergeCell ref="F10:F12"/>
    <mergeCell ref="G10:I10"/>
    <mergeCell ref="G11:G12"/>
    <mergeCell ref="K2:N2"/>
    <mergeCell ref="H11:H12"/>
    <mergeCell ref="I11:I12"/>
    <mergeCell ref="J10:J12"/>
    <mergeCell ref="A67:A69"/>
    <mergeCell ref="B67:B69"/>
    <mergeCell ref="C67:C69"/>
    <mergeCell ref="A119:A121"/>
    <mergeCell ref="B119:B121"/>
    <mergeCell ref="C119:C121"/>
    <mergeCell ref="A156:A158"/>
    <mergeCell ref="B156:B158"/>
    <mergeCell ref="C156:C158"/>
    <mergeCell ref="A177:A179"/>
    <mergeCell ref="B177:B179"/>
    <mergeCell ref="C177:C179"/>
    <mergeCell ref="A194:A196"/>
    <mergeCell ref="B194:B196"/>
    <mergeCell ref="C194:C196"/>
    <mergeCell ref="A217:A219"/>
    <mergeCell ref="B217:B219"/>
    <mergeCell ref="C217:C219"/>
    <mergeCell ref="A353:A355"/>
    <mergeCell ref="B353:B355"/>
    <mergeCell ref="C353:C355"/>
    <mergeCell ref="A239:A241"/>
    <mergeCell ref="B239:B241"/>
    <mergeCell ref="C239:C241"/>
    <mergeCell ref="A266:A268"/>
    <mergeCell ref="B266:B268"/>
    <mergeCell ref="C266:C268"/>
    <mergeCell ref="A280:A282"/>
    <mergeCell ref="A293:A295"/>
    <mergeCell ref="B293:B295"/>
    <mergeCell ref="C293:C295"/>
    <mergeCell ref="A324:A326"/>
    <mergeCell ref="B324:B326"/>
    <mergeCell ref="C324:C326"/>
    <mergeCell ref="B280:B282"/>
    <mergeCell ref="C280:C282"/>
    <mergeCell ref="A372:A374"/>
    <mergeCell ref="B372:B374"/>
    <mergeCell ref="C372:C374"/>
    <mergeCell ref="A384:A386"/>
    <mergeCell ref="B384:B386"/>
    <mergeCell ref="C384:C386"/>
    <mergeCell ref="A404:A406"/>
    <mergeCell ref="B404:B406"/>
    <mergeCell ref="C404:C406"/>
    <mergeCell ref="A424:A426"/>
    <mergeCell ref="B424:B426"/>
    <mergeCell ref="C424:C426"/>
    <mergeCell ref="A436:A438"/>
    <mergeCell ref="B436:B438"/>
    <mergeCell ref="C436:C438"/>
    <mergeCell ref="A461:A463"/>
    <mergeCell ref="B461:B463"/>
    <mergeCell ref="C461:C463"/>
    <mergeCell ref="A615:A617"/>
    <mergeCell ref="B615:B617"/>
    <mergeCell ref="C615:C617"/>
    <mergeCell ref="A487:A489"/>
    <mergeCell ref="B487:B489"/>
    <mergeCell ref="C487:C489"/>
    <mergeCell ref="A526:A528"/>
    <mergeCell ref="B526:B528"/>
    <mergeCell ref="C526:C528"/>
    <mergeCell ref="A548:A550"/>
    <mergeCell ref="A574:A576"/>
    <mergeCell ref="B574:B576"/>
    <mergeCell ref="C574:C576"/>
    <mergeCell ref="A595:A597"/>
    <mergeCell ref="B595:B597"/>
    <mergeCell ref="C595:C597"/>
    <mergeCell ref="B548:B550"/>
    <mergeCell ref="C548:C550"/>
    <mergeCell ref="A635:A637"/>
    <mergeCell ref="B635:B637"/>
    <mergeCell ref="C635:C637"/>
    <mergeCell ref="A652:A654"/>
    <mergeCell ref="B652:B654"/>
    <mergeCell ref="C652:C654"/>
    <mergeCell ref="A665:A667"/>
    <mergeCell ref="B665:B667"/>
    <mergeCell ref="C665:C667"/>
    <mergeCell ref="A779:A781"/>
    <mergeCell ref="B779:B781"/>
    <mergeCell ref="C779:C781"/>
    <mergeCell ref="B749:B751"/>
    <mergeCell ref="C749:C751"/>
    <mergeCell ref="A680:A682"/>
    <mergeCell ref="B680:B682"/>
    <mergeCell ref="C680:C682"/>
    <mergeCell ref="A692:A694"/>
    <mergeCell ref="B692:B694"/>
    <mergeCell ref="C692:C694"/>
    <mergeCell ref="A707:A709"/>
    <mergeCell ref="B707:B709"/>
    <mergeCell ref="C707:C709"/>
    <mergeCell ref="B722:B724"/>
    <mergeCell ref="C722:C724"/>
    <mergeCell ref="A736:A738"/>
    <mergeCell ref="B736:B738"/>
    <mergeCell ref="C736:C738"/>
    <mergeCell ref="A749:A751"/>
    <mergeCell ref="A763:A765"/>
    <mergeCell ref="B763:B765"/>
    <mergeCell ref="C763:C765"/>
    <mergeCell ref="J67:J69"/>
    <mergeCell ref="J119:J121"/>
    <mergeCell ref="J156:J158"/>
    <mergeCell ref="J177:J179"/>
    <mergeCell ref="J194:J196"/>
    <mergeCell ref="J217:J219"/>
    <mergeCell ref="A802:A804"/>
    <mergeCell ref="B802:B804"/>
    <mergeCell ref="C802:C804"/>
    <mergeCell ref="J372:J374"/>
    <mergeCell ref="J384:J386"/>
    <mergeCell ref="J404:J406"/>
    <mergeCell ref="J424:J426"/>
    <mergeCell ref="J436:J438"/>
    <mergeCell ref="J461:J463"/>
    <mergeCell ref="J239:J241"/>
    <mergeCell ref="J266:J268"/>
    <mergeCell ref="J280:J282"/>
    <mergeCell ref="J293:J295"/>
    <mergeCell ref="J324:J326"/>
    <mergeCell ref="J353:J355"/>
    <mergeCell ref="A790:A792"/>
    <mergeCell ref="B790:B792"/>
    <mergeCell ref="C790:C792"/>
    <mergeCell ref="A809:A811"/>
    <mergeCell ref="B809:B811"/>
    <mergeCell ref="C809:C811"/>
    <mergeCell ref="J790:J792"/>
    <mergeCell ref="J487:J489"/>
    <mergeCell ref="J526:J528"/>
    <mergeCell ref="J548:J550"/>
    <mergeCell ref="J574:J576"/>
    <mergeCell ref="J595:J597"/>
    <mergeCell ref="J615:J617"/>
    <mergeCell ref="J635:J637"/>
    <mergeCell ref="J652:J654"/>
    <mergeCell ref="J665:J667"/>
    <mergeCell ref="J802:J804"/>
    <mergeCell ref="J809:J811"/>
    <mergeCell ref="J680:J682"/>
    <mergeCell ref="J692:J694"/>
    <mergeCell ref="J707:J709"/>
    <mergeCell ref="J722:J724"/>
    <mergeCell ref="J736:J738"/>
    <mergeCell ref="J749:J751"/>
    <mergeCell ref="J763:J765"/>
    <mergeCell ref="J779:J781"/>
    <mergeCell ref="A722:A724"/>
  </mergeCells>
  <pageMargins left="0.59055118110236227" right="0.23622047244094491" top="0.55118110236220474" bottom="0.70866141732283472" header="0.51181102362204722" footer="0.51181102362204722"/>
  <pageSetup paperSize="9" scale="47" orientation="portrait" r:id="rId1"/>
  <headerFooter alignWithMargins="0">
    <oddFooter>&amp;R&amp;A&amp;P</oddFooter>
  </headerFooter>
  <rowBreaks count="37" manualBreakCount="37">
    <brk id="39" max="9" man="1"/>
    <brk id="65" max="9" man="1"/>
    <brk id="116" max="9" man="1"/>
    <brk id="153" max="9" man="1"/>
    <brk id="174" max="9" man="1"/>
    <brk id="191" max="9" man="1"/>
    <brk id="214" max="9" man="1"/>
    <brk id="236" max="9" man="1"/>
    <brk id="263" max="9" man="1"/>
    <brk id="277" max="9" man="1"/>
    <brk id="290" max="9" man="1"/>
    <brk id="321" max="9" man="1"/>
    <brk id="350" max="9" man="1"/>
    <brk id="369" max="9" man="1"/>
    <brk id="381" max="9" man="1"/>
    <brk id="401" max="9" man="1"/>
    <brk id="421" max="9" man="1"/>
    <brk id="433" max="9" man="1"/>
    <brk id="458" max="9" man="1"/>
    <brk id="484" max="9" man="1"/>
    <brk id="523" max="9" man="1"/>
    <brk id="545" max="9" man="1"/>
    <brk id="571" max="9" man="1"/>
    <brk id="592" max="9" man="1"/>
    <brk id="612" max="9" man="1"/>
    <brk id="632" max="9" man="1"/>
    <brk id="649" max="9" man="1"/>
    <brk id="662" max="9" man="1"/>
    <brk id="677" max="9" man="1"/>
    <brk id="689" max="9" man="1"/>
    <brk id="704" max="9" man="1"/>
    <brk id="719" max="9" man="1"/>
    <brk id="733" max="9" man="1"/>
    <brk id="746" max="9" man="1"/>
    <brk id="761" max="9" man="1"/>
    <brk id="776" max="9" man="1"/>
    <brk id="799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2:N374"/>
  <sheetViews>
    <sheetView view="pageBreakPreview" topLeftCell="A25" zoomScaleNormal="100" zoomScaleSheetLayoutView="100" workbookViewId="0">
      <selection activeCell="D55" sqref="D55:D57"/>
    </sheetView>
  </sheetViews>
  <sheetFormatPr defaultRowHeight="15.75" x14ac:dyDescent="0.25"/>
  <cols>
    <col min="1" max="1" width="12.5703125" style="101" customWidth="1"/>
    <col min="2" max="2" width="11.85546875" style="101" customWidth="1"/>
    <col min="3" max="3" width="11.28515625" style="149" customWidth="1"/>
    <col min="4" max="4" width="33.140625" style="368" customWidth="1"/>
    <col min="5" max="5" width="7.7109375" style="411" customWidth="1"/>
    <col min="6" max="6" width="12" style="368" customWidth="1"/>
    <col min="7" max="7" width="8.85546875" style="368" customWidth="1"/>
    <col min="8" max="8" width="10" style="368" customWidth="1"/>
    <col min="9" max="9" width="9.5703125" style="600" customWidth="1"/>
    <col min="10" max="10" width="13.140625" style="101" customWidth="1"/>
    <col min="11" max="16384" width="9.140625" style="101"/>
  </cols>
  <sheetData>
    <row r="2" spans="1:14" s="338" customFormat="1" ht="18.75" x14ac:dyDescent="0.3">
      <c r="C2" s="1354"/>
      <c r="D2" s="2115" t="s">
        <v>565</v>
      </c>
      <c r="E2" s="2115"/>
      <c r="F2" s="2115"/>
      <c r="G2" s="2115"/>
      <c r="H2" s="2115"/>
      <c r="I2" s="2115"/>
      <c r="J2" s="101"/>
      <c r="K2" s="2090" t="s">
        <v>555</v>
      </c>
      <c r="L2" s="2090"/>
      <c r="M2" s="2090"/>
      <c r="N2" s="2090"/>
    </row>
    <row r="3" spans="1:14" s="338" customFormat="1" x14ac:dyDescent="0.25">
      <c r="C3" s="1354"/>
      <c r="D3" s="2115"/>
      <c r="E3" s="2115"/>
      <c r="F3" s="2115"/>
      <c r="G3" s="2115"/>
      <c r="H3" s="2115"/>
      <c r="I3" s="2115"/>
      <c r="J3" s="101"/>
      <c r="K3" s="101"/>
    </row>
    <row r="4" spans="1:14" s="338" customFormat="1" x14ac:dyDescent="0.25">
      <c r="C4" s="1354"/>
      <c r="D4" s="2115"/>
      <c r="E4" s="2115"/>
      <c r="F4" s="2115"/>
      <c r="G4" s="2115"/>
      <c r="H4" s="2115"/>
      <c r="I4" s="2115"/>
      <c r="J4" s="101"/>
      <c r="K4" s="101"/>
    </row>
    <row r="5" spans="1:14" s="338" customFormat="1" x14ac:dyDescent="0.25">
      <c r="C5" s="1354"/>
      <c r="D5" s="1051"/>
      <c r="E5" s="430"/>
      <c r="F5" s="409"/>
      <c r="G5" s="409" t="s">
        <v>117</v>
      </c>
      <c r="H5" s="1837" t="s">
        <v>541</v>
      </c>
      <c r="I5" s="1837"/>
      <c r="J5" s="101"/>
      <c r="K5" s="101"/>
    </row>
    <row r="6" spans="1:14" s="338" customFormat="1" x14ac:dyDescent="0.25">
      <c r="C6" s="1354"/>
      <c r="D6" s="390" t="s">
        <v>132</v>
      </c>
      <c r="E6" s="431"/>
      <c r="F6" s="371"/>
      <c r="G6" s="406"/>
      <c r="H6" s="383"/>
      <c r="I6" s="409"/>
      <c r="J6" s="101"/>
      <c r="K6" s="101"/>
    </row>
    <row r="7" spans="1:14" s="338" customFormat="1" x14ac:dyDescent="0.25">
      <c r="C7" s="1354"/>
      <c r="D7" s="390"/>
      <c r="E7" s="431"/>
      <c r="F7" s="371"/>
      <c r="G7" s="406"/>
      <c r="H7" s="383"/>
      <c r="I7" s="409"/>
      <c r="J7" s="101"/>
      <c r="K7" s="101"/>
    </row>
    <row r="8" spans="1:14" s="338" customFormat="1" x14ac:dyDescent="0.25">
      <c r="C8" s="1354"/>
      <c r="D8" s="368"/>
      <c r="E8" s="381"/>
      <c r="F8" s="371"/>
      <c r="G8" s="383" t="s">
        <v>0</v>
      </c>
      <c r="H8" s="383"/>
      <c r="I8" s="409"/>
      <c r="J8" s="101"/>
      <c r="K8" s="101"/>
    </row>
    <row r="9" spans="1:14" s="338" customFormat="1" ht="16.5" thickBot="1" x14ac:dyDescent="0.3">
      <c r="C9" s="1354"/>
      <c r="D9" s="809" t="s">
        <v>293</v>
      </c>
      <c r="E9" s="381"/>
      <c r="F9" s="371"/>
      <c r="G9" s="383"/>
      <c r="H9" s="383"/>
      <c r="I9" s="409"/>
      <c r="J9" s="101"/>
      <c r="K9" s="101"/>
    </row>
    <row r="10" spans="1:14" s="338" customFormat="1" ht="12.75" customHeight="1" thickBot="1" x14ac:dyDescent="0.3">
      <c r="A10" s="2072" t="s">
        <v>559</v>
      </c>
      <c r="B10" s="2072" t="s">
        <v>558</v>
      </c>
      <c r="C10" s="2072" t="s">
        <v>557</v>
      </c>
      <c r="D10" s="2079" t="s">
        <v>130</v>
      </c>
      <c r="E10" s="1369" t="s">
        <v>2</v>
      </c>
      <c r="F10" s="2079" t="s">
        <v>131</v>
      </c>
      <c r="G10" s="2125" t="s">
        <v>541</v>
      </c>
      <c r="H10" s="2126"/>
      <c r="I10" s="2126"/>
      <c r="J10" s="2075" t="s">
        <v>126</v>
      </c>
      <c r="K10" s="101"/>
    </row>
    <row r="11" spans="1:14" s="338" customFormat="1" ht="20.25" customHeight="1" x14ac:dyDescent="0.25">
      <c r="A11" s="2073"/>
      <c r="B11" s="2073"/>
      <c r="C11" s="2073"/>
      <c r="D11" s="2080"/>
      <c r="E11" s="1368" t="s">
        <v>3</v>
      </c>
      <c r="F11" s="2080"/>
      <c r="G11" s="2132" t="s">
        <v>5</v>
      </c>
      <c r="H11" s="2133" t="s">
        <v>6</v>
      </c>
      <c r="I11" s="2152" t="s">
        <v>283</v>
      </c>
      <c r="J11" s="2076"/>
      <c r="K11" s="101"/>
    </row>
    <row r="12" spans="1:14" s="338" customFormat="1" ht="46.5" customHeight="1" thickBot="1" x14ac:dyDescent="0.3">
      <c r="A12" s="2074"/>
      <c r="B12" s="2074"/>
      <c r="C12" s="2074"/>
      <c r="D12" s="2081"/>
      <c r="E12" s="1466" t="s">
        <v>4</v>
      </c>
      <c r="F12" s="2081"/>
      <c r="G12" s="2135"/>
      <c r="H12" s="1820"/>
      <c r="I12" s="2147"/>
      <c r="J12" s="2077"/>
      <c r="K12" s="101"/>
    </row>
    <row r="13" spans="1:14" s="338" customFormat="1" x14ac:dyDescent="0.25">
      <c r="A13" s="1395"/>
      <c r="B13" s="1394"/>
      <c r="C13" s="1088"/>
      <c r="D13" s="1080" t="s">
        <v>13</v>
      </c>
      <c r="E13" s="1406" t="s">
        <v>14</v>
      </c>
      <c r="F13" s="1365"/>
      <c r="G13" s="1467">
        <f>'Бланки БЭС'!D95</f>
        <v>115.9</v>
      </c>
      <c r="H13" s="1468">
        <f>'Бланки БЭС'!E95</f>
        <v>113.93</v>
      </c>
      <c r="I13" s="1469">
        <f>'Бланки БЭС'!F95</f>
        <v>114.52</v>
      </c>
      <c r="J13" s="1126"/>
      <c r="K13" s="101"/>
    </row>
    <row r="14" spans="1:14" x14ac:dyDescent="0.25">
      <c r="A14" s="1415"/>
      <c r="B14" s="1064"/>
      <c r="C14" s="1244"/>
      <c r="D14" s="371"/>
      <c r="E14" s="1366" t="s">
        <v>15</v>
      </c>
      <c r="F14" s="1387"/>
      <c r="G14" s="1470">
        <f>'Бланки БЭС'!D96</f>
        <v>115.96</v>
      </c>
      <c r="H14" s="1465">
        <f>'Бланки БЭС'!E96</f>
        <v>113.93</v>
      </c>
      <c r="I14" s="1471">
        <f>'Бланки БЭС'!F96</f>
        <v>114.59</v>
      </c>
      <c r="J14" s="1064"/>
    </row>
    <row r="15" spans="1:14" x14ac:dyDescent="0.25">
      <c r="A15" s="1415"/>
      <c r="B15" s="1064"/>
      <c r="C15" s="1244" t="s">
        <v>564</v>
      </c>
      <c r="D15" s="1080" t="s">
        <v>16</v>
      </c>
      <c r="E15" s="1366" t="s">
        <v>14</v>
      </c>
      <c r="F15" s="1387"/>
      <c r="G15" s="1470">
        <f>'Бланки БЭС'!D97</f>
        <v>36</v>
      </c>
      <c r="H15" s="1465">
        <f>'Бланки БЭС'!E97</f>
        <v>36</v>
      </c>
      <c r="I15" s="1471">
        <f>'Бланки БЭС'!F97</f>
        <v>36</v>
      </c>
      <c r="J15" s="1064"/>
    </row>
    <row r="16" spans="1:14" x14ac:dyDescent="0.25">
      <c r="A16" s="1415"/>
      <c r="B16" s="1064"/>
      <c r="C16" s="1244" t="s">
        <v>564</v>
      </c>
      <c r="D16" s="371"/>
      <c r="E16" s="1366" t="s">
        <v>15</v>
      </c>
      <c r="F16" s="1387"/>
      <c r="G16" s="1470">
        <f>'Бланки БЭС'!D98</f>
        <v>35</v>
      </c>
      <c r="H16" s="1465">
        <f>'Бланки БЭС'!E98</f>
        <v>35</v>
      </c>
      <c r="I16" s="1471">
        <f>'Бланки БЭС'!F98</f>
        <v>35</v>
      </c>
      <c r="J16" s="1064"/>
    </row>
    <row r="17" spans="1:10" x14ac:dyDescent="0.25">
      <c r="A17" s="1415"/>
      <c r="B17" s="1064"/>
      <c r="C17" s="1244" t="s">
        <v>560</v>
      </c>
      <c r="D17" s="1080" t="s">
        <v>17</v>
      </c>
      <c r="E17" s="1366" t="s">
        <v>14</v>
      </c>
      <c r="F17" s="1387"/>
      <c r="G17" s="1470">
        <f>'Бланки БЭС'!D99</f>
        <v>10.5</v>
      </c>
      <c r="H17" s="1465">
        <f>'Бланки БЭС'!E99</f>
        <v>10.6</v>
      </c>
      <c r="I17" s="1471">
        <f>'Бланки БЭС'!F99</f>
        <v>10.6</v>
      </c>
      <c r="J17" s="1064"/>
    </row>
    <row r="18" spans="1:10" ht="16.5" thickBot="1" x14ac:dyDescent="0.3">
      <c r="A18" s="1413"/>
      <c r="B18" s="1095"/>
      <c r="C18" s="1255" t="s">
        <v>560</v>
      </c>
      <c r="D18" s="748"/>
      <c r="E18" s="1361" t="s">
        <v>15</v>
      </c>
      <c r="F18" s="1402"/>
      <c r="G18" s="1472">
        <f>'Бланки БЭС'!D100</f>
        <v>10.5</v>
      </c>
      <c r="H18" s="1473">
        <f>'Бланки БЭС'!E100</f>
        <v>10.5</v>
      </c>
      <c r="I18" s="1474">
        <f>'Бланки БЭС'!F100</f>
        <v>10.5</v>
      </c>
      <c r="J18" s="1095"/>
    </row>
    <row r="19" spans="1:10" x14ac:dyDescent="0.25">
      <c r="A19" s="1464"/>
      <c r="B19" s="102"/>
      <c r="C19" s="1243"/>
      <c r="D19" s="371"/>
      <c r="E19" s="381"/>
      <c r="F19" s="371"/>
      <c r="G19" s="383"/>
      <c r="H19" s="383"/>
      <c r="I19" s="409"/>
      <c r="J19" s="102"/>
    </row>
    <row r="20" spans="1:10" ht="16.5" thickBot="1" x14ac:dyDescent="0.3">
      <c r="A20" s="1464"/>
      <c r="B20" s="102"/>
      <c r="C20" s="1243"/>
      <c r="D20" s="809" t="s">
        <v>287</v>
      </c>
      <c r="E20" s="381"/>
      <c r="F20" s="371"/>
      <c r="G20" s="383"/>
      <c r="H20" s="383"/>
      <c r="I20" s="409"/>
      <c r="J20" s="102"/>
    </row>
    <row r="21" spans="1:10" ht="16.5" thickBot="1" x14ac:dyDescent="0.3">
      <c r="A21" s="2072" t="s">
        <v>559</v>
      </c>
      <c r="B21" s="2072" t="s">
        <v>558</v>
      </c>
      <c r="C21" s="2072" t="s">
        <v>557</v>
      </c>
      <c r="D21" s="2100" t="s">
        <v>130</v>
      </c>
      <c r="E21" s="1463" t="s">
        <v>2</v>
      </c>
      <c r="F21" s="2149" t="s">
        <v>131</v>
      </c>
      <c r="G21" s="2125" t="s">
        <v>541</v>
      </c>
      <c r="H21" s="2126"/>
      <c r="I21" s="2126"/>
      <c r="J21" s="2075" t="s">
        <v>126</v>
      </c>
    </row>
    <row r="22" spans="1:10" x14ac:dyDescent="0.25">
      <c r="A22" s="2073"/>
      <c r="B22" s="2073"/>
      <c r="C22" s="2073"/>
      <c r="D22" s="2101"/>
      <c r="E22" s="1462" t="s">
        <v>3</v>
      </c>
      <c r="F22" s="2150"/>
      <c r="G22" s="2148" t="s">
        <v>5</v>
      </c>
      <c r="H22" s="2133" t="s">
        <v>6</v>
      </c>
      <c r="I22" s="2152" t="s">
        <v>283</v>
      </c>
      <c r="J22" s="2076"/>
    </row>
    <row r="23" spans="1:10" ht="25.5" customHeight="1" thickBot="1" x14ac:dyDescent="0.3">
      <c r="A23" s="2074"/>
      <c r="B23" s="2074"/>
      <c r="C23" s="2074"/>
      <c r="D23" s="2102"/>
      <c r="E23" s="1461" t="s">
        <v>4</v>
      </c>
      <c r="F23" s="2151"/>
      <c r="G23" s="2146"/>
      <c r="H23" s="1820"/>
      <c r="I23" s="2147"/>
      <c r="J23" s="2077"/>
    </row>
    <row r="24" spans="1:10" x14ac:dyDescent="0.25">
      <c r="A24" s="1415"/>
      <c r="B24" s="1064"/>
      <c r="C24" s="1244"/>
      <c r="D24" s="1080" t="s">
        <v>13</v>
      </c>
      <c r="E24" s="1366" t="s">
        <v>14</v>
      </c>
      <c r="F24" s="1403" t="s">
        <v>212</v>
      </c>
      <c r="G24" s="1435">
        <f>'Бланки БЭС'!D174</f>
        <v>114</v>
      </c>
      <c r="H24" s="1440">
        <f>'Бланки БЭС'!E174</f>
        <v>113</v>
      </c>
      <c r="I24" s="1440">
        <f>'Бланки БЭС'!F174</f>
        <v>114</v>
      </c>
      <c r="J24" s="1126"/>
    </row>
    <row r="25" spans="1:10" x14ac:dyDescent="0.25">
      <c r="A25" s="1415"/>
      <c r="B25" s="1064"/>
      <c r="C25" s="1244"/>
      <c r="D25" s="1080"/>
      <c r="E25" s="1366" t="s">
        <v>15</v>
      </c>
      <c r="F25" s="1403" t="s">
        <v>212</v>
      </c>
      <c r="G25" s="1475">
        <f>'Бланки БЭС'!D175</f>
        <v>114</v>
      </c>
      <c r="H25" s="1391">
        <f>'Бланки БЭС'!E175</f>
        <v>113</v>
      </c>
      <c r="I25" s="1391">
        <f>'Бланки БЭС'!F175</f>
        <v>114</v>
      </c>
      <c r="J25" s="1064"/>
    </row>
    <row r="26" spans="1:10" x14ac:dyDescent="0.25">
      <c r="A26" s="1415"/>
      <c r="B26" s="1064"/>
      <c r="C26" s="1244" t="s">
        <v>564</v>
      </c>
      <c r="D26" s="1080" t="s">
        <v>16</v>
      </c>
      <c r="E26" s="1366" t="s">
        <v>19</v>
      </c>
      <c r="F26" s="1403">
        <v>2.5</v>
      </c>
      <c r="G26" s="1475">
        <f>'Бланки БЭС'!D176</f>
        <v>36.200000000000003</v>
      </c>
      <c r="H26" s="1391">
        <f>'Бланки БЭС'!E176</f>
        <v>36</v>
      </c>
      <c r="I26" s="1391">
        <f>'Бланки БЭС'!F176</f>
        <v>35.4</v>
      </c>
      <c r="J26" s="1064"/>
    </row>
    <row r="27" spans="1:10" x14ac:dyDescent="0.25">
      <c r="A27" s="1415"/>
      <c r="B27" s="1064"/>
      <c r="C27" s="1244" t="s">
        <v>564</v>
      </c>
      <c r="D27" s="1080"/>
      <c r="E27" s="1366" t="s">
        <v>20</v>
      </c>
      <c r="F27" s="1403">
        <v>2.5</v>
      </c>
      <c r="G27" s="1475">
        <f>'Бланки БЭС'!D177</f>
        <v>36.799999999999997</v>
      </c>
      <c r="H27" s="1391">
        <f>'Бланки БЭС'!E177</f>
        <v>37</v>
      </c>
      <c r="I27" s="1391">
        <f>'Бланки БЭС'!F177</f>
        <v>36.700000000000003</v>
      </c>
      <c r="J27" s="1064"/>
    </row>
    <row r="28" spans="1:10" x14ac:dyDescent="0.25">
      <c r="A28" s="1415"/>
      <c r="B28" s="1064"/>
      <c r="C28" s="1244" t="s">
        <v>560</v>
      </c>
      <c r="D28" s="1080" t="s">
        <v>17</v>
      </c>
      <c r="E28" s="1366" t="s">
        <v>19</v>
      </c>
      <c r="F28" s="1403">
        <v>2.5</v>
      </c>
      <c r="G28" s="1475">
        <f>'Бланки БЭС'!D178</f>
        <v>10.9</v>
      </c>
      <c r="H28" s="1391">
        <f>'Бланки БЭС'!E178</f>
        <v>10.9</v>
      </c>
      <c r="I28" s="1391">
        <f>'Бланки БЭС'!F178</f>
        <v>10.199999999999999</v>
      </c>
      <c r="J28" s="1064"/>
    </row>
    <row r="29" spans="1:10" ht="16.5" thickBot="1" x14ac:dyDescent="0.3">
      <c r="A29" s="1413"/>
      <c r="B29" s="1095"/>
      <c r="C29" s="1255" t="s">
        <v>560</v>
      </c>
      <c r="D29" s="1282"/>
      <c r="E29" s="1361" t="s">
        <v>20</v>
      </c>
      <c r="F29" s="1402">
        <v>2.5</v>
      </c>
      <c r="G29" s="1476">
        <f>'Бланки БЭС'!D179</f>
        <v>10.6</v>
      </c>
      <c r="H29" s="1477">
        <f>'Бланки БЭС'!E179</f>
        <v>10.6</v>
      </c>
      <c r="I29" s="1477">
        <f>'Бланки БЭС'!F179</f>
        <v>10.6</v>
      </c>
      <c r="J29" s="1095"/>
    </row>
    <row r="30" spans="1:10" x14ac:dyDescent="0.25">
      <c r="A30" s="102"/>
      <c r="B30" s="102"/>
      <c r="C30" s="1243"/>
      <c r="D30" s="371"/>
      <c r="E30" s="381"/>
      <c r="F30" s="371"/>
      <c r="G30" s="383"/>
      <c r="H30" s="383"/>
      <c r="I30" s="409"/>
    </row>
    <row r="31" spans="1:10" ht="16.5" thickBot="1" x14ac:dyDescent="0.3">
      <c r="A31" s="102"/>
      <c r="B31" s="102"/>
      <c r="C31" s="1243"/>
      <c r="D31" s="1261" t="s">
        <v>297</v>
      </c>
      <c r="E31" s="381"/>
      <c r="F31" s="371"/>
      <c r="G31" s="383"/>
      <c r="H31" s="383"/>
      <c r="I31" s="409"/>
    </row>
    <row r="32" spans="1:10" ht="15.75" customHeight="1" thickBot="1" x14ac:dyDescent="0.3">
      <c r="A32" s="2072" t="s">
        <v>559</v>
      </c>
      <c r="B32" s="2072" t="s">
        <v>558</v>
      </c>
      <c r="C32" s="2072" t="s">
        <v>557</v>
      </c>
      <c r="D32" s="1832" t="s">
        <v>130</v>
      </c>
      <c r="E32" s="1449" t="s">
        <v>2</v>
      </c>
      <c r="F32" s="1832" t="s">
        <v>131</v>
      </c>
      <c r="G32" s="2125" t="s">
        <v>541</v>
      </c>
      <c r="H32" s="2126"/>
      <c r="I32" s="2126"/>
      <c r="J32" s="2075" t="s">
        <v>126</v>
      </c>
    </row>
    <row r="33" spans="1:11" x14ac:dyDescent="0.25">
      <c r="A33" s="2073"/>
      <c r="B33" s="2073"/>
      <c r="C33" s="2073"/>
      <c r="D33" s="1833"/>
      <c r="E33" s="430" t="s">
        <v>3</v>
      </c>
      <c r="F33" s="1833"/>
      <c r="G33" s="2132" t="s">
        <v>5</v>
      </c>
      <c r="H33" s="2133" t="s">
        <v>6</v>
      </c>
      <c r="I33" s="2152" t="s">
        <v>283</v>
      </c>
      <c r="J33" s="2076"/>
    </row>
    <row r="34" spans="1:11" ht="21.75" customHeight="1" thickBot="1" x14ac:dyDescent="0.3">
      <c r="A34" s="2074"/>
      <c r="B34" s="2074"/>
      <c r="C34" s="2074"/>
      <c r="D34" s="1834"/>
      <c r="E34" s="1448" t="s">
        <v>4</v>
      </c>
      <c r="F34" s="1834"/>
      <c r="G34" s="2135"/>
      <c r="H34" s="1820"/>
      <c r="I34" s="2147"/>
      <c r="J34" s="2077"/>
    </row>
    <row r="35" spans="1:11" x14ac:dyDescent="0.25">
      <c r="A35" s="1415"/>
      <c r="B35" s="1064"/>
      <c r="C35" s="1244"/>
      <c r="D35" s="1080" t="s">
        <v>13</v>
      </c>
      <c r="E35" s="1406" t="s">
        <v>19</v>
      </c>
      <c r="F35" s="1365"/>
      <c r="G35" s="1460">
        <f>'Бланки БЭС'!D232</f>
        <v>115</v>
      </c>
      <c r="H35" s="1460">
        <f>'Бланки БЭС'!E232</f>
        <v>114</v>
      </c>
      <c r="I35" s="1460">
        <f>'Бланки БЭС'!F232</f>
        <v>115</v>
      </c>
      <c r="J35" s="1064"/>
    </row>
    <row r="36" spans="1:11" x14ac:dyDescent="0.25">
      <c r="A36" s="1415"/>
      <c r="B36" s="1064"/>
      <c r="C36" s="1244"/>
      <c r="D36" s="1080"/>
      <c r="E36" s="1366" t="s">
        <v>20</v>
      </c>
      <c r="F36" s="1387"/>
      <c r="G36" s="1460">
        <f>'Бланки БЭС'!D233</f>
        <v>117</v>
      </c>
      <c r="H36" s="1460">
        <f>'Бланки БЭС'!E233</f>
        <v>114</v>
      </c>
      <c r="I36" s="1460">
        <f>'Бланки БЭС'!F233</f>
        <v>115</v>
      </c>
      <c r="J36" s="1064"/>
    </row>
    <row r="37" spans="1:11" x14ac:dyDescent="0.25">
      <c r="A37" s="1415"/>
      <c r="B37" s="1064"/>
      <c r="C37" s="1244"/>
      <c r="D37" s="1080" t="s">
        <v>16</v>
      </c>
      <c r="E37" s="1366" t="s">
        <v>19</v>
      </c>
      <c r="F37" s="1387"/>
      <c r="G37" s="1460">
        <f>'Бланки БЭС'!D234</f>
        <v>38</v>
      </c>
      <c r="H37" s="1460">
        <f>'Бланки БЭС'!E234</f>
        <v>36.5</v>
      </c>
      <c r="I37" s="1460">
        <f>'Бланки БЭС'!F234</f>
        <v>36.5</v>
      </c>
      <c r="J37" s="1064"/>
    </row>
    <row r="38" spans="1:11" x14ac:dyDescent="0.25">
      <c r="A38" s="1415"/>
      <c r="B38" s="1064"/>
      <c r="C38" s="1244"/>
      <c r="D38" s="1080"/>
      <c r="E38" s="1366" t="s">
        <v>20</v>
      </c>
      <c r="F38" s="1387"/>
      <c r="G38" s="1460">
        <f>'Бланки БЭС'!D235</f>
        <v>37.5</v>
      </c>
      <c r="H38" s="1460">
        <f>'Бланки БЭС'!E235</f>
        <v>36.5</v>
      </c>
      <c r="I38" s="1460">
        <f>'Бланки БЭС'!F235</f>
        <v>36.5</v>
      </c>
      <c r="J38" s="1064"/>
    </row>
    <row r="39" spans="1:11" x14ac:dyDescent="0.25">
      <c r="A39" s="1415"/>
      <c r="B39" s="1064"/>
      <c r="C39" s="1244"/>
      <c r="D39" s="1080" t="s">
        <v>25</v>
      </c>
      <c r="E39" s="1366" t="s">
        <v>19</v>
      </c>
      <c r="F39" s="1403"/>
      <c r="G39" s="1460">
        <f>'Бланки БЭС'!D236</f>
        <v>6.4</v>
      </c>
      <c r="H39" s="1460">
        <f>'Бланки БЭС'!E236</f>
        <v>6.2</v>
      </c>
      <c r="I39" s="1460">
        <f>'Бланки БЭС'!F236</f>
        <v>6.2</v>
      </c>
      <c r="J39" s="1064"/>
    </row>
    <row r="40" spans="1:11" ht="16.5" thickBot="1" x14ac:dyDescent="0.3">
      <c r="A40" s="1413"/>
      <c r="B40" s="1095"/>
      <c r="C40" s="1255"/>
      <c r="D40" s="1282"/>
      <c r="E40" s="1361" t="s">
        <v>20</v>
      </c>
      <c r="F40" s="1360"/>
      <c r="G40" s="1460">
        <f>'Бланки БЭС'!D237</f>
        <v>6.3</v>
      </c>
      <c r="H40" s="1460">
        <f>'Бланки БЭС'!E237</f>
        <v>6.2</v>
      </c>
      <c r="I40" s="1460">
        <f>'Бланки БЭС'!F237</f>
        <v>6.2</v>
      </c>
      <c r="J40" s="1095"/>
    </row>
    <row r="41" spans="1:11" x14ac:dyDescent="0.25">
      <c r="A41" s="102"/>
      <c r="B41" s="102"/>
      <c r="C41" s="1243"/>
      <c r="D41" s="371"/>
      <c r="E41" s="381"/>
      <c r="F41" s="371"/>
      <c r="G41" s="383"/>
      <c r="H41" s="383"/>
      <c r="I41" s="409"/>
      <c r="J41" s="102"/>
    </row>
    <row r="42" spans="1:11" s="338" customFormat="1" ht="16.5" thickBot="1" x14ac:dyDescent="0.3">
      <c r="A42" s="354"/>
      <c r="B42" s="354"/>
      <c r="C42" s="396"/>
      <c r="D42" s="1261" t="s">
        <v>302</v>
      </c>
      <c r="E42" s="381"/>
      <c r="F42" s="371"/>
      <c r="G42" s="383"/>
      <c r="H42" s="383"/>
      <c r="I42" s="409"/>
      <c r="J42" s="102"/>
      <c r="K42" s="101"/>
    </row>
    <row r="43" spans="1:11" s="338" customFormat="1" ht="15.75" customHeight="1" thickBot="1" x14ac:dyDescent="0.3">
      <c r="A43" s="2072" t="s">
        <v>559</v>
      </c>
      <c r="B43" s="2072" t="s">
        <v>558</v>
      </c>
      <c r="C43" s="2072" t="s">
        <v>557</v>
      </c>
      <c r="D43" s="2079" t="s">
        <v>130</v>
      </c>
      <c r="E43" s="1369" t="s">
        <v>2</v>
      </c>
      <c r="F43" s="2079" t="s">
        <v>131</v>
      </c>
      <c r="G43" s="2125" t="s">
        <v>541</v>
      </c>
      <c r="H43" s="2126"/>
      <c r="I43" s="2126"/>
      <c r="J43" s="2075" t="s">
        <v>126</v>
      </c>
      <c r="K43" s="101"/>
    </row>
    <row r="44" spans="1:11" s="338" customFormat="1" x14ac:dyDescent="0.25">
      <c r="A44" s="2073"/>
      <c r="B44" s="2073"/>
      <c r="C44" s="2073"/>
      <c r="D44" s="2080"/>
      <c r="E44" s="1368" t="s">
        <v>3</v>
      </c>
      <c r="F44" s="2080"/>
      <c r="G44" s="2132" t="s">
        <v>5</v>
      </c>
      <c r="H44" s="2133" t="s">
        <v>6</v>
      </c>
      <c r="I44" s="2134" t="s">
        <v>283</v>
      </c>
      <c r="J44" s="2076"/>
      <c r="K44" s="101"/>
    </row>
    <row r="45" spans="1:11" s="338" customFormat="1" ht="21" customHeight="1" thickBot="1" x14ac:dyDescent="0.3">
      <c r="A45" s="2074"/>
      <c r="B45" s="2074"/>
      <c r="C45" s="2074"/>
      <c r="D45" s="2081"/>
      <c r="E45" s="1367" t="s">
        <v>4</v>
      </c>
      <c r="F45" s="2081"/>
      <c r="G45" s="2135"/>
      <c r="H45" s="1820"/>
      <c r="I45" s="1822"/>
      <c r="J45" s="2077"/>
      <c r="K45" s="101"/>
    </row>
    <row r="46" spans="1:11" s="338" customFormat="1" x14ac:dyDescent="0.25">
      <c r="A46" s="1363"/>
      <c r="B46" s="1362"/>
      <c r="C46" s="1071"/>
      <c r="D46" s="1080"/>
      <c r="E46" s="1366"/>
      <c r="F46" s="1365"/>
      <c r="G46" s="1479"/>
      <c r="H46" s="1480"/>
      <c r="I46" s="1059"/>
      <c r="J46" s="1126"/>
      <c r="K46" s="101"/>
    </row>
    <row r="47" spans="1:11" x14ac:dyDescent="0.25">
      <c r="A47" s="1415"/>
      <c r="B47" s="1064"/>
      <c r="C47" s="1244"/>
      <c r="D47" s="1080" t="s">
        <v>157</v>
      </c>
      <c r="E47" s="1366" t="s">
        <v>14</v>
      </c>
      <c r="F47" s="1387"/>
      <c r="G47" s="1481">
        <f>'Бланки БЭС'!D274</f>
        <v>116</v>
      </c>
      <c r="H47" s="1482">
        <f>'Бланки БЭС'!E274</f>
        <v>115</v>
      </c>
      <c r="I47" s="1483">
        <f>'Бланки БЭС'!F274</f>
        <v>113</v>
      </c>
      <c r="J47" s="1064"/>
    </row>
    <row r="48" spans="1:11" x14ac:dyDescent="0.25">
      <c r="A48" s="1415"/>
      <c r="B48" s="1064"/>
      <c r="C48" s="1244"/>
      <c r="D48" s="1080"/>
      <c r="E48" s="1366" t="s">
        <v>15</v>
      </c>
      <c r="F48" s="1387"/>
      <c r="G48" s="1481">
        <f>'Бланки БЭС'!D275</f>
        <v>116</v>
      </c>
      <c r="H48" s="1482">
        <f>'Бланки БЭС'!E275</f>
        <v>115</v>
      </c>
      <c r="I48" s="1483">
        <f>'Бланки БЭС'!F275</f>
        <v>113</v>
      </c>
      <c r="J48" s="1064"/>
    </row>
    <row r="49" spans="1:11" x14ac:dyDescent="0.25">
      <c r="A49" s="1415"/>
      <c r="B49" s="1064"/>
      <c r="C49" s="1244"/>
      <c r="D49" s="1080" t="s">
        <v>26</v>
      </c>
      <c r="E49" s="1366" t="s">
        <v>19</v>
      </c>
      <c r="F49" s="1387"/>
      <c r="G49" s="1481">
        <f>'Бланки БЭС'!D276</f>
        <v>36</v>
      </c>
      <c r="H49" s="1482">
        <f>'Бланки БЭС'!E276</f>
        <v>36</v>
      </c>
      <c r="I49" s="1483">
        <f>'Бланки БЭС'!F276</f>
        <v>36</v>
      </c>
      <c r="J49" s="1064"/>
    </row>
    <row r="50" spans="1:11" x14ac:dyDescent="0.25">
      <c r="A50" s="1415"/>
      <c r="B50" s="1064"/>
      <c r="C50" s="1244"/>
      <c r="D50" s="1080"/>
      <c r="E50" s="1366" t="s">
        <v>20</v>
      </c>
      <c r="F50" s="1387"/>
      <c r="G50" s="1481">
        <f>'Бланки БЭС'!D277</f>
        <v>36</v>
      </c>
      <c r="H50" s="1482">
        <f>'Бланки БЭС'!E277</f>
        <v>36</v>
      </c>
      <c r="I50" s="1483">
        <f>'Бланки БЭС'!F277</f>
        <v>36</v>
      </c>
      <c r="J50" s="1064"/>
    </row>
    <row r="51" spans="1:11" x14ac:dyDescent="0.25">
      <c r="A51" s="1415"/>
      <c r="B51" s="1064"/>
      <c r="C51" s="1244"/>
      <c r="D51" s="1080" t="s">
        <v>25</v>
      </c>
      <c r="E51" s="1366" t="s">
        <v>19</v>
      </c>
      <c r="F51" s="1403"/>
      <c r="G51" s="1481">
        <f>'Бланки БЭС'!D278</f>
        <v>6</v>
      </c>
      <c r="H51" s="1482">
        <f>'Бланки БЭС'!E278</f>
        <v>6</v>
      </c>
      <c r="I51" s="1483">
        <f>'Бланки БЭС'!F278</f>
        <v>6</v>
      </c>
      <c r="J51" s="1064"/>
    </row>
    <row r="52" spans="1:11" ht="16.5" thickBot="1" x14ac:dyDescent="0.3">
      <c r="A52" s="1413"/>
      <c r="B52" s="1095"/>
      <c r="C52" s="1255"/>
      <c r="D52" s="1282"/>
      <c r="E52" s="1361" t="s">
        <v>20</v>
      </c>
      <c r="F52" s="1402"/>
      <c r="G52" s="1484">
        <f>'Бланки БЭС'!D279</f>
        <v>6</v>
      </c>
      <c r="H52" s="1485">
        <f>'Бланки БЭС'!E279</f>
        <v>6</v>
      </c>
      <c r="I52" s="1486">
        <f>'Бланки БЭС'!F279</f>
        <v>6</v>
      </c>
      <c r="J52" s="1095"/>
    </row>
    <row r="53" spans="1:11" x14ac:dyDescent="0.25">
      <c r="A53" s="102"/>
      <c r="B53" s="102"/>
      <c r="C53" s="1243"/>
      <c r="D53" s="371"/>
      <c r="E53" s="381"/>
      <c r="F53" s="371"/>
      <c r="G53" s="383"/>
      <c r="H53" s="383"/>
      <c r="I53" s="409"/>
      <c r="J53" s="102"/>
    </row>
    <row r="54" spans="1:11" ht="16.5" thickBot="1" x14ac:dyDescent="0.3">
      <c r="A54" s="102"/>
      <c r="B54" s="102"/>
      <c r="C54" s="1243"/>
      <c r="D54" s="809" t="s">
        <v>303</v>
      </c>
      <c r="E54" s="381"/>
      <c r="F54" s="371"/>
      <c r="G54" s="383"/>
      <c r="H54" s="383"/>
      <c r="I54" s="409"/>
      <c r="J54" s="102"/>
    </row>
    <row r="55" spans="1:11" ht="16.5" thickBot="1" x14ac:dyDescent="0.3">
      <c r="A55" s="2072" t="s">
        <v>559</v>
      </c>
      <c r="B55" s="2072" t="s">
        <v>558</v>
      </c>
      <c r="C55" s="2072" t="s">
        <v>557</v>
      </c>
      <c r="D55" s="2079" t="s">
        <v>130</v>
      </c>
      <c r="E55" s="1369" t="s">
        <v>2</v>
      </c>
      <c r="F55" s="2079" t="s">
        <v>131</v>
      </c>
      <c r="G55" s="2125" t="s">
        <v>541</v>
      </c>
      <c r="H55" s="2126"/>
      <c r="I55" s="2126"/>
      <c r="J55" s="2075" t="s">
        <v>126</v>
      </c>
    </row>
    <row r="56" spans="1:11" x14ac:dyDescent="0.25">
      <c r="A56" s="2073"/>
      <c r="B56" s="2073"/>
      <c r="C56" s="2073"/>
      <c r="D56" s="2080"/>
      <c r="E56" s="1368" t="s">
        <v>3</v>
      </c>
      <c r="F56" s="2080"/>
      <c r="G56" s="2132" t="s">
        <v>5</v>
      </c>
      <c r="H56" s="2133" t="s">
        <v>6</v>
      </c>
      <c r="I56" s="2134" t="s">
        <v>283</v>
      </c>
      <c r="J56" s="2076"/>
    </row>
    <row r="57" spans="1:11" ht="22.5" customHeight="1" thickBot="1" x14ac:dyDescent="0.3">
      <c r="A57" s="2074"/>
      <c r="B57" s="2074"/>
      <c r="C57" s="2074"/>
      <c r="D57" s="2081"/>
      <c r="E57" s="1367" t="s">
        <v>4</v>
      </c>
      <c r="F57" s="2081"/>
      <c r="G57" s="2135"/>
      <c r="H57" s="1820"/>
      <c r="I57" s="1822"/>
      <c r="J57" s="2077"/>
    </row>
    <row r="58" spans="1:11" s="338" customFormat="1" x14ac:dyDescent="0.25">
      <c r="A58" s="1363"/>
      <c r="B58" s="1362"/>
      <c r="C58" s="1071"/>
      <c r="D58" s="1080" t="s">
        <v>28</v>
      </c>
      <c r="E58" s="1366"/>
      <c r="F58" s="1365"/>
      <c r="G58" s="1435">
        <f>'Бланки БЭС'!D316</f>
        <v>115</v>
      </c>
      <c r="H58" s="1440">
        <f>'Бланки БЭС'!E316</f>
        <v>114</v>
      </c>
      <c r="I58" s="787">
        <f>'Бланки БЭС'!F316</f>
        <v>115</v>
      </c>
      <c r="J58" s="1126"/>
      <c r="K58" s="101"/>
    </row>
    <row r="59" spans="1:11" s="338" customFormat="1" x14ac:dyDescent="0.25">
      <c r="A59" s="1363"/>
      <c r="B59" s="1362"/>
      <c r="C59" s="1071" t="s">
        <v>560</v>
      </c>
      <c r="D59" s="1080" t="s">
        <v>29</v>
      </c>
      <c r="E59" s="1366" t="s">
        <v>19</v>
      </c>
      <c r="F59" s="1387"/>
      <c r="G59" s="1475">
        <f>'Бланки БЭС'!D317</f>
        <v>10.5</v>
      </c>
      <c r="H59" s="1391">
        <f>'Бланки БЭС'!E317</f>
        <v>10.4</v>
      </c>
      <c r="I59" s="1487">
        <f>'Бланки БЭС'!F317</f>
        <v>10.5</v>
      </c>
      <c r="J59" s="1064"/>
      <c r="K59" s="101"/>
    </row>
    <row r="60" spans="1:11" s="338" customFormat="1" ht="16.5" thickBot="1" x14ac:dyDescent="0.3">
      <c r="A60" s="1373"/>
      <c r="B60" s="1372"/>
      <c r="C60" s="1102" t="s">
        <v>560</v>
      </c>
      <c r="D60" s="1405"/>
      <c r="E60" s="1361" t="s">
        <v>20</v>
      </c>
      <c r="F60" s="1360"/>
      <c r="G60" s="1476">
        <f>'Бланки БЭС'!D318</f>
        <v>10.5</v>
      </c>
      <c r="H60" s="1477">
        <f>'Бланки БЭС'!E318</f>
        <v>10.4</v>
      </c>
      <c r="I60" s="1488">
        <f>'Бланки БЭС'!F318</f>
        <v>10.5</v>
      </c>
      <c r="J60" s="1095"/>
      <c r="K60" s="101"/>
    </row>
    <row r="61" spans="1:11" x14ac:dyDescent="0.25">
      <c r="A61" s="102"/>
      <c r="B61" s="102"/>
      <c r="C61" s="1243"/>
      <c r="D61" s="371"/>
      <c r="E61" s="381"/>
      <c r="F61" s="371"/>
      <c r="G61" s="383"/>
      <c r="H61" s="383"/>
      <c r="I61" s="409"/>
      <c r="J61" s="102"/>
    </row>
    <row r="62" spans="1:11" ht="16.5" thickBot="1" x14ac:dyDescent="0.3">
      <c r="A62" s="102"/>
      <c r="B62" s="102"/>
      <c r="C62" s="1243"/>
      <c r="D62" s="809" t="s">
        <v>304</v>
      </c>
      <c r="E62" s="381"/>
      <c r="F62" s="371"/>
      <c r="G62" s="383"/>
      <c r="H62" s="383"/>
      <c r="I62" s="409"/>
      <c r="J62" s="102"/>
    </row>
    <row r="63" spans="1:11" ht="16.5" thickBot="1" x14ac:dyDescent="0.3">
      <c r="A63" s="2072" t="s">
        <v>559</v>
      </c>
      <c r="B63" s="2072" t="s">
        <v>558</v>
      </c>
      <c r="C63" s="2072" t="s">
        <v>557</v>
      </c>
      <c r="D63" s="2079" t="s">
        <v>130</v>
      </c>
      <c r="E63" s="1369" t="s">
        <v>2</v>
      </c>
      <c r="F63" s="1832" t="s">
        <v>131</v>
      </c>
      <c r="G63" s="2125" t="s">
        <v>541</v>
      </c>
      <c r="H63" s="2126"/>
      <c r="I63" s="2126"/>
      <c r="J63" s="2075" t="s">
        <v>126</v>
      </c>
    </row>
    <row r="64" spans="1:11" x14ac:dyDescent="0.25">
      <c r="A64" s="2073"/>
      <c r="B64" s="2073"/>
      <c r="C64" s="2073"/>
      <c r="D64" s="2080"/>
      <c r="E64" s="1368" t="s">
        <v>3</v>
      </c>
      <c r="F64" s="1833"/>
      <c r="G64" s="2132" t="s">
        <v>5</v>
      </c>
      <c r="H64" s="2133" t="s">
        <v>6</v>
      </c>
      <c r="I64" s="2134" t="s">
        <v>283</v>
      </c>
      <c r="J64" s="2076"/>
    </row>
    <row r="65" spans="1:11" ht="21.75" customHeight="1" thickBot="1" x14ac:dyDescent="0.3">
      <c r="A65" s="2074"/>
      <c r="B65" s="2074"/>
      <c r="C65" s="2074"/>
      <c r="D65" s="2081"/>
      <c r="E65" s="1367" t="s">
        <v>4</v>
      </c>
      <c r="F65" s="1834"/>
      <c r="G65" s="2135"/>
      <c r="H65" s="1820"/>
      <c r="I65" s="1822"/>
      <c r="J65" s="2077"/>
    </row>
    <row r="66" spans="1:11" s="338" customFormat="1" x14ac:dyDescent="0.25">
      <c r="A66" s="1395"/>
      <c r="B66" s="1394"/>
      <c r="C66" s="1088"/>
      <c r="D66" s="1087" t="s">
        <v>13</v>
      </c>
      <c r="E66" s="1436"/>
      <c r="F66" s="1459"/>
      <c r="G66" s="1479">
        <f>'Бланки БЭС'!D359</f>
        <v>116</v>
      </c>
      <c r="H66" s="1490">
        <f>'Бланки БЭС'!E359</f>
        <v>114</v>
      </c>
      <c r="I66" s="1491">
        <f>'Бланки БЭС'!F359</f>
        <v>115</v>
      </c>
      <c r="J66" s="1126"/>
      <c r="K66" s="101"/>
    </row>
    <row r="67" spans="1:11" s="338" customFormat="1" x14ac:dyDescent="0.25">
      <c r="A67" s="1363"/>
      <c r="B67" s="1362"/>
      <c r="C67" s="1071" t="s">
        <v>560</v>
      </c>
      <c r="D67" s="1080" t="s">
        <v>17</v>
      </c>
      <c r="E67" s="1366" t="s">
        <v>19</v>
      </c>
      <c r="F67" s="1403"/>
      <c r="G67" s="1492">
        <f>'Бланки БЭС'!D360</f>
        <v>10</v>
      </c>
      <c r="H67" s="1489">
        <f>'Бланки БЭС'!E360</f>
        <v>10</v>
      </c>
      <c r="I67" s="1493">
        <f>'Бланки БЭС'!F360</f>
        <v>10</v>
      </c>
      <c r="J67" s="1064"/>
      <c r="K67" s="101"/>
    </row>
    <row r="68" spans="1:11" s="338" customFormat="1" ht="16.5" thickBot="1" x14ac:dyDescent="0.3">
      <c r="A68" s="1373"/>
      <c r="B68" s="1372"/>
      <c r="C68" s="1102" t="s">
        <v>560</v>
      </c>
      <c r="D68" s="1282"/>
      <c r="E68" s="1361" t="s">
        <v>20</v>
      </c>
      <c r="F68" s="1402"/>
      <c r="G68" s="1494">
        <f>'Бланки БЭС'!D361</f>
        <v>10</v>
      </c>
      <c r="H68" s="1495">
        <f>'Бланки БЭС'!E361</f>
        <v>10</v>
      </c>
      <c r="I68" s="1496">
        <f>'Бланки БЭС'!F361</f>
        <v>10</v>
      </c>
      <c r="J68" s="1095"/>
      <c r="K68" s="101"/>
    </row>
    <row r="69" spans="1:11" s="338" customFormat="1" x14ac:dyDescent="0.25">
      <c r="A69" s="354"/>
      <c r="B69" s="354"/>
      <c r="C69" s="396"/>
      <c r="D69" s="371"/>
      <c r="E69" s="381"/>
      <c r="F69" s="371"/>
      <c r="G69" s="383"/>
      <c r="H69" s="383"/>
      <c r="I69" s="409"/>
      <c r="J69" s="102"/>
      <c r="K69" s="101"/>
    </row>
    <row r="70" spans="1:11" s="338" customFormat="1" ht="16.5" thickBot="1" x14ac:dyDescent="0.3">
      <c r="A70" s="354"/>
      <c r="B70" s="354"/>
      <c r="C70" s="396"/>
      <c r="D70" s="809" t="s">
        <v>231</v>
      </c>
      <c r="E70" s="381"/>
      <c r="F70" s="371"/>
      <c r="G70" s="383"/>
      <c r="H70" s="383"/>
      <c r="I70" s="409"/>
      <c r="J70" s="102"/>
      <c r="K70" s="101"/>
    </row>
    <row r="71" spans="1:11" s="338" customFormat="1" ht="16.5" thickBot="1" x14ac:dyDescent="0.3">
      <c r="A71" s="2072" t="s">
        <v>559</v>
      </c>
      <c r="B71" s="2072" t="s">
        <v>558</v>
      </c>
      <c r="C71" s="2072" t="s">
        <v>557</v>
      </c>
      <c r="D71" s="2079" t="s">
        <v>130</v>
      </c>
      <c r="E71" s="1369" t="s">
        <v>2</v>
      </c>
      <c r="F71" s="2079" t="s">
        <v>131</v>
      </c>
      <c r="G71" s="2125" t="s">
        <v>541</v>
      </c>
      <c r="H71" s="2126"/>
      <c r="I71" s="2126"/>
      <c r="J71" s="2075" t="s">
        <v>126</v>
      </c>
      <c r="K71" s="101"/>
    </row>
    <row r="72" spans="1:11" s="338" customFormat="1" x14ac:dyDescent="0.25">
      <c r="A72" s="2073"/>
      <c r="B72" s="2073"/>
      <c r="C72" s="2073"/>
      <c r="D72" s="2080"/>
      <c r="E72" s="1368" t="s">
        <v>3</v>
      </c>
      <c r="F72" s="2080"/>
      <c r="G72" s="2132" t="s">
        <v>5</v>
      </c>
      <c r="H72" s="2133" t="s">
        <v>6</v>
      </c>
      <c r="I72" s="2134" t="s">
        <v>283</v>
      </c>
      <c r="J72" s="2076"/>
      <c r="K72" s="101"/>
    </row>
    <row r="73" spans="1:11" s="338" customFormat="1" ht="21.75" customHeight="1" thickBot="1" x14ac:dyDescent="0.3">
      <c r="A73" s="2074"/>
      <c r="B73" s="2074"/>
      <c r="C73" s="2074"/>
      <c r="D73" s="2081"/>
      <c r="E73" s="1367" t="s">
        <v>4</v>
      </c>
      <c r="F73" s="2081"/>
      <c r="G73" s="2135"/>
      <c r="H73" s="1820"/>
      <c r="I73" s="1822"/>
      <c r="J73" s="2077"/>
      <c r="K73" s="101"/>
    </row>
    <row r="74" spans="1:11" s="338" customFormat="1" x14ac:dyDescent="0.25">
      <c r="A74" s="1395"/>
      <c r="B74" s="1394"/>
      <c r="C74" s="1088"/>
      <c r="D74" s="1087" t="s">
        <v>13</v>
      </c>
      <c r="E74" s="1436" t="s">
        <v>19</v>
      </c>
      <c r="F74" s="1365"/>
      <c r="G74" s="1497">
        <f>'Бланки БЭС'!D413</f>
        <v>116</v>
      </c>
      <c r="H74" s="1498">
        <f>'Бланки БЭС'!E413</f>
        <v>114</v>
      </c>
      <c r="I74" s="1499">
        <f>'Бланки БЭС'!F413</f>
        <v>115</v>
      </c>
      <c r="J74" s="1126"/>
      <c r="K74" s="101"/>
    </row>
    <row r="75" spans="1:11" s="338" customFormat="1" x14ac:dyDescent="0.25">
      <c r="A75" s="1363"/>
      <c r="B75" s="1362"/>
      <c r="C75" s="1071"/>
      <c r="D75" s="1080"/>
      <c r="E75" s="1366" t="s">
        <v>20</v>
      </c>
      <c r="F75" s="1387"/>
      <c r="G75" s="1500">
        <f>'Бланки БЭС'!D414</f>
        <v>116</v>
      </c>
      <c r="H75" s="1501">
        <f>'Бланки БЭС'!E414</f>
        <v>114</v>
      </c>
      <c r="I75" s="1502">
        <f>'Бланки БЭС'!F414</f>
        <v>115</v>
      </c>
      <c r="J75" s="1064"/>
      <c r="K75" s="101"/>
    </row>
    <row r="76" spans="1:11" s="338" customFormat="1" x14ac:dyDescent="0.25">
      <c r="A76" s="1363"/>
      <c r="B76" s="1362"/>
      <c r="C76" s="1071" t="s">
        <v>564</v>
      </c>
      <c r="D76" s="1080" t="s">
        <v>16</v>
      </c>
      <c r="E76" s="1366" t="s">
        <v>19</v>
      </c>
      <c r="F76" s="1387"/>
      <c r="G76" s="1500">
        <f>'Бланки БЭС'!D415</f>
        <v>36</v>
      </c>
      <c r="H76" s="1501">
        <f>'Бланки БЭС'!E415</f>
        <v>36</v>
      </c>
      <c r="I76" s="1502">
        <f>'Бланки БЭС'!F415</f>
        <v>36</v>
      </c>
      <c r="J76" s="1064"/>
      <c r="K76" s="101"/>
    </row>
    <row r="77" spans="1:11" s="338" customFormat="1" x14ac:dyDescent="0.25">
      <c r="A77" s="1363"/>
      <c r="B77" s="1362"/>
      <c r="C77" s="1071" t="s">
        <v>564</v>
      </c>
      <c r="D77" s="1080"/>
      <c r="E77" s="1366" t="s">
        <v>20</v>
      </c>
      <c r="F77" s="1387"/>
      <c r="G77" s="1500">
        <f>'Бланки БЭС'!D416</f>
        <v>36</v>
      </c>
      <c r="H77" s="1501">
        <f>'Бланки БЭС'!E416</f>
        <v>36</v>
      </c>
      <c r="I77" s="1502">
        <f>'Бланки БЭС'!F416</f>
        <v>36</v>
      </c>
      <c r="J77" s="1064"/>
      <c r="K77" s="101"/>
    </row>
    <row r="78" spans="1:11" s="338" customFormat="1" x14ac:dyDescent="0.25">
      <c r="A78" s="1363"/>
      <c r="B78" s="1362"/>
      <c r="C78" s="1071" t="s">
        <v>560</v>
      </c>
      <c r="D78" s="1080" t="s">
        <v>17</v>
      </c>
      <c r="E78" s="1366" t="s">
        <v>19</v>
      </c>
      <c r="F78" s="1403"/>
      <c r="G78" s="1500">
        <f>'Бланки БЭС'!D417</f>
        <v>10</v>
      </c>
      <c r="H78" s="1501">
        <f>'Бланки БЭС'!E417</f>
        <v>10</v>
      </c>
      <c r="I78" s="1502">
        <f>'Бланки БЭС'!F417</f>
        <v>10</v>
      </c>
      <c r="J78" s="1064"/>
      <c r="K78" s="101"/>
    </row>
    <row r="79" spans="1:11" s="338" customFormat="1" ht="16.5" thickBot="1" x14ac:dyDescent="0.3">
      <c r="A79" s="1373"/>
      <c r="B79" s="1372"/>
      <c r="C79" s="1102" t="s">
        <v>560</v>
      </c>
      <c r="D79" s="1282"/>
      <c r="E79" s="1361" t="s">
        <v>20</v>
      </c>
      <c r="F79" s="1402"/>
      <c r="G79" s="1503">
        <f>'Бланки БЭС'!D418</f>
        <v>10</v>
      </c>
      <c r="H79" s="1504">
        <f>'Бланки БЭС'!E418</f>
        <v>10</v>
      </c>
      <c r="I79" s="1505">
        <f>'Бланки БЭС'!F418</f>
        <v>10</v>
      </c>
      <c r="J79" s="1095"/>
      <c r="K79" s="101"/>
    </row>
    <row r="80" spans="1:11" s="338" customFormat="1" x14ac:dyDescent="0.25">
      <c r="A80" s="354"/>
      <c r="B80" s="354"/>
      <c r="C80" s="396"/>
      <c r="D80" s="371"/>
      <c r="E80" s="381"/>
      <c r="F80" s="371"/>
      <c r="G80" s="383"/>
      <c r="H80" s="383"/>
      <c r="I80" s="409"/>
      <c r="J80" s="102"/>
      <c r="K80" s="101"/>
    </row>
    <row r="81" spans="1:11" s="338" customFormat="1" ht="16.5" thickBot="1" x14ac:dyDescent="0.3">
      <c r="A81" s="354"/>
      <c r="B81" s="354"/>
      <c r="C81" s="396"/>
      <c r="D81" s="809" t="s">
        <v>306</v>
      </c>
      <c r="E81" s="479"/>
      <c r="F81" s="748"/>
      <c r="G81" s="383"/>
      <c r="H81" s="383"/>
      <c r="I81" s="409"/>
      <c r="J81" s="102"/>
      <c r="K81" s="101"/>
    </row>
    <row r="82" spans="1:11" s="338" customFormat="1" ht="15.75" customHeight="1" thickBot="1" x14ac:dyDescent="0.3">
      <c r="A82" s="2072" t="s">
        <v>559</v>
      </c>
      <c r="B82" s="2072" t="s">
        <v>558</v>
      </c>
      <c r="C82" s="2072" t="s">
        <v>557</v>
      </c>
      <c r="D82" s="2079" t="s">
        <v>130</v>
      </c>
      <c r="E82" s="1369" t="s">
        <v>2</v>
      </c>
      <c r="F82" s="1832" t="s">
        <v>131</v>
      </c>
      <c r="G82" s="2125" t="s">
        <v>541</v>
      </c>
      <c r="H82" s="2126"/>
      <c r="I82" s="2126"/>
      <c r="J82" s="2075" t="s">
        <v>126</v>
      </c>
      <c r="K82" s="101"/>
    </row>
    <row r="83" spans="1:11" s="338" customFormat="1" x14ac:dyDescent="0.25">
      <c r="A83" s="2073"/>
      <c r="B83" s="2073"/>
      <c r="C83" s="2073"/>
      <c r="D83" s="2080"/>
      <c r="E83" s="1368" t="s">
        <v>3</v>
      </c>
      <c r="F83" s="1833"/>
      <c r="G83" s="2132" t="s">
        <v>5</v>
      </c>
      <c r="H83" s="2133" t="s">
        <v>6</v>
      </c>
      <c r="I83" s="2134" t="s">
        <v>283</v>
      </c>
      <c r="J83" s="2076"/>
      <c r="K83" s="101"/>
    </row>
    <row r="84" spans="1:11" s="338" customFormat="1" ht="21.75" customHeight="1" thickBot="1" x14ac:dyDescent="0.3">
      <c r="A84" s="2074"/>
      <c r="B84" s="2074"/>
      <c r="C84" s="2074"/>
      <c r="D84" s="2081"/>
      <c r="E84" s="1367" t="s">
        <v>4</v>
      </c>
      <c r="F84" s="1834"/>
      <c r="G84" s="2135"/>
      <c r="H84" s="1820"/>
      <c r="I84" s="1822"/>
      <c r="J84" s="2077"/>
      <c r="K84" s="101"/>
    </row>
    <row r="85" spans="1:11" x14ac:dyDescent="0.25">
      <c r="A85" s="1419"/>
      <c r="B85" s="1126"/>
      <c r="C85" s="1418"/>
      <c r="D85" s="1132" t="s">
        <v>13</v>
      </c>
      <c r="E85" s="1406" t="s">
        <v>19</v>
      </c>
      <c r="F85" s="1365"/>
      <c r="G85" s="1506">
        <f>'Бланки БЭС'!D468</f>
        <v>116</v>
      </c>
      <c r="H85" s="1507">
        <f>'Бланки БЭС'!E468</f>
        <v>114</v>
      </c>
      <c r="I85" s="1508">
        <f>'Бланки БЭС'!F468</f>
        <v>115</v>
      </c>
      <c r="J85" s="1126"/>
    </row>
    <row r="86" spans="1:11" x14ac:dyDescent="0.25">
      <c r="A86" s="1415"/>
      <c r="B86" s="1064"/>
      <c r="C86" s="1244" t="s">
        <v>564</v>
      </c>
      <c r="D86" s="1080" t="s">
        <v>16</v>
      </c>
      <c r="E86" s="1366" t="s">
        <v>19</v>
      </c>
      <c r="F86" s="1387"/>
      <c r="G86" s="1509">
        <f>'Бланки БЭС'!D469</f>
        <v>35</v>
      </c>
      <c r="H86" s="1510">
        <f>'Бланки БЭС'!E469</f>
        <v>35</v>
      </c>
      <c r="I86" s="1511">
        <f>'Бланки БЭС'!F469</f>
        <v>35</v>
      </c>
      <c r="J86" s="1064"/>
    </row>
    <row r="87" spans="1:11" x14ac:dyDescent="0.25">
      <c r="A87" s="1415"/>
      <c r="B87" s="1064"/>
      <c r="C87" s="1244" t="s">
        <v>560</v>
      </c>
      <c r="D87" s="1080" t="s">
        <v>17</v>
      </c>
      <c r="E87" s="1366" t="s">
        <v>19</v>
      </c>
      <c r="F87" s="1403"/>
      <c r="G87" s="1509">
        <f>'Бланки БЭС'!D470</f>
        <v>10</v>
      </c>
      <c r="H87" s="1510">
        <f>'Бланки БЭС'!E470</f>
        <v>10</v>
      </c>
      <c r="I87" s="1511">
        <f>'Бланки БЭС'!F470</f>
        <v>10</v>
      </c>
      <c r="J87" s="1064"/>
    </row>
    <row r="88" spans="1:11" ht="16.5" thickBot="1" x14ac:dyDescent="0.3">
      <c r="A88" s="1413"/>
      <c r="B88" s="1095"/>
      <c r="C88" s="1255" t="s">
        <v>560</v>
      </c>
      <c r="D88" s="1282"/>
      <c r="E88" s="1361" t="s">
        <v>20</v>
      </c>
      <c r="F88" s="1402"/>
      <c r="G88" s="1512">
        <f>'Бланки БЭС'!D471</f>
        <v>10</v>
      </c>
      <c r="H88" s="1513">
        <f>'Бланки БЭС'!E471</f>
        <v>10</v>
      </c>
      <c r="I88" s="1514">
        <f>'Бланки БЭС'!F471</f>
        <v>10</v>
      </c>
      <c r="J88" s="1095"/>
    </row>
    <row r="89" spans="1:11" x14ac:dyDescent="0.25">
      <c r="A89" s="102"/>
      <c r="B89" s="102"/>
      <c r="C89" s="1243"/>
      <c r="D89" s="371"/>
      <c r="E89" s="381"/>
      <c r="F89" s="371"/>
      <c r="G89" s="383"/>
      <c r="H89" s="383"/>
      <c r="I89" s="409"/>
      <c r="J89" s="102"/>
    </row>
    <row r="90" spans="1:11" ht="16.5" thickBot="1" x14ac:dyDescent="0.3">
      <c r="A90" s="102"/>
      <c r="B90" s="102"/>
      <c r="C90" s="1243"/>
      <c r="D90" s="809" t="s">
        <v>307</v>
      </c>
      <c r="E90" s="381"/>
      <c r="F90" s="371"/>
      <c r="G90" s="383"/>
      <c r="H90" s="383"/>
      <c r="I90" s="409"/>
      <c r="J90" s="102"/>
    </row>
    <row r="91" spans="1:11" ht="16.5" thickBot="1" x14ac:dyDescent="0.3">
      <c r="A91" s="2072" t="s">
        <v>559</v>
      </c>
      <c r="B91" s="2072" t="s">
        <v>558</v>
      </c>
      <c r="C91" s="2072" t="s">
        <v>557</v>
      </c>
      <c r="D91" s="2079" t="s">
        <v>130</v>
      </c>
      <c r="E91" s="1369" t="s">
        <v>2</v>
      </c>
      <c r="F91" s="2079" t="s">
        <v>131</v>
      </c>
      <c r="G91" s="2125" t="s">
        <v>541</v>
      </c>
      <c r="H91" s="2126"/>
      <c r="I91" s="2126"/>
      <c r="J91" s="2075" t="s">
        <v>126</v>
      </c>
    </row>
    <row r="92" spans="1:11" x14ac:dyDescent="0.25">
      <c r="A92" s="2073"/>
      <c r="B92" s="2073"/>
      <c r="C92" s="2073"/>
      <c r="D92" s="2080"/>
      <c r="E92" s="1368" t="s">
        <v>3</v>
      </c>
      <c r="F92" s="2080"/>
      <c r="G92" s="2132" t="s">
        <v>5</v>
      </c>
      <c r="H92" s="2133" t="s">
        <v>6</v>
      </c>
      <c r="I92" s="2134" t="s">
        <v>283</v>
      </c>
      <c r="J92" s="2076"/>
    </row>
    <row r="93" spans="1:11" ht="19.5" customHeight="1" thickBot="1" x14ac:dyDescent="0.3">
      <c r="A93" s="2074"/>
      <c r="B93" s="2074"/>
      <c r="C93" s="2074"/>
      <c r="D93" s="2081"/>
      <c r="E93" s="1367" t="s">
        <v>4</v>
      </c>
      <c r="F93" s="2081"/>
      <c r="G93" s="2135"/>
      <c r="H93" s="1820"/>
      <c r="I93" s="1822"/>
      <c r="J93" s="2077"/>
    </row>
    <row r="94" spans="1:11" s="338" customFormat="1" x14ac:dyDescent="0.25">
      <c r="A94" s="1442"/>
      <c r="B94" s="1441"/>
      <c r="C94" s="1133"/>
      <c r="D94" s="1132" t="s">
        <v>13</v>
      </c>
      <c r="E94" s="1406" t="s">
        <v>19</v>
      </c>
      <c r="F94" s="1365"/>
      <c r="G94" s="1479">
        <f>'Бланки БЭС'!D498</f>
        <v>116</v>
      </c>
      <c r="H94" s="1490">
        <f>'Бланки БЭС'!E498</f>
        <v>114</v>
      </c>
      <c r="I94" s="1491">
        <f>'Бланки БЭС'!F498</f>
        <v>115</v>
      </c>
      <c r="J94" s="1126"/>
      <c r="K94" s="101"/>
    </row>
    <row r="95" spans="1:11" s="338" customFormat="1" ht="16.5" thickBot="1" x14ac:dyDescent="0.3">
      <c r="A95" s="1373"/>
      <c r="B95" s="1372"/>
      <c r="C95" s="1102" t="s">
        <v>560</v>
      </c>
      <c r="D95" s="1282" t="s">
        <v>17</v>
      </c>
      <c r="E95" s="1361" t="s">
        <v>19</v>
      </c>
      <c r="F95" s="1402"/>
      <c r="G95" s="1494">
        <f>'Бланки БЭС'!D499</f>
        <v>10</v>
      </c>
      <c r="H95" s="1495">
        <f>'Бланки БЭС'!E499</f>
        <v>10</v>
      </c>
      <c r="I95" s="1496">
        <f>'Бланки БЭС'!F499</f>
        <v>10</v>
      </c>
      <c r="J95" s="1095"/>
      <c r="K95" s="101"/>
    </row>
    <row r="96" spans="1:11" s="338" customFormat="1" x14ac:dyDescent="0.25">
      <c r="A96" s="354"/>
      <c r="B96" s="354"/>
      <c r="C96" s="396"/>
      <c r="D96" s="371"/>
      <c r="E96" s="381"/>
      <c r="F96" s="371"/>
      <c r="G96" s="383"/>
      <c r="H96" s="383"/>
      <c r="I96" s="409"/>
      <c r="J96" s="102"/>
      <c r="K96" s="101"/>
    </row>
    <row r="97" spans="1:11" s="338" customFormat="1" ht="16.5" thickBot="1" x14ac:dyDescent="0.3">
      <c r="A97" s="354"/>
      <c r="B97" s="354"/>
      <c r="C97" s="396"/>
      <c r="D97" s="809" t="s">
        <v>308</v>
      </c>
      <c r="E97" s="479"/>
      <c r="F97" s="748"/>
      <c r="G97" s="383"/>
      <c r="H97" s="383"/>
      <c r="I97" s="409"/>
      <c r="J97" s="102"/>
      <c r="K97" s="101"/>
    </row>
    <row r="98" spans="1:11" s="338" customFormat="1" ht="16.5" thickBot="1" x14ac:dyDescent="0.3">
      <c r="A98" s="2072" t="s">
        <v>559</v>
      </c>
      <c r="B98" s="2072" t="s">
        <v>558</v>
      </c>
      <c r="C98" s="2072" t="s">
        <v>557</v>
      </c>
      <c r="D98" s="2108" t="s">
        <v>130</v>
      </c>
      <c r="E98" s="1369" t="s">
        <v>2</v>
      </c>
      <c r="F98" s="1832" t="s">
        <v>131</v>
      </c>
      <c r="G98" s="2125" t="s">
        <v>541</v>
      </c>
      <c r="H98" s="2126"/>
      <c r="I98" s="2126"/>
      <c r="J98" s="2075" t="s">
        <v>126</v>
      </c>
      <c r="K98" s="101"/>
    </row>
    <row r="99" spans="1:11" s="338" customFormat="1" x14ac:dyDescent="0.25">
      <c r="A99" s="2073"/>
      <c r="B99" s="2073"/>
      <c r="C99" s="2073"/>
      <c r="D99" s="2109"/>
      <c r="E99" s="1368" t="s">
        <v>3</v>
      </c>
      <c r="F99" s="1833"/>
      <c r="G99" s="2132" t="s">
        <v>5</v>
      </c>
      <c r="H99" s="2133" t="s">
        <v>6</v>
      </c>
      <c r="I99" s="2134" t="s">
        <v>283</v>
      </c>
      <c r="J99" s="2076"/>
      <c r="K99" s="101"/>
    </row>
    <row r="100" spans="1:11" s="338" customFormat="1" ht="21.75" customHeight="1" thickBot="1" x14ac:dyDescent="0.3">
      <c r="A100" s="2074"/>
      <c r="B100" s="2074"/>
      <c r="C100" s="2074"/>
      <c r="D100" s="2110"/>
      <c r="E100" s="1367" t="s">
        <v>4</v>
      </c>
      <c r="F100" s="1834"/>
      <c r="G100" s="2135"/>
      <c r="H100" s="1820"/>
      <c r="I100" s="1822"/>
      <c r="J100" s="2077"/>
      <c r="K100" s="101"/>
    </row>
    <row r="101" spans="1:11" s="338" customFormat="1" x14ac:dyDescent="0.25">
      <c r="A101" s="1363"/>
      <c r="B101" s="1362"/>
      <c r="C101" s="1071"/>
      <c r="D101" s="1168" t="s">
        <v>13</v>
      </c>
      <c r="E101" s="1436" t="s">
        <v>19</v>
      </c>
      <c r="F101" s="1459" t="s">
        <v>211</v>
      </c>
      <c r="G101" s="1435">
        <f>'Бланки БЭС'!D525</f>
        <v>0</v>
      </c>
      <c r="H101" s="1440">
        <f>'Бланки БЭС'!E525</f>
        <v>0</v>
      </c>
      <c r="I101" s="787">
        <f>'Бланки БЭС'!F525</f>
        <v>0</v>
      </c>
      <c r="J101" s="1064"/>
      <c r="K101" s="101"/>
    </row>
    <row r="102" spans="1:11" s="338" customFormat="1" ht="16.5" thickBot="1" x14ac:dyDescent="0.3">
      <c r="A102" s="1373"/>
      <c r="B102" s="1372"/>
      <c r="C102" s="1102" t="s">
        <v>560</v>
      </c>
      <c r="D102" s="1231" t="s">
        <v>17</v>
      </c>
      <c r="E102" s="1361" t="s">
        <v>19</v>
      </c>
      <c r="F102" s="1402"/>
      <c r="G102" s="1384">
        <f>'Бланки БЭС'!D526</f>
        <v>10.199999999999999</v>
      </c>
      <c r="H102" s="1439">
        <f>'Бланки БЭС'!E526</f>
        <v>10.3</v>
      </c>
      <c r="I102" s="1515">
        <f>'Бланки БЭС'!F526</f>
        <v>10.199999999999999</v>
      </c>
      <c r="J102" s="1095"/>
      <c r="K102" s="101"/>
    </row>
    <row r="103" spans="1:11" s="338" customFormat="1" x14ac:dyDescent="0.25">
      <c r="A103" s="354"/>
      <c r="B103" s="354"/>
      <c r="C103" s="396"/>
      <c r="D103" s="371"/>
      <c r="E103" s="381"/>
      <c r="F103" s="371"/>
      <c r="G103" s="383"/>
      <c r="H103" s="383"/>
      <c r="I103" s="409"/>
      <c r="J103" s="102"/>
      <c r="K103" s="101"/>
    </row>
    <row r="104" spans="1:11" s="338" customFormat="1" ht="16.5" thickBot="1" x14ac:dyDescent="0.3">
      <c r="A104" s="354"/>
      <c r="B104" s="354"/>
      <c r="C104" s="396"/>
      <c r="D104" s="809" t="s">
        <v>290</v>
      </c>
      <c r="E104" s="381"/>
      <c r="F104" s="371"/>
      <c r="G104" s="383"/>
      <c r="H104" s="383"/>
      <c r="I104" s="409"/>
      <c r="J104" s="102"/>
      <c r="K104" s="101"/>
    </row>
    <row r="105" spans="1:11" s="338" customFormat="1" ht="16.5" thickBot="1" x14ac:dyDescent="0.3">
      <c r="A105" s="2072" t="s">
        <v>559</v>
      </c>
      <c r="B105" s="2072" t="s">
        <v>558</v>
      </c>
      <c r="C105" s="2072" t="s">
        <v>557</v>
      </c>
      <c r="D105" s="2079" t="s">
        <v>130</v>
      </c>
      <c r="E105" s="1369" t="s">
        <v>2</v>
      </c>
      <c r="F105" s="2079" t="s">
        <v>131</v>
      </c>
      <c r="G105" s="2125" t="s">
        <v>541</v>
      </c>
      <c r="H105" s="2126"/>
      <c r="I105" s="2126"/>
      <c r="J105" s="2075" t="s">
        <v>126</v>
      </c>
      <c r="K105" s="101"/>
    </row>
    <row r="106" spans="1:11" s="338" customFormat="1" x14ac:dyDescent="0.25">
      <c r="A106" s="2073"/>
      <c r="B106" s="2073"/>
      <c r="C106" s="2073"/>
      <c r="D106" s="2080"/>
      <c r="E106" s="1368" t="s">
        <v>3</v>
      </c>
      <c r="F106" s="2080"/>
      <c r="G106" s="2132" t="s">
        <v>5</v>
      </c>
      <c r="H106" s="2133" t="s">
        <v>6</v>
      </c>
      <c r="I106" s="2134" t="s">
        <v>283</v>
      </c>
      <c r="J106" s="2076"/>
      <c r="K106" s="101"/>
    </row>
    <row r="107" spans="1:11" s="338" customFormat="1" ht="23.25" customHeight="1" thickBot="1" x14ac:dyDescent="0.3">
      <c r="A107" s="2074"/>
      <c r="B107" s="2074"/>
      <c r="C107" s="2074"/>
      <c r="D107" s="2081"/>
      <c r="E107" s="1367" t="s">
        <v>4</v>
      </c>
      <c r="F107" s="2081"/>
      <c r="G107" s="2135"/>
      <c r="H107" s="1820"/>
      <c r="I107" s="1822"/>
      <c r="J107" s="2077"/>
      <c r="K107" s="101"/>
    </row>
    <row r="108" spans="1:11" x14ac:dyDescent="0.25">
      <c r="A108" s="1415"/>
      <c r="B108" s="1064"/>
      <c r="C108" s="1244"/>
      <c r="D108" s="1080" t="s">
        <v>13</v>
      </c>
      <c r="E108" s="1366" t="s">
        <v>19</v>
      </c>
      <c r="F108" s="1387"/>
      <c r="G108" s="1455">
        <f>'Бланки БЭС'!D583</f>
        <v>116.16</v>
      </c>
      <c r="H108" s="1516">
        <f>'Бланки БЭС'!E583</f>
        <v>113.33</v>
      </c>
      <c r="I108" s="1517">
        <f>'Бланки БЭС'!F583</f>
        <v>115.1</v>
      </c>
      <c r="J108" s="1064"/>
    </row>
    <row r="109" spans="1:11" x14ac:dyDescent="0.25">
      <c r="A109" s="1415"/>
      <c r="B109" s="1064"/>
      <c r="C109" s="1244"/>
      <c r="D109" s="1080"/>
      <c r="E109" s="1366" t="s">
        <v>20</v>
      </c>
      <c r="F109" s="1387"/>
      <c r="G109" s="1451">
        <f>'Бланки БЭС'!D584</f>
        <v>115.5</v>
      </c>
      <c r="H109" s="1457">
        <f>'Бланки БЭС'!E584</f>
        <v>112.57</v>
      </c>
      <c r="I109" s="1518">
        <f>'Бланки БЭС'!F584</f>
        <v>113.49</v>
      </c>
      <c r="J109" s="1064"/>
    </row>
    <row r="110" spans="1:11" x14ac:dyDescent="0.25">
      <c r="A110" s="1415"/>
      <c r="B110" s="1064"/>
      <c r="C110" s="1244" t="s">
        <v>564</v>
      </c>
      <c r="D110" s="1080" t="s">
        <v>16</v>
      </c>
      <c r="E110" s="1366" t="s">
        <v>19</v>
      </c>
      <c r="F110" s="1387"/>
      <c r="G110" s="1451">
        <f>'Бланки БЭС'!D585</f>
        <v>35.9</v>
      </c>
      <c r="H110" s="1457">
        <f>'Бланки БЭС'!E585</f>
        <v>35.799999999999997</v>
      </c>
      <c r="I110" s="1518">
        <f>'Бланки БЭС'!F585</f>
        <v>35.799999999999997</v>
      </c>
      <c r="J110" s="1064"/>
    </row>
    <row r="111" spans="1:11" x14ac:dyDescent="0.25">
      <c r="A111" s="1415"/>
      <c r="B111" s="1064"/>
      <c r="C111" s="1244" t="s">
        <v>564</v>
      </c>
      <c r="D111" s="1080"/>
      <c r="E111" s="1366" t="s">
        <v>20</v>
      </c>
      <c r="F111" s="1387"/>
      <c r="G111" s="1451">
        <f>'Бланки БЭС'!D586</f>
        <v>36.5</v>
      </c>
      <c r="H111" s="1457">
        <f>'Бланки БЭС'!E586</f>
        <v>36.5</v>
      </c>
      <c r="I111" s="1518">
        <f>'Бланки БЭС'!F586</f>
        <v>36.5</v>
      </c>
      <c r="J111" s="1064"/>
    </row>
    <row r="112" spans="1:11" x14ac:dyDescent="0.25">
      <c r="A112" s="1415"/>
      <c r="B112" s="1064"/>
      <c r="C112" s="1244" t="s">
        <v>560</v>
      </c>
      <c r="D112" s="1080" t="s">
        <v>17</v>
      </c>
      <c r="E112" s="1366" t="s">
        <v>19</v>
      </c>
      <c r="F112" s="1387"/>
      <c r="G112" s="1451">
        <f>'Бланки БЭС'!D587</f>
        <v>10.5</v>
      </c>
      <c r="H112" s="1457">
        <f>'Бланки БЭС'!E587</f>
        <v>10.38</v>
      </c>
      <c r="I112" s="1518">
        <f>'Бланки БЭС'!F587</f>
        <v>10.38</v>
      </c>
      <c r="J112" s="1064"/>
    </row>
    <row r="113" spans="1:10" ht="16.5" thickBot="1" x14ac:dyDescent="0.3">
      <c r="A113" s="1413"/>
      <c r="B113" s="1095"/>
      <c r="C113" s="1255" t="s">
        <v>560</v>
      </c>
      <c r="D113" s="1282"/>
      <c r="E113" s="1361" t="s">
        <v>20</v>
      </c>
      <c r="F113" s="1360"/>
      <c r="G113" s="1450">
        <f>'Бланки БЭС'!D588</f>
        <v>10.3</v>
      </c>
      <c r="H113" s="1456">
        <f>'Бланки БЭС'!E588</f>
        <v>10.38</v>
      </c>
      <c r="I113" s="1519">
        <f>'Бланки БЭС'!F588</f>
        <v>10.38</v>
      </c>
      <c r="J113" s="1095"/>
    </row>
    <row r="114" spans="1:10" s="102" customFormat="1" x14ac:dyDescent="0.25">
      <c r="C114" s="1243"/>
      <c r="D114" s="371"/>
      <c r="E114" s="381"/>
      <c r="F114" s="371"/>
      <c r="G114" s="383"/>
      <c r="H114" s="383"/>
      <c r="I114" s="409"/>
    </row>
    <row r="115" spans="1:10" s="102" customFormat="1" ht="16.5" thickBot="1" x14ac:dyDescent="0.3">
      <c r="C115" s="1243"/>
      <c r="D115" s="809" t="s">
        <v>60</v>
      </c>
      <c r="E115" s="381"/>
      <c r="F115" s="371"/>
      <c r="G115" s="371"/>
      <c r="H115" s="371"/>
      <c r="I115" s="409"/>
    </row>
    <row r="116" spans="1:10" ht="15.75" customHeight="1" thickBot="1" x14ac:dyDescent="0.3">
      <c r="A116" s="2072" t="s">
        <v>559</v>
      </c>
      <c r="B116" s="2072" t="s">
        <v>558</v>
      </c>
      <c r="C116" s="2072" t="s">
        <v>557</v>
      </c>
      <c r="D116" s="2079" t="s">
        <v>130</v>
      </c>
      <c r="E116" s="1369" t="s">
        <v>2</v>
      </c>
      <c r="F116" s="1832" t="s">
        <v>131</v>
      </c>
      <c r="G116" s="2125" t="s">
        <v>541</v>
      </c>
      <c r="H116" s="2126"/>
      <c r="I116" s="2126"/>
      <c r="J116" s="2075" t="s">
        <v>126</v>
      </c>
    </row>
    <row r="117" spans="1:10" x14ac:dyDescent="0.25">
      <c r="A117" s="2073"/>
      <c r="B117" s="2073"/>
      <c r="C117" s="2073"/>
      <c r="D117" s="2080"/>
      <c r="E117" s="1368" t="s">
        <v>3</v>
      </c>
      <c r="F117" s="1833"/>
      <c r="G117" s="2148" t="s">
        <v>5</v>
      </c>
      <c r="H117" s="2133" t="s">
        <v>6</v>
      </c>
      <c r="I117" s="2134" t="s">
        <v>283</v>
      </c>
      <c r="J117" s="2076"/>
    </row>
    <row r="118" spans="1:10" ht="21.75" customHeight="1" thickBot="1" x14ac:dyDescent="0.3">
      <c r="A118" s="2074"/>
      <c r="B118" s="2074"/>
      <c r="C118" s="2074"/>
      <c r="D118" s="2081"/>
      <c r="E118" s="1367" t="s">
        <v>4</v>
      </c>
      <c r="F118" s="1834"/>
      <c r="G118" s="2146"/>
      <c r="H118" s="1820"/>
      <c r="I118" s="1822"/>
      <c r="J118" s="2077"/>
    </row>
    <row r="119" spans="1:10" x14ac:dyDescent="0.25">
      <c r="A119" s="1419"/>
      <c r="B119" s="1126"/>
      <c r="C119" s="1418"/>
      <c r="D119" s="1132"/>
      <c r="E119" s="1406"/>
      <c r="F119" s="1365"/>
      <c r="G119" s="1520"/>
      <c r="H119" s="1458"/>
      <c r="I119" s="1521"/>
      <c r="J119" s="1126"/>
    </row>
    <row r="120" spans="1:10" x14ac:dyDescent="0.25">
      <c r="A120" s="1415"/>
      <c r="B120" s="1064"/>
      <c r="C120" s="1244"/>
      <c r="D120" s="1080" t="s">
        <v>13</v>
      </c>
      <c r="E120" s="1366" t="s">
        <v>61</v>
      </c>
      <c r="F120" s="1387"/>
      <c r="G120" s="1451">
        <f>'Бланки БЭС'!D620</f>
        <v>116</v>
      </c>
      <c r="H120" s="1457">
        <f>'Бланки БЭС'!E620</f>
        <v>113</v>
      </c>
      <c r="I120" s="1518">
        <f>'Бланки БЭС'!F620</f>
        <v>115</v>
      </c>
      <c r="J120" s="1064"/>
    </row>
    <row r="121" spans="1:10" ht="16.5" thickBot="1" x14ac:dyDescent="0.3">
      <c r="A121" s="1413"/>
      <c r="B121" s="1095"/>
      <c r="C121" s="1255"/>
      <c r="D121" s="1282"/>
      <c r="E121" s="1361" t="s">
        <v>62</v>
      </c>
      <c r="F121" s="1360"/>
      <c r="G121" s="1450">
        <f>'Бланки БЭС'!D621</f>
        <v>115.9</v>
      </c>
      <c r="H121" s="1456">
        <f>'Бланки БЭС'!E621</f>
        <v>112.9</v>
      </c>
      <c r="I121" s="1519">
        <f>'Бланки БЭС'!F621</f>
        <v>114.9</v>
      </c>
      <c r="J121" s="1095"/>
    </row>
    <row r="122" spans="1:10" x14ac:dyDescent="0.25">
      <c r="A122" s="102"/>
      <c r="B122" s="102"/>
      <c r="C122" s="1243"/>
      <c r="D122" s="371"/>
      <c r="E122" s="381"/>
      <c r="F122" s="371"/>
      <c r="G122" s="383"/>
      <c r="H122" s="383"/>
      <c r="I122" s="409"/>
      <c r="J122" s="102"/>
    </row>
    <row r="123" spans="1:10" ht="16.5" thickBot="1" x14ac:dyDescent="0.3">
      <c r="A123" s="102"/>
      <c r="B123" s="102"/>
      <c r="C123" s="1243"/>
      <c r="D123" s="809" t="s">
        <v>317</v>
      </c>
      <c r="E123" s="381"/>
      <c r="F123" s="371"/>
      <c r="G123" s="383"/>
      <c r="H123" s="383"/>
      <c r="I123" s="409"/>
      <c r="J123" s="102"/>
    </row>
    <row r="124" spans="1:10" ht="16.5" thickBot="1" x14ac:dyDescent="0.3">
      <c r="A124" s="2072" t="s">
        <v>559</v>
      </c>
      <c r="B124" s="2072" t="s">
        <v>558</v>
      </c>
      <c r="C124" s="2072" t="s">
        <v>557</v>
      </c>
      <c r="D124" s="2079" t="s">
        <v>130</v>
      </c>
      <c r="E124" s="1369" t="s">
        <v>2</v>
      </c>
      <c r="F124" s="2079" t="s">
        <v>131</v>
      </c>
      <c r="G124" s="2125" t="s">
        <v>541</v>
      </c>
      <c r="H124" s="2126"/>
      <c r="I124" s="2126"/>
      <c r="J124" s="2075" t="s">
        <v>126</v>
      </c>
    </row>
    <row r="125" spans="1:10" x14ac:dyDescent="0.25">
      <c r="A125" s="2073"/>
      <c r="B125" s="2073"/>
      <c r="C125" s="2073"/>
      <c r="D125" s="2080"/>
      <c r="E125" s="1368" t="s">
        <v>3</v>
      </c>
      <c r="F125" s="2080"/>
      <c r="G125" s="2132" t="s">
        <v>5</v>
      </c>
      <c r="H125" s="2133" t="s">
        <v>6</v>
      </c>
      <c r="I125" s="2134" t="s">
        <v>283</v>
      </c>
      <c r="J125" s="2076"/>
    </row>
    <row r="126" spans="1:10" ht="20.25" customHeight="1" thickBot="1" x14ac:dyDescent="0.3">
      <c r="A126" s="2074"/>
      <c r="B126" s="2074"/>
      <c r="C126" s="2074"/>
      <c r="D126" s="2081"/>
      <c r="E126" s="1367" t="s">
        <v>4</v>
      </c>
      <c r="F126" s="2081"/>
      <c r="G126" s="2128"/>
      <c r="H126" s="2129"/>
      <c r="I126" s="2131"/>
      <c r="J126" s="2077"/>
    </row>
    <row r="127" spans="1:10" x14ac:dyDescent="0.25">
      <c r="A127" s="1415"/>
      <c r="B127" s="1064"/>
      <c r="C127" s="1244"/>
      <c r="D127" s="1080" t="s">
        <v>13</v>
      </c>
      <c r="E127" s="1366" t="s">
        <v>19</v>
      </c>
      <c r="F127" s="1227"/>
      <c r="G127" s="1455">
        <f>'Бланки БЭС'!D668</f>
        <v>116</v>
      </c>
      <c r="H127" s="1454">
        <f>'Бланки БЭС'!E668</f>
        <v>113.5</v>
      </c>
      <c r="I127" s="1453">
        <f>'Бланки БЭС'!F668</f>
        <v>115</v>
      </c>
      <c r="J127" s="1522"/>
    </row>
    <row r="128" spans="1:10" x14ac:dyDescent="0.25">
      <c r="A128" s="1415"/>
      <c r="B128" s="1064"/>
      <c r="C128" s="1244"/>
      <c r="D128" s="1080"/>
      <c r="E128" s="1366" t="s">
        <v>20</v>
      </c>
      <c r="F128" s="1227"/>
      <c r="G128" s="1451">
        <f>'Бланки БЭС'!D669</f>
        <v>115.9</v>
      </c>
      <c r="H128" s="624">
        <f>'Бланки БЭС'!E669</f>
        <v>113.5</v>
      </c>
      <c r="I128" s="656">
        <f>'Бланки БЭС'!F669</f>
        <v>115</v>
      </c>
      <c r="J128" s="1408"/>
    </row>
    <row r="129" spans="1:11" x14ac:dyDescent="0.25">
      <c r="A129" s="1415"/>
      <c r="B129" s="1064"/>
      <c r="C129" s="1244" t="s">
        <v>560</v>
      </c>
      <c r="D129" s="1080" t="s">
        <v>17</v>
      </c>
      <c r="E129" s="1366" t="s">
        <v>19</v>
      </c>
      <c r="F129" s="1452"/>
      <c r="G129" s="1451">
        <f>'Бланки БЭС'!D670</f>
        <v>10.199999999999999</v>
      </c>
      <c r="H129" s="624">
        <f>'Бланки БЭС'!E670</f>
        <v>10.199999999999999</v>
      </c>
      <c r="I129" s="656">
        <f>'Бланки БЭС'!F670</f>
        <v>10.199999999999999</v>
      </c>
      <c r="J129" s="1408"/>
    </row>
    <row r="130" spans="1:11" ht="16.5" thickBot="1" x14ac:dyDescent="0.3">
      <c r="A130" s="1413"/>
      <c r="B130" s="1095"/>
      <c r="C130" s="1255" t="s">
        <v>560</v>
      </c>
      <c r="D130" s="1282"/>
      <c r="E130" s="1361" t="s">
        <v>20</v>
      </c>
      <c r="F130" s="1405"/>
      <c r="G130" s="1450">
        <f>'Бланки БЭС'!D671</f>
        <v>10.199999999999999</v>
      </c>
      <c r="H130" s="679">
        <f>'Бланки БЭС'!E671</f>
        <v>10.199999999999999</v>
      </c>
      <c r="I130" s="761">
        <f>'Бланки БЭС'!F671</f>
        <v>10.199999999999999</v>
      </c>
      <c r="J130" s="1407"/>
    </row>
    <row r="131" spans="1:11" s="338" customFormat="1" x14ac:dyDescent="0.25">
      <c r="A131" s="354"/>
      <c r="B131" s="354"/>
      <c r="C131" s="396"/>
      <c r="D131" s="371"/>
      <c r="E131" s="381"/>
      <c r="F131" s="371"/>
      <c r="G131" s="383"/>
      <c r="H131" s="383"/>
      <c r="I131" s="409"/>
      <c r="J131" s="102"/>
      <c r="K131" s="101"/>
    </row>
    <row r="132" spans="1:11" s="338" customFormat="1" ht="16.5" thickBot="1" x14ac:dyDescent="0.3">
      <c r="A132" s="354"/>
      <c r="B132" s="354"/>
      <c r="C132" s="396"/>
      <c r="D132" s="809" t="s">
        <v>318</v>
      </c>
      <c r="E132" s="381"/>
      <c r="F132" s="371"/>
      <c r="G132" s="383"/>
      <c r="H132" s="383"/>
      <c r="I132" s="409"/>
      <c r="J132" s="102"/>
      <c r="K132" s="101"/>
    </row>
    <row r="133" spans="1:11" s="338" customFormat="1" ht="16.5" thickBot="1" x14ac:dyDescent="0.3">
      <c r="A133" s="2072" t="s">
        <v>559</v>
      </c>
      <c r="B133" s="2072" t="s">
        <v>558</v>
      </c>
      <c r="C133" s="2072" t="s">
        <v>557</v>
      </c>
      <c r="D133" s="1832" t="s">
        <v>130</v>
      </c>
      <c r="E133" s="1449" t="s">
        <v>2</v>
      </c>
      <c r="F133" s="1832" t="s">
        <v>131</v>
      </c>
      <c r="G133" s="2125" t="s">
        <v>541</v>
      </c>
      <c r="H133" s="2126"/>
      <c r="I133" s="2126"/>
      <c r="J133" s="2075" t="s">
        <v>126</v>
      </c>
      <c r="K133" s="101"/>
    </row>
    <row r="134" spans="1:11" s="338" customFormat="1" x14ac:dyDescent="0.25">
      <c r="A134" s="2073"/>
      <c r="B134" s="2073"/>
      <c r="C134" s="2073"/>
      <c r="D134" s="1833"/>
      <c r="E134" s="430" t="s">
        <v>3</v>
      </c>
      <c r="F134" s="1833"/>
      <c r="G134" s="2145" t="s">
        <v>5</v>
      </c>
      <c r="H134" s="2129" t="s">
        <v>6</v>
      </c>
      <c r="I134" s="2130" t="s">
        <v>283</v>
      </c>
      <c r="J134" s="2076"/>
      <c r="K134" s="101"/>
    </row>
    <row r="135" spans="1:11" s="338" customFormat="1" ht="21" customHeight="1" thickBot="1" x14ac:dyDescent="0.3">
      <c r="A135" s="2074"/>
      <c r="B135" s="2074"/>
      <c r="C135" s="2074"/>
      <c r="D135" s="1834"/>
      <c r="E135" s="1448" t="s">
        <v>4</v>
      </c>
      <c r="F135" s="1834"/>
      <c r="G135" s="2146"/>
      <c r="H135" s="1820"/>
      <c r="I135" s="2147"/>
      <c r="J135" s="2077"/>
      <c r="K135" s="101"/>
    </row>
    <row r="136" spans="1:11" s="338" customFormat="1" x14ac:dyDescent="0.25">
      <c r="A136" s="1363"/>
      <c r="B136" s="1362"/>
      <c r="C136" s="1071"/>
      <c r="D136" s="1428" t="s">
        <v>13</v>
      </c>
      <c r="E136" s="1447" t="s">
        <v>19</v>
      </c>
      <c r="F136" s="1387" t="s">
        <v>211</v>
      </c>
      <c r="G136" s="1523">
        <f>'Бланки БЭС'!D696</f>
        <v>0</v>
      </c>
      <c r="H136" s="1524">
        <f>'Бланки БЭС'!E696</f>
        <v>0</v>
      </c>
      <c r="I136" s="1525">
        <f>'Бланки БЭС'!F696</f>
        <v>0</v>
      </c>
      <c r="J136" s="1064"/>
      <c r="K136" s="101"/>
    </row>
    <row r="137" spans="1:11" s="338" customFormat="1" x14ac:dyDescent="0.25">
      <c r="A137" s="1363"/>
      <c r="B137" s="1362"/>
      <c r="C137" s="1071"/>
      <c r="D137" s="1428"/>
      <c r="E137" s="1447" t="s">
        <v>20</v>
      </c>
      <c r="F137" s="1387" t="s">
        <v>211</v>
      </c>
      <c r="G137" s="1526">
        <f>'Бланки БЭС'!D697</f>
        <v>0</v>
      </c>
      <c r="H137" s="1446">
        <f>'Бланки БЭС'!E697</f>
        <v>0</v>
      </c>
      <c r="I137" s="1003">
        <f>'Бланки БЭС'!F697</f>
        <v>0</v>
      </c>
      <c r="J137" s="1064"/>
      <c r="K137" s="101"/>
    </row>
    <row r="138" spans="1:11" s="338" customFormat="1" x14ac:dyDescent="0.25">
      <c r="A138" s="1363"/>
      <c r="B138" s="1362"/>
      <c r="C138" s="1071" t="s">
        <v>560</v>
      </c>
      <c r="D138" s="1428" t="s">
        <v>17</v>
      </c>
      <c r="E138" s="1447" t="s">
        <v>19</v>
      </c>
      <c r="F138" s="1387"/>
      <c r="G138" s="1526">
        <f>'Бланки БЭС'!D698</f>
        <v>10.1</v>
      </c>
      <c r="H138" s="1446">
        <f>'Бланки БЭС'!E698</f>
        <v>10.1</v>
      </c>
      <c r="I138" s="1003">
        <f>'Бланки БЭС'!F698</f>
        <v>10.1</v>
      </c>
      <c r="J138" s="1064"/>
      <c r="K138" s="101"/>
    </row>
    <row r="139" spans="1:11" s="338" customFormat="1" ht="16.5" thickBot="1" x14ac:dyDescent="0.3">
      <c r="A139" s="1373"/>
      <c r="B139" s="1372"/>
      <c r="C139" s="1102" t="s">
        <v>560</v>
      </c>
      <c r="D139" s="1425"/>
      <c r="E139" s="1445" t="s">
        <v>20</v>
      </c>
      <c r="F139" s="1360"/>
      <c r="G139" s="1527">
        <f>'Бланки БЭС'!D699</f>
        <v>10.1</v>
      </c>
      <c r="H139" s="1444">
        <f>'Бланки БЭС'!E699</f>
        <v>10.1</v>
      </c>
      <c r="I139" s="1528">
        <f>'Бланки БЭС'!F699</f>
        <v>10.1</v>
      </c>
      <c r="J139" s="1095"/>
      <c r="K139" s="101"/>
    </row>
    <row r="140" spans="1:11" s="338" customFormat="1" x14ac:dyDescent="0.25">
      <c r="A140" s="354"/>
      <c r="B140" s="354"/>
      <c r="C140" s="396"/>
      <c r="D140" s="371"/>
      <c r="E140" s="381"/>
      <c r="F140" s="371"/>
      <c r="G140" s="383"/>
      <c r="H140" s="383"/>
      <c r="I140" s="409"/>
      <c r="J140" s="102"/>
      <c r="K140" s="101"/>
    </row>
    <row r="141" spans="1:11" s="338" customFormat="1" ht="16.5" thickBot="1" x14ac:dyDescent="0.3">
      <c r="A141" s="354"/>
      <c r="B141" s="354"/>
      <c r="C141" s="396"/>
      <c r="D141" s="809" t="s">
        <v>319</v>
      </c>
      <c r="E141" s="381"/>
      <c r="F141" s="371"/>
      <c r="G141" s="383"/>
      <c r="H141" s="383"/>
      <c r="I141" s="409"/>
      <c r="J141" s="102"/>
      <c r="K141" s="101"/>
    </row>
    <row r="142" spans="1:11" s="338" customFormat="1" ht="16.5" thickBot="1" x14ac:dyDescent="0.3">
      <c r="A142" s="2072" t="s">
        <v>559</v>
      </c>
      <c r="B142" s="2072" t="s">
        <v>558</v>
      </c>
      <c r="C142" s="2072" t="s">
        <v>557</v>
      </c>
      <c r="D142" s="2079" t="s">
        <v>130</v>
      </c>
      <c r="E142" s="1369" t="s">
        <v>2</v>
      </c>
      <c r="F142" s="2079" t="s">
        <v>131</v>
      </c>
      <c r="G142" s="2125" t="s">
        <v>541</v>
      </c>
      <c r="H142" s="2126"/>
      <c r="I142" s="2126"/>
      <c r="J142" s="2075" t="s">
        <v>126</v>
      </c>
      <c r="K142" s="101"/>
    </row>
    <row r="143" spans="1:11" s="338" customFormat="1" x14ac:dyDescent="0.25">
      <c r="A143" s="2073"/>
      <c r="B143" s="2073"/>
      <c r="C143" s="2073"/>
      <c r="D143" s="2080"/>
      <c r="E143" s="1368" t="s">
        <v>3</v>
      </c>
      <c r="F143" s="2080"/>
      <c r="G143" s="2132" t="s">
        <v>5</v>
      </c>
      <c r="H143" s="2133" t="s">
        <v>6</v>
      </c>
      <c r="I143" s="2134" t="s">
        <v>283</v>
      </c>
      <c r="J143" s="2076"/>
      <c r="K143" s="101"/>
    </row>
    <row r="144" spans="1:11" s="338" customFormat="1" ht="21" customHeight="1" thickBot="1" x14ac:dyDescent="0.3">
      <c r="A144" s="2074"/>
      <c r="B144" s="2074"/>
      <c r="C144" s="2074"/>
      <c r="D144" s="2081"/>
      <c r="E144" s="1367" t="s">
        <v>4</v>
      </c>
      <c r="F144" s="2081"/>
      <c r="G144" s="2128"/>
      <c r="H144" s="2129"/>
      <c r="I144" s="2131"/>
      <c r="J144" s="2077"/>
      <c r="K144" s="101"/>
    </row>
    <row r="145" spans="1:11" s="338" customFormat="1" x14ac:dyDescent="0.25">
      <c r="A145" s="1363"/>
      <c r="B145" s="1362"/>
      <c r="C145" s="1071"/>
      <c r="D145" s="1080" t="s">
        <v>13</v>
      </c>
      <c r="E145" s="1366" t="s">
        <v>19</v>
      </c>
      <c r="F145" s="1227" t="s">
        <v>211</v>
      </c>
      <c r="G145" s="1435">
        <f>'Бланки БЭС'!D740</f>
        <v>0</v>
      </c>
      <c r="H145" s="631">
        <f>'Бланки БЭС'!E740</f>
        <v>0</v>
      </c>
      <c r="I145" s="673">
        <f>'Бланки БЭС'!F740</f>
        <v>0</v>
      </c>
      <c r="J145" s="1408"/>
      <c r="K145" s="101"/>
    </row>
    <row r="146" spans="1:11" s="338" customFormat="1" x14ac:dyDescent="0.25">
      <c r="A146" s="1363"/>
      <c r="B146" s="1362"/>
      <c r="C146" s="1071"/>
      <c r="D146" s="1080"/>
      <c r="E146" s="1366" t="s">
        <v>20</v>
      </c>
      <c r="F146" s="1227" t="s">
        <v>211</v>
      </c>
      <c r="G146" s="1443">
        <f>'Бланки БЭС'!D741</f>
        <v>116</v>
      </c>
      <c r="H146" s="604">
        <f>'Бланки БЭС'!E741</f>
        <v>113.5</v>
      </c>
      <c r="I146" s="666">
        <f>'Бланки БЭС'!F741</f>
        <v>115</v>
      </c>
      <c r="J146" s="1408"/>
      <c r="K146" s="101"/>
    </row>
    <row r="147" spans="1:11" s="338" customFormat="1" x14ac:dyDescent="0.25">
      <c r="A147" s="1363"/>
      <c r="B147" s="1362"/>
      <c r="C147" s="1071" t="s">
        <v>560</v>
      </c>
      <c r="D147" s="1080" t="s">
        <v>17</v>
      </c>
      <c r="E147" s="1366" t="s">
        <v>19</v>
      </c>
      <c r="F147" s="1227"/>
      <c r="G147" s="1443">
        <f>'Бланки БЭС'!D742</f>
        <v>10.199999999999999</v>
      </c>
      <c r="H147" s="604">
        <f>'Бланки БЭС'!E742</f>
        <v>10.199999999999999</v>
      </c>
      <c r="I147" s="666">
        <f>'Бланки БЭС'!F742</f>
        <v>10.199999999999999</v>
      </c>
      <c r="J147" s="1408"/>
      <c r="K147" s="101"/>
    </row>
    <row r="148" spans="1:11" s="338" customFormat="1" ht="16.5" thickBot="1" x14ac:dyDescent="0.3">
      <c r="A148" s="1373"/>
      <c r="B148" s="1372"/>
      <c r="C148" s="1102" t="s">
        <v>560</v>
      </c>
      <c r="D148" s="1282"/>
      <c r="E148" s="1361" t="s">
        <v>20</v>
      </c>
      <c r="F148" s="1405"/>
      <c r="G148" s="1384">
        <f>'Бланки БЭС'!D743</f>
        <v>10.199999999999999</v>
      </c>
      <c r="H148" s="674">
        <f>'Бланки БЭС'!E743</f>
        <v>10.199999999999999</v>
      </c>
      <c r="I148" s="669">
        <f>'Бланки БЭС'!F743</f>
        <v>10.199999999999999</v>
      </c>
      <c r="J148" s="1407"/>
      <c r="K148" s="101"/>
    </row>
    <row r="149" spans="1:11" s="338" customFormat="1" x14ac:dyDescent="0.25">
      <c r="A149" s="354"/>
      <c r="B149" s="354"/>
      <c r="C149" s="396"/>
      <c r="D149" s="390"/>
      <c r="E149" s="381"/>
      <c r="F149" s="371"/>
      <c r="G149" s="383"/>
      <c r="H149" s="383"/>
      <c r="I149" s="409"/>
      <c r="J149" s="102"/>
      <c r="K149" s="101"/>
    </row>
    <row r="150" spans="1:11" s="338" customFormat="1" ht="16.5" thickBot="1" x14ac:dyDescent="0.3">
      <c r="A150" s="354"/>
      <c r="B150" s="354"/>
      <c r="C150" s="396"/>
      <c r="D150" s="1261" t="s">
        <v>320</v>
      </c>
      <c r="E150" s="381"/>
      <c r="F150" s="371"/>
      <c r="G150" s="383"/>
      <c r="H150" s="383"/>
      <c r="I150" s="409"/>
      <c r="J150" s="102"/>
      <c r="K150" s="101"/>
    </row>
    <row r="151" spans="1:11" s="338" customFormat="1" ht="16.5" thickBot="1" x14ac:dyDescent="0.3">
      <c r="A151" s="2072" t="s">
        <v>559</v>
      </c>
      <c r="B151" s="2072" t="s">
        <v>558</v>
      </c>
      <c r="C151" s="2072" t="s">
        <v>557</v>
      </c>
      <c r="D151" s="2079" t="s">
        <v>130</v>
      </c>
      <c r="E151" s="1369" t="s">
        <v>2</v>
      </c>
      <c r="F151" s="2079" t="s">
        <v>131</v>
      </c>
      <c r="G151" s="2125" t="s">
        <v>541</v>
      </c>
      <c r="H151" s="2126"/>
      <c r="I151" s="2126"/>
      <c r="J151" s="2075" t="s">
        <v>126</v>
      </c>
      <c r="K151" s="101"/>
    </row>
    <row r="152" spans="1:11" s="338" customFormat="1" x14ac:dyDescent="0.25">
      <c r="A152" s="2073"/>
      <c r="B152" s="2073"/>
      <c r="C152" s="2073"/>
      <c r="D152" s="2080"/>
      <c r="E152" s="1368" t="s">
        <v>3</v>
      </c>
      <c r="F152" s="2080"/>
      <c r="G152" s="2132" t="s">
        <v>5</v>
      </c>
      <c r="H152" s="2133" t="s">
        <v>6</v>
      </c>
      <c r="I152" s="2134" t="s">
        <v>283</v>
      </c>
      <c r="J152" s="2076"/>
      <c r="K152" s="101"/>
    </row>
    <row r="153" spans="1:11" s="338" customFormat="1" ht="20.25" customHeight="1" thickBot="1" x14ac:dyDescent="0.3">
      <c r="A153" s="2074"/>
      <c r="B153" s="2074"/>
      <c r="C153" s="2074"/>
      <c r="D153" s="2081"/>
      <c r="E153" s="1367" t="s">
        <v>4</v>
      </c>
      <c r="F153" s="2081"/>
      <c r="G153" s="2135"/>
      <c r="H153" s="1820"/>
      <c r="I153" s="1822"/>
      <c r="J153" s="2077"/>
      <c r="K153" s="101"/>
    </row>
    <row r="154" spans="1:11" s="338" customFormat="1" x14ac:dyDescent="0.25">
      <c r="A154" s="1442"/>
      <c r="B154" s="1441"/>
      <c r="C154" s="1133"/>
      <c r="D154" s="1409" t="s">
        <v>32</v>
      </c>
      <c r="E154" s="1406" t="s">
        <v>35</v>
      </c>
      <c r="F154" s="1205"/>
      <c r="G154" s="1435">
        <f>'Бланки БЭС'!D779</f>
        <v>115</v>
      </c>
      <c r="H154" s="1440">
        <f>'Бланки БЭС'!E779</f>
        <v>114</v>
      </c>
      <c r="I154" s="787">
        <f>'Бланки БЭС'!F779</f>
        <v>115</v>
      </c>
      <c r="J154" s="1126"/>
      <c r="K154" s="101"/>
    </row>
    <row r="155" spans="1:11" s="338" customFormat="1" ht="16.5" thickBot="1" x14ac:dyDescent="0.3">
      <c r="A155" s="1373"/>
      <c r="B155" s="1372"/>
      <c r="C155" s="1102" t="s">
        <v>561</v>
      </c>
      <c r="D155" s="748" t="s">
        <v>32</v>
      </c>
      <c r="E155" s="1361" t="s">
        <v>17</v>
      </c>
      <c r="F155" s="1360"/>
      <c r="G155" s="1476">
        <f>'Бланки БЭС'!D780</f>
        <v>10.7</v>
      </c>
      <c r="H155" s="1477">
        <f>'Бланки БЭС'!E780</f>
        <v>10.7</v>
      </c>
      <c r="I155" s="1488">
        <f>'Бланки БЭС'!F780</f>
        <v>10.7</v>
      </c>
      <c r="J155" s="1095"/>
      <c r="K155" s="101"/>
    </row>
    <row r="156" spans="1:11" s="338" customFormat="1" x14ac:dyDescent="0.25">
      <c r="A156" s="354"/>
      <c r="B156" s="354"/>
      <c r="C156" s="396"/>
      <c r="D156" s="354"/>
      <c r="E156" s="381"/>
      <c r="F156" s="371"/>
      <c r="G156" s="383"/>
      <c r="H156" s="383"/>
      <c r="I156" s="409"/>
      <c r="J156" s="102"/>
      <c r="K156" s="101"/>
    </row>
    <row r="157" spans="1:11" s="338" customFormat="1" ht="16.5" thickBot="1" x14ac:dyDescent="0.3">
      <c r="A157" s="354"/>
      <c r="B157" s="354"/>
      <c r="C157" s="396"/>
      <c r="D157" s="1261" t="s">
        <v>321</v>
      </c>
      <c r="E157" s="381"/>
      <c r="F157" s="371"/>
      <c r="G157" s="383"/>
      <c r="H157" s="383"/>
      <c r="I157" s="409"/>
      <c r="J157" s="102"/>
      <c r="K157" s="101"/>
    </row>
    <row r="158" spans="1:11" s="338" customFormat="1" ht="16.5" thickBot="1" x14ac:dyDescent="0.3">
      <c r="A158" s="2072" t="s">
        <v>559</v>
      </c>
      <c r="B158" s="2072" t="s">
        <v>558</v>
      </c>
      <c r="C158" s="2072" t="s">
        <v>557</v>
      </c>
      <c r="D158" s="2079" t="s">
        <v>130</v>
      </c>
      <c r="E158" s="1422" t="s">
        <v>2</v>
      </c>
      <c r="F158" s="2142" t="s">
        <v>131</v>
      </c>
      <c r="G158" s="2125" t="s">
        <v>541</v>
      </c>
      <c r="H158" s="2126"/>
      <c r="I158" s="2126"/>
      <c r="J158" s="2075" t="s">
        <v>126</v>
      </c>
      <c r="K158" s="101"/>
    </row>
    <row r="159" spans="1:11" s="338" customFormat="1" x14ac:dyDescent="0.25">
      <c r="A159" s="2073"/>
      <c r="B159" s="2073"/>
      <c r="C159" s="2073"/>
      <c r="D159" s="2080"/>
      <c r="E159" s="1421" t="s">
        <v>3</v>
      </c>
      <c r="F159" s="2143"/>
      <c r="G159" s="2132" t="s">
        <v>5</v>
      </c>
      <c r="H159" s="2133" t="s">
        <v>6</v>
      </c>
      <c r="I159" s="2134" t="s">
        <v>283</v>
      </c>
      <c r="J159" s="2076"/>
      <c r="K159" s="101"/>
    </row>
    <row r="160" spans="1:11" s="338" customFormat="1" ht="21" customHeight="1" thickBot="1" x14ac:dyDescent="0.3">
      <c r="A160" s="2074"/>
      <c r="B160" s="2074"/>
      <c r="C160" s="2074"/>
      <c r="D160" s="2081"/>
      <c r="E160" s="1420" t="s">
        <v>4</v>
      </c>
      <c r="F160" s="2144"/>
      <c r="G160" s="2128"/>
      <c r="H160" s="2129"/>
      <c r="I160" s="2131"/>
      <c r="J160" s="2077"/>
      <c r="K160" s="101"/>
    </row>
    <row r="161" spans="1:10" x14ac:dyDescent="0.25">
      <c r="A161" s="1438"/>
      <c r="B161" s="1081"/>
      <c r="C161" s="1238"/>
      <c r="D161" s="1437" t="s">
        <v>34</v>
      </c>
      <c r="E161" s="1436" t="s">
        <v>158</v>
      </c>
      <c r="F161" s="1529" t="s">
        <v>211</v>
      </c>
      <c r="G161" s="1435">
        <f>'Бланки БЭС'!D802</f>
        <v>0</v>
      </c>
      <c r="H161" s="631">
        <f>'Бланки БЭС'!E802</f>
        <v>0</v>
      </c>
      <c r="I161" s="673">
        <f>'Бланки БЭС'!F802</f>
        <v>0</v>
      </c>
      <c r="J161" s="1522"/>
    </row>
    <row r="162" spans="1:10" ht="16.5" thickBot="1" x14ac:dyDescent="0.3">
      <c r="A162" s="1413"/>
      <c r="B162" s="1095"/>
      <c r="C162" s="1255"/>
      <c r="D162" s="748" t="s">
        <v>34</v>
      </c>
      <c r="E162" s="1434" t="s">
        <v>235</v>
      </c>
      <c r="F162" s="1260"/>
      <c r="G162" s="1384">
        <f>'Бланки БЭС'!D803</f>
        <v>6.3</v>
      </c>
      <c r="H162" s="674">
        <f>'Бланки БЭС'!E803</f>
        <v>6.3</v>
      </c>
      <c r="I162" s="669">
        <f>'Бланки БЭС'!F803</f>
        <v>6.3</v>
      </c>
      <c r="J162" s="1407"/>
    </row>
    <row r="163" spans="1:10" x14ac:dyDescent="0.25">
      <c r="A163" s="102"/>
      <c r="B163" s="102"/>
      <c r="C163" s="1243"/>
      <c r="D163" s="354"/>
      <c r="E163" s="381"/>
      <c r="F163" s="371"/>
      <c r="G163" s="383"/>
      <c r="H163" s="383"/>
      <c r="I163" s="409"/>
      <c r="J163" s="102"/>
    </row>
    <row r="164" spans="1:10" ht="16.5" thickBot="1" x14ac:dyDescent="0.3">
      <c r="A164" s="102"/>
      <c r="B164" s="102"/>
      <c r="C164" s="1243"/>
      <c r="D164" s="1261" t="s">
        <v>322</v>
      </c>
      <c r="E164" s="381"/>
      <c r="F164" s="371"/>
      <c r="G164" s="383"/>
      <c r="H164" s="383"/>
      <c r="I164" s="409"/>
      <c r="J164" s="102"/>
    </row>
    <row r="165" spans="1:10" ht="15" customHeight="1" thickBot="1" x14ac:dyDescent="0.3">
      <c r="A165" s="2072" t="s">
        <v>559</v>
      </c>
      <c r="B165" s="2072" t="s">
        <v>558</v>
      </c>
      <c r="C165" s="2072" t="s">
        <v>557</v>
      </c>
      <c r="D165" s="2079" t="s">
        <v>130</v>
      </c>
      <c r="E165" s="1433" t="s">
        <v>2</v>
      </c>
      <c r="F165" s="2139" t="s">
        <v>131</v>
      </c>
      <c r="G165" s="2125" t="s">
        <v>541</v>
      </c>
      <c r="H165" s="2126"/>
      <c r="I165" s="2126"/>
      <c r="J165" s="2075" t="s">
        <v>126</v>
      </c>
    </row>
    <row r="166" spans="1:10" x14ac:dyDescent="0.25">
      <c r="A166" s="2073"/>
      <c r="B166" s="2073"/>
      <c r="C166" s="2073"/>
      <c r="D166" s="2080"/>
      <c r="E166" s="1432" t="s">
        <v>3</v>
      </c>
      <c r="F166" s="2140"/>
      <c r="G166" s="2132" t="s">
        <v>5</v>
      </c>
      <c r="H166" s="2133" t="s">
        <v>6</v>
      </c>
      <c r="I166" s="2134" t="s">
        <v>283</v>
      </c>
      <c r="J166" s="2076"/>
    </row>
    <row r="167" spans="1:10" ht="22.5" customHeight="1" thickBot="1" x14ac:dyDescent="0.3">
      <c r="A167" s="2074"/>
      <c r="B167" s="2074"/>
      <c r="C167" s="2074"/>
      <c r="D167" s="2080"/>
      <c r="E167" s="1423" t="s">
        <v>4</v>
      </c>
      <c r="F167" s="2141"/>
      <c r="G167" s="2135"/>
      <c r="H167" s="1820"/>
      <c r="I167" s="1822"/>
      <c r="J167" s="2077"/>
    </row>
    <row r="168" spans="1:10" x14ac:dyDescent="0.25">
      <c r="A168" s="1415"/>
      <c r="B168" s="1064"/>
      <c r="C168" s="1429"/>
      <c r="D168" s="1205" t="s">
        <v>13</v>
      </c>
      <c r="E168" s="1431" t="s">
        <v>19</v>
      </c>
      <c r="F168" s="1365"/>
      <c r="G168" s="1530">
        <f>'Бланки БЭС'!D855</f>
        <v>116</v>
      </c>
      <c r="H168" s="1531">
        <f>'Бланки БЭС'!E855</f>
        <v>115</v>
      </c>
      <c r="I168" s="1532">
        <f>'Бланки БЭС'!F855</f>
        <v>113</v>
      </c>
      <c r="J168" s="1126"/>
    </row>
    <row r="169" spans="1:10" x14ac:dyDescent="0.25">
      <c r="A169" s="1415"/>
      <c r="B169" s="1064"/>
      <c r="C169" s="1429"/>
      <c r="D169" s="1428"/>
      <c r="E169" s="1427" t="s">
        <v>20</v>
      </c>
      <c r="F169" s="1387"/>
      <c r="G169" s="1533">
        <f>'Бланки БЭС'!D856</f>
        <v>115.9</v>
      </c>
      <c r="H169" s="1430">
        <f>'Бланки БЭС'!E856</f>
        <v>115</v>
      </c>
      <c r="I169" s="1534">
        <f>'Бланки БЭС'!F856</f>
        <v>112.9</v>
      </c>
      <c r="J169" s="1064"/>
    </row>
    <row r="170" spans="1:10" x14ac:dyDescent="0.25">
      <c r="A170" s="1415"/>
      <c r="B170" s="1064"/>
      <c r="C170" s="1429" t="s">
        <v>564</v>
      </c>
      <c r="D170" s="1428" t="s">
        <v>16</v>
      </c>
      <c r="E170" s="1427" t="s">
        <v>19</v>
      </c>
      <c r="F170" s="1387"/>
      <c r="G170" s="1533">
        <f>'Бланки БЭС'!D857</f>
        <v>35</v>
      </c>
      <c r="H170" s="1430">
        <f>'Бланки БЭС'!E857</f>
        <v>35</v>
      </c>
      <c r="I170" s="1534">
        <f>'Бланки БЭС'!F857</f>
        <v>35</v>
      </c>
      <c r="J170" s="1064"/>
    </row>
    <row r="171" spans="1:10" x14ac:dyDescent="0.25">
      <c r="A171" s="1415"/>
      <c r="B171" s="1064"/>
      <c r="C171" s="1429" t="s">
        <v>564</v>
      </c>
      <c r="D171" s="1428"/>
      <c r="E171" s="1427" t="s">
        <v>20</v>
      </c>
      <c r="F171" s="1387"/>
      <c r="G171" s="1533">
        <f>'Бланки БЭС'!D858</f>
        <v>35</v>
      </c>
      <c r="H171" s="1430">
        <f>'Бланки БЭС'!E858</f>
        <v>35</v>
      </c>
      <c r="I171" s="1534">
        <f>'Бланки БЭС'!F858</f>
        <v>35</v>
      </c>
      <c r="J171" s="1064"/>
    </row>
    <row r="172" spans="1:10" x14ac:dyDescent="0.25">
      <c r="A172" s="1415"/>
      <c r="B172" s="1064"/>
      <c r="C172" s="1429" t="s">
        <v>560</v>
      </c>
      <c r="D172" s="1428" t="s">
        <v>17</v>
      </c>
      <c r="E172" s="1427" t="s">
        <v>19</v>
      </c>
      <c r="F172" s="1403"/>
      <c r="G172" s="1533">
        <f>'Бланки БЭС'!D859</f>
        <v>10.3</v>
      </c>
      <c r="H172" s="1430">
        <f>'Бланки БЭС'!E859</f>
        <v>10.3</v>
      </c>
      <c r="I172" s="1534">
        <f>'Бланки БЭС'!F859</f>
        <v>10.3</v>
      </c>
      <c r="J172" s="1064"/>
    </row>
    <row r="173" spans="1:10" ht="16.5" thickBot="1" x14ac:dyDescent="0.3">
      <c r="A173" s="1413"/>
      <c r="B173" s="1095"/>
      <c r="C173" s="1426" t="s">
        <v>560</v>
      </c>
      <c r="D173" s="1425"/>
      <c r="E173" s="1424" t="s">
        <v>20</v>
      </c>
      <c r="F173" s="1423"/>
      <c r="G173" s="1535">
        <f>'Бланки БЭС'!D860</f>
        <v>10.3</v>
      </c>
      <c r="H173" s="1536">
        <f>'Бланки БЭС'!E860</f>
        <v>10.3</v>
      </c>
      <c r="I173" s="650">
        <f>'Бланки БЭС'!F860</f>
        <v>10.3</v>
      </c>
      <c r="J173" s="1095"/>
    </row>
    <row r="174" spans="1:10" x14ac:dyDescent="0.25">
      <c r="A174" s="102"/>
      <c r="B174" s="102"/>
      <c r="C174" s="1243"/>
      <c r="D174" s="354"/>
      <c r="E174" s="381"/>
      <c r="F174" s="371"/>
      <c r="G174" s="383"/>
      <c r="H174" s="383"/>
      <c r="I174" s="409"/>
      <c r="J174" s="102"/>
    </row>
    <row r="175" spans="1:10" ht="16.5" thickBot="1" x14ac:dyDescent="0.3">
      <c r="A175" s="102"/>
      <c r="B175" s="102"/>
      <c r="C175" s="1243"/>
      <c r="D175" s="809" t="s">
        <v>249</v>
      </c>
      <c r="E175" s="381"/>
      <c r="F175" s="371"/>
      <c r="G175" s="371"/>
      <c r="H175" s="371"/>
      <c r="I175" s="409"/>
      <c r="J175" s="102"/>
    </row>
    <row r="176" spans="1:10" ht="16.5" thickBot="1" x14ac:dyDescent="0.3">
      <c r="A176" s="2072" t="s">
        <v>559</v>
      </c>
      <c r="B176" s="2072" t="s">
        <v>558</v>
      </c>
      <c r="C176" s="2072" t="s">
        <v>557</v>
      </c>
      <c r="D176" s="2079" t="s">
        <v>130</v>
      </c>
      <c r="E176" s="1422" t="s">
        <v>2</v>
      </c>
      <c r="F176" s="2142" t="s">
        <v>131</v>
      </c>
      <c r="G176" s="2125" t="s">
        <v>541</v>
      </c>
      <c r="H176" s="2126"/>
      <c r="I176" s="2126"/>
      <c r="J176" s="2075" t="s">
        <v>126</v>
      </c>
    </row>
    <row r="177" spans="1:10" x14ac:dyDescent="0.25">
      <c r="A177" s="2073"/>
      <c r="B177" s="2073"/>
      <c r="C177" s="2073"/>
      <c r="D177" s="2080"/>
      <c r="E177" s="1421" t="s">
        <v>3</v>
      </c>
      <c r="F177" s="2143"/>
      <c r="G177" s="2132" t="s">
        <v>5</v>
      </c>
      <c r="H177" s="2133" t="s">
        <v>6</v>
      </c>
      <c r="I177" s="2134" t="s">
        <v>283</v>
      </c>
      <c r="J177" s="2076"/>
    </row>
    <row r="178" spans="1:10" ht="21.75" customHeight="1" thickBot="1" x14ac:dyDescent="0.3">
      <c r="A178" s="2074"/>
      <c r="B178" s="2074"/>
      <c r="C178" s="2074"/>
      <c r="D178" s="2081"/>
      <c r="E178" s="1420" t="s">
        <v>4</v>
      </c>
      <c r="F178" s="2144"/>
      <c r="G178" s="2135"/>
      <c r="H178" s="1820"/>
      <c r="I178" s="1822"/>
      <c r="J178" s="2077"/>
    </row>
    <row r="179" spans="1:10" x14ac:dyDescent="0.25">
      <c r="A179" s="1419"/>
      <c r="B179" s="1126"/>
      <c r="C179" s="1418"/>
      <c r="D179" s="1132" t="s">
        <v>13</v>
      </c>
      <c r="E179" s="1406" t="s">
        <v>14</v>
      </c>
      <c r="F179" s="1365"/>
      <c r="G179" s="1537">
        <f>'Бланки БЭС'!D906</f>
        <v>117</v>
      </c>
      <c r="H179" s="1538">
        <f>'Бланки БЭС'!E906</f>
        <v>115</v>
      </c>
      <c r="I179" s="1539">
        <f>'Бланки БЭС'!F906</f>
        <v>114</v>
      </c>
      <c r="J179" s="1126"/>
    </row>
    <row r="180" spans="1:10" x14ac:dyDescent="0.25">
      <c r="A180" s="1415"/>
      <c r="B180" s="1064"/>
      <c r="C180" s="1244"/>
      <c r="D180" s="1080"/>
      <c r="E180" s="1366" t="s">
        <v>15</v>
      </c>
      <c r="F180" s="1387"/>
      <c r="G180" s="1540">
        <f>'Бланки БЭС'!D907</f>
        <v>116.9</v>
      </c>
      <c r="H180" s="1400">
        <f>'Бланки БЭС'!E907</f>
        <v>114.9</v>
      </c>
      <c r="I180" s="1541">
        <f>'Бланки БЭС'!F907</f>
        <v>113.9</v>
      </c>
      <c r="J180" s="1064"/>
    </row>
    <row r="181" spans="1:10" x14ac:dyDescent="0.25">
      <c r="A181" s="1415"/>
      <c r="B181" s="1064"/>
      <c r="C181" s="1244" t="s">
        <v>560</v>
      </c>
      <c r="D181" s="1080" t="s">
        <v>17</v>
      </c>
      <c r="E181" s="1366" t="s">
        <v>14</v>
      </c>
      <c r="F181" s="1387"/>
      <c r="G181" s="1540">
        <f>'Бланки БЭС'!D908</f>
        <v>10.1</v>
      </c>
      <c r="H181" s="1400">
        <f>'Бланки БЭС'!E908</f>
        <v>10.1</v>
      </c>
      <c r="I181" s="1541">
        <f>'Бланки БЭС'!F908</f>
        <v>10.1</v>
      </c>
      <c r="J181" s="1064"/>
    </row>
    <row r="182" spans="1:10" ht="16.5" thickBot="1" x14ac:dyDescent="0.3">
      <c r="A182" s="1413"/>
      <c r="B182" s="1095"/>
      <c r="C182" s="1255" t="s">
        <v>560</v>
      </c>
      <c r="D182" s="1282"/>
      <c r="E182" s="1361" t="s">
        <v>15</v>
      </c>
      <c r="F182" s="1360"/>
      <c r="G182" s="1542">
        <f>'Бланки БЭС'!D909</f>
        <v>10.1</v>
      </c>
      <c r="H182" s="1543">
        <f>'Бланки БЭС'!E909</f>
        <v>10.1</v>
      </c>
      <c r="I182" s="1544">
        <f>'Бланки БЭС'!F909</f>
        <v>10.1</v>
      </c>
      <c r="J182" s="1095"/>
    </row>
    <row r="183" spans="1:10" x14ac:dyDescent="0.25">
      <c r="A183" s="102"/>
      <c r="B183" s="102"/>
      <c r="C183" s="1243"/>
      <c r="D183" s="354"/>
      <c r="E183" s="381"/>
      <c r="F183" s="371"/>
      <c r="G183" s="383"/>
      <c r="H183" s="383"/>
      <c r="I183" s="409"/>
      <c r="J183" s="102"/>
    </row>
    <row r="184" spans="1:10" ht="16.5" thickBot="1" x14ac:dyDescent="0.3">
      <c r="A184" s="102"/>
      <c r="B184" s="102"/>
      <c r="C184" s="1243"/>
      <c r="D184" s="809" t="s">
        <v>232</v>
      </c>
      <c r="E184" s="381"/>
      <c r="F184" s="371"/>
      <c r="G184" s="383"/>
      <c r="H184" s="383"/>
      <c r="I184" s="409"/>
      <c r="J184" s="102"/>
    </row>
    <row r="185" spans="1:10" ht="16.5" thickBot="1" x14ac:dyDescent="0.3">
      <c r="A185" s="2072" t="s">
        <v>559</v>
      </c>
      <c r="B185" s="2072" t="s">
        <v>558</v>
      </c>
      <c r="C185" s="2072" t="s">
        <v>557</v>
      </c>
      <c r="D185" s="2079" t="s">
        <v>130</v>
      </c>
      <c r="E185" s="1369" t="s">
        <v>2</v>
      </c>
      <c r="F185" s="2079" t="s">
        <v>131</v>
      </c>
      <c r="G185" s="2125" t="s">
        <v>541</v>
      </c>
      <c r="H185" s="2126"/>
      <c r="I185" s="2126"/>
      <c r="J185" s="2075" t="s">
        <v>126</v>
      </c>
    </row>
    <row r="186" spans="1:10" x14ac:dyDescent="0.25">
      <c r="A186" s="2073"/>
      <c r="B186" s="2073"/>
      <c r="C186" s="2073"/>
      <c r="D186" s="2080"/>
      <c r="E186" s="1368" t="s">
        <v>3</v>
      </c>
      <c r="F186" s="2080"/>
      <c r="G186" s="2132" t="s">
        <v>5</v>
      </c>
      <c r="H186" s="2133" t="s">
        <v>6</v>
      </c>
      <c r="I186" s="2134" t="s">
        <v>283</v>
      </c>
      <c r="J186" s="2076"/>
    </row>
    <row r="187" spans="1:10" ht="21" customHeight="1" thickBot="1" x14ac:dyDescent="0.3">
      <c r="A187" s="2074"/>
      <c r="B187" s="2074"/>
      <c r="C187" s="2074"/>
      <c r="D187" s="2081"/>
      <c r="E187" s="1367" t="s">
        <v>4</v>
      </c>
      <c r="F187" s="2081"/>
      <c r="G187" s="2135"/>
      <c r="H187" s="1820"/>
      <c r="I187" s="1822"/>
      <c r="J187" s="2077"/>
    </row>
    <row r="188" spans="1:10" x14ac:dyDescent="0.25">
      <c r="A188" s="1415"/>
      <c r="B188" s="1064"/>
      <c r="C188" s="1244"/>
      <c r="D188" s="1080" t="s">
        <v>35</v>
      </c>
      <c r="E188" s="1387" t="s">
        <v>36</v>
      </c>
      <c r="F188" s="1365"/>
      <c r="G188" s="1506">
        <f>'Бланки БЭС'!D978</f>
        <v>117</v>
      </c>
      <c r="H188" s="1507">
        <f>'Бланки БЭС'!E978</f>
        <v>115</v>
      </c>
      <c r="I188" s="1508">
        <f>'Бланки БЭС'!F978</f>
        <v>115</v>
      </c>
      <c r="J188" s="1126"/>
    </row>
    <row r="189" spans="1:10" x14ac:dyDescent="0.25">
      <c r="A189" s="1415"/>
      <c r="B189" s="1064"/>
      <c r="C189" s="1244"/>
      <c r="D189" s="1080"/>
      <c r="E189" s="1387" t="s">
        <v>37</v>
      </c>
      <c r="F189" s="1387"/>
      <c r="G189" s="1545">
        <f>'Бланки БЭС'!D979</f>
        <v>117</v>
      </c>
      <c r="H189" s="1546">
        <f>'Бланки БЭС'!E979</f>
        <v>115</v>
      </c>
      <c r="I189" s="1547">
        <f>'Бланки БЭС'!F979</f>
        <v>115</v>
      </c>
      <c r="J189" s="1064"/>
    </row>
    <row r="190" spans="1:10" x14ac:dyDescent="0.25">
      <c r="A190" s="1415"/>
      <c r="B190" s="1064"/>
      <c r="C190" s="1244" t="s">
        <v>564</v>
      </c>
      <c r="D190" s="1080" t="s">
        <v>16</v>
      </c>
      <c r="E190" s="1387" t="s">
        <v>19</v>
      </c>
      <c r="F190" s="1403"/>
      <c r="G190" s="1545">
        <f>'Бланки БЭС'!D980</f>
        <v>35</v>
      </c>
      <c r="H190" s="1546">
        <f>'Бланки БЭС'!E980</f>
        <v>35</v>
      </c>
      <c r="I190" s="1547">
        <f>'Бланки БЭС'!F980</f>
        <v>35</v>
      </c>
      <c r="J190" s="1064"/>
    </row>
    <row r="191" spans="1:10" x14ac:dyDescent="0.25">
      <c r="A191" s="1415"/>
      <c r="B191" s="1064"/>
      <c r="C191" s="1244" t="s">
        <v>564</v>
      </c>
      <c r="D191" s="1080"/>
      <c r="E191" s="1387" t="s">
        <v>20</v>
      </c>
      <c r="F191" s="1403"/>
      <c r="G191" s="1545">
        <f>'Бланки БЭС'!D981</f>
        <v>35</v>
      </c>
      <c r="H191" s="1546">
        <f>'Бланки БЭС'!E981</f>
        <v>35</v>
      </c>
      <c r="I191" s="1547">
        <f>'Бланки БЭС'!F981</f>
        <v>35</v>
      </c>
      <c r="J191" s="1064"/>
    </row>
    <row r="192" spans="1:10" x14ac:dyDescent="0.25">
      <c r="A192" s="1415"/>
      <c r="B192" s="1064"/>
      <c r="C192" s="1244" t="s">
        <v>560</v>
      </c>
      <c r="D192" s="1080" t="s">
        <v>17</v>
      </c>
      <c r="E192" s="1387" t="s">
        <v>19</v>
      </c>
      <c r="F192" s="1403"/>
      <c r="G192" s="1545">
        <f>'Бланки БЭС'!D982</f>
        <v>10</v>
      </c>
      <c r="H192" s="1546">
        <f>'Бланки БЭС'!E982</f>
        <v>10</v>
      </c>
      <c r="I192" s="1547">
        <f>'Бланки БЭС'!F982</f>
        <v>10</v>
      </c>
      <c r="J192" s="1064"/>
    </row>
    <row r="193" spans="1:10" ht="16.5" thickBot="1" x14ac:dyDescent="0.3">
      <c r="A193" s="1413"/>
      <c r="B193" s="1095"/>
      <c r="C193" s="1255" t="s">
        <v>560</v>
      </c>
      <c r="D193" s="1282"/>
      <c r="E193" s="1360" t="s">
        <v>20</v>
      </c>
      <c r="F193" s="1402"/>
      <c r="G193" s="1512">
        <f>'Бланки БЭС'!D983</f>
        <v>10</v>
      </c>
      <c r="H193" s="1513">
        <f>'Бланки БЭС'!E983</f>
        <v>10</v>
      </c>
      <c r="I193" s="1514">
        <f>'Бланки БЭС'!F983</f>
        <v>10</v>
      </c>
      <c r="J193" s="1095"/>
    </row>
    <row r="194" spans="1:10" x14ac:dyDescent="0.25">
      <c r="A194" s="102"/>
      <c r="B194" s="102"/>
      <c r="C194" s="1243"/>
      <c r="D194" s="354"/>
      <c r="E194" s="381"/>
      <c r="F194" s="371"/>
      <c r="G194" s="111"/>
      <c r="H194" s="111"/>
      <c r="I194" s="112"/>
      <c r="J194" s="102"/>
    </row>
    <row r="195" spans="1:10" ht="16.5" thickBot="1" x14ac:dyDescent="0.3">
      <c r="A195" s="102"/>
      <c r="B195" s="102"/>
      <c r="C195" s="1243"/>
      <c r="D195" s="809" t="s">
        <v>327</v>
      </c>
      <c r="E195" s="381"/>
      <c r="F195" s="371"/>
      <c r="G195" s="111"/>
      <c r="H195" s="111"/>
      <c r="I195" s="112"/>
      <c r="J195" s="102"/>
    </row>
    <row r="196" spans="1:10" ht="16.5" thickBot="1" x14ac:dyDescent="0.3">
      <c r="A196" s="2072" t="s">
        <v>559</v>
      </c>
      <c r="B196" s="2072" t="s">
        <v>558</v>
      </c>
      <c r="C196" s="2072" t="s">
        <v>557</v>
      </c>
      <c r="D196" s="2079" t="s">
        <v>130</v>
      </c>
      <c r="E196" s="1369" t="s">
        <v>2</v>
      </c>
      <c r="F196" s="1832" t="s">
        <v>131</v>
      </c>
      <c r="G196" s="2125" t="s">
        <v>541</v>
      </c>
      <c r="H196" s="2126"/>
      <c r="I196" s="2126"/>
      <c r="J196" s="2075" t="s">
        <v>126</v>
      </c>
    </row>
    <row r="197" spans="1:10" x14ac:dyDescent="0.25">
      <c r="A197" s="2073"/>
      <c r="B197" s="2073"/>
      <c r="C197" s="2073"/>
      <c r="D197" s="2080"/>
      <c r="E197" s="1368" t="s">
        <v>3</v>
      </c>
      <c r="F197" s="1833"/>
      <c r="G197" s="2136" t="s">
        <v>5</v>
      </c>
      <c r="H197" s="2138" t="s">
        <v>6</v>
      </c>
      <c r="I197" s="2134" t="s">
        <v>283</v>
      </c>
      <c r="J197" s="2076"/>
    </row>
    <row r="198" spans="1:10" ht="21" customHeight="1" thickBot="1" x14ac:dyDescent="0.3">
      <c r="A198" s="2074"/>
      <c r="B198" s="2074"/>
      <c r="C198" s="2074"/>
      <c r="D198" s="2081"/>
      <c r="E198" s="1367" t="s">
        <v>4</v>
      </c>
      <c r="F198" s="1834"/>
      <c r="G198" s="2137"/>
      <c r="H198" s="1835"/>
      <c r="I198" s="1822"/>
      <c r="J198" s="2077"/>
    </row>
    <row r="199" spans="1:10" x14ac:dyDescent="0.25">
      <c r="A199" s="1415"/>
      <c r="B199" s="1064"/>
      <c r="C199" s="1244"/>
      <c r="D199" s="1132" t="s">
        <v>13</v>
      </c>
      <c r="E199" s="1406" t="s">
        <v>19</v>
      </c>
      <c r="F199" s="1365"/>
      <c r="G199" s="1435">
        <f>'Бланки БЭС'!D1017</f>
        <v>116</v>
      </c>
      <c r="H199" s="1440">
        <f>'Бланки БЭС'!E1017</f>
        <v>114</v>
      </c>
      <c r="I199" s="787">
        <f>'Бланки БЭС'!F1017</f>
        <v>114</v>
      </c>
      <c r="J199" s="1126"/>
    </row>
    <row r="200" spans="1:10" ht="16.5" thickBot="1" x14ac:dyDescent="0.3">
      <c r="A200" s="1413"/>
      <c r="B200" s="1095"/>
      <c r="C200" s="1255" t="s">
        <v>560</v>
      </c>
      <c r="D200" s="1282" t="s">
        <v>17</v>
      </c>
      <c r="E200" s="1361" t="s">
        <v>19</v>
      </c>
      <c r="F200" s="1360"/>
      <c r="G200" s="1476">
        <f>'Бланки БЭС'!D1018</f>
        <v>0</v>
      </c>
      <c r="H200" s="1477">
        <f>'Бланки БЭС'!E1018</f>
        <v>0</v>
      </c>
      <c r="I200" s="1488">
        <f>'Бланки БЭС'!F1018</f>
        <v>0</v>
      </c>
      <c r="J200" s="1095"/>
    </row>
    <row r="201" spans="1:10" x14ac:dyDescent="0.25">
      <c r="A201" s="102"/>
      <c r="B201" s="102"/>
      <c r="C201" s="1243"/>
      <c r="D201" s="354"/>
      <c r="E201" s="381"/>
      <c r="F201" s="371"/>
      <c r="G201" s="383" t="s">
        <v>0</v>
      </c>
      <c r="H201" s="383"/>
      <c r="I201" s="409"/>
      <c r="J201" s="102"/>
    </row>
    <row r="202" spans="1:10" ht="16.5" thickBot="1" x14ac:dyDescent="0.3">
      <c r="A202" s="102"/>
      <c r="B202" s="102"/>
      <c r="C202" s="1243"/>
      <c r="D202" s="1261" t="s">
        <v>328</v>
      </c>
      <c r="E202" s="381"/>
      <c r="F202" s="371"/>
      <c r="G202" s="383"/>
      <c r="H202" s="383"/>
      <c r="I202" s="409"/>
      <c r="J202" s="102"/>
    </row>
    <row r="203" spans="1:10" ht="15.75" customHeight="1" thickBot="1" x14ac:dyDescent="0.3">
      <c r="A203" s="2072" t="s">
        <v>559</v>
      </c>
      <c r="B203" s="2072" t="s">
        <v>558</v>
      </c>
      <c r="C203" s="2072" t="s">
        <v>557</v>
      </c>
      <c r="D203" s="2079" t="s">
        <v>130</v>
      </c>
      <c r="E203" s="1369" t="s">
        <v>2</v>
      </c>
      <c r="F203" s="2079" t="s">
        <v>131</v>
      </c>
      <c r="G203" s="2125" t="s">
        <v>541</v>
      </c>
      <c r="H203" s="2126"/>
      <c r="I203" s="2126"/>
      <c r="J203" s="2075" t="s">
        <v>126</v>
      </c>
    </row>
    <row r="204" spans="1:10" x14ac:dyDescent="0.25">
      <c r="A204" s="2073"/>
      <c r="B204" s="2073"/>
      <c r="C204" s="2073"/>
      <c r="D204" s="2080"/>
      <c r="E204" s="1368" t="s">
        <v>3</v>
      </c>
      <c r="F204" s="2080"/>
      <c r="G204" s="2128" t="s">
        <v>5</v>
      </c>
      <c r="H204" s="2129" t="s">
        <v>6</v>
      </c>
      <c r="I204" s="2131" t="s">
        <v>283</v>
      </c>
      <c r="J204" s="2076"/>
    </row>
    <row r="205" spans="1:10" ht="24" customHeight="1" thickBot="1" x14ac:dyDescent="0.3">
      <c r="A205" s="2073"/>
      <c r="B205" s="2073"/>
      <c r="C205" s="2073"/>
      <c r="D205" s="2080"/>
      <c r="E205" s="1368" t="s">
        <v>4</v>
      </c>
      <c r="F205" s="2080"/>
      <c r="G205" s="2128"/>
      <c r="H205" s="2129"/>
      <c r="I205" s="2131"/>
      <c r="J205" s="2076"/>
    </row>
    <row r="206" spans="1:10" x14ac:dyDescent="0.25">
      <c r="A206" s="1415"/>
      <c r="B206" s="1064"/>
      <c r="C206" s="1244"/>
      <c r="D206" s="1080" t="s">
        <v>13</v>
      </c>
      <c r="E206" s="1366" t="s">
        <v>14</v>
      </c>
      <c r="F206" s="1387"/>
      <c r="G206" s="1364">
        <f>'Бланки БЭС'!D1069</f>
        <v>117</v>
      </c>
      <c r="H206" s="1548">
        <f>'Бланки БЭС'!E1069</f>
        <v>115</v>
      </c>
      <c r="I206" s="1028">
        <f>'Бланки БЭС'!F1069</f>
        <v>113</v>
      </c>
      <c r="J206" s="1064"/>
    </row>
    <row r="207" spans="1:10" x14ac:dyDescent="0.25">
      <c r="A207" s="1415"/>
      <c r="B207" s="1064"/>
      <c r="C207" s="1244"/>
      <c r="D207" s="1080"/>
      <c r="E207" s="1366" t="s">
        <v>15</v>
      </c>
      <c r="F207" s="1387"/>
      <c r="G207" s="1549">
        <f>'Бланки БЭС'!D1070</f>
        <v>118</v>
      </c>
      <c r="H207" s="1417">
        <f>'Бланки БЭС'!E1070</f>
        <v>117</v>
      </c>
      <c r="I207" s="781">
        <f>'Бланки БЭС'!F1070</f>
        <v>115</v>
      </c>
      <c r="J207" s="1064"/>
    </row>
    <row r="208" spans="1:10" x14ac:dyDescent="0.25">
      <c r="A208" s="1415"/>
      <c r="B208" s="1064"/>
      <c r="C208" s="1244" t="s">
        <v>560</v>
      </c>
      <c r="D208" s="1080" t="s">
        <v>17</v>
      </c>
      <c r="E208" s="1366" t="s">
        <v>14</v>
      </c>
      <c r="F208" s="1403"/>
      <c r="G208" s="1549">
        <f>'Бланки БЭС'!D1071</f>
        <v>10.5</v>
      </c>
      <c r="H208" s="1417">
        <f>'Бланки БЭС'!E1071</f>
        <v>10.5</v>
      </c>
      <c r="I208" s="781">
        <f>'Бланки БЭС'!F1071</f>
        <v>10.5</v>
      </c>
      <c r="J208" s="1064"/>
    </row>
    <row r="209" spans="1:10" ht="16.5" thickBot="1" x14ac:dyDescent="0.3">
      <c r="A209" s="1413"/>
      <c r="B209" s="1095"/>
      <c r="C209" s="1255" t="s">
        <v>560</v>
      </c>
      <c r="D209" s="1282"/>
      <c r="E209" s="1361" t="s">
        <v>15</v>
      </c>
      <c r="F209" s="1402"/>
      <c r="G209" s="1377">
        <f>'Бланки БЭС'!D1072</f>
        <v>10.5</v>
      </c>
      <c r="H209" s="1416">
        <f>'Бланки БЭС'!E1072</f>
        <v>10.3</v>
      </c>
      <c r="I209" s="1004">
        <f>'Бланки БЭС'!F1072</f>
        <v>10.3</v>
      </c>
      <c r="J209" s="1095"/>
    </row>
    <row r="210" spans="1:10" x14ac:dyDescent="0.25">
      <c r="A210" s="102"/>
      <c r="B210" s="102"/>
      <c r="C210" s="1243"/>
      <c r="D210" s="390"/>
      <c r="E210" s="381"/>
      <c r="F210" s="371"/>
      <c r="G210" s="383"/>
      <c r="H210" s="383"/>
      <c r="I210" s="409"/>
      <c r="J210" s="102"/>
    </row>
    <row r="211" spans="1:10" ht="16.5" thickBot="1" x14ac:dyDescent="0.3">
      <c r="A211" s="102"/>
      <c r="B211" s="102"/>
      <c r="C211" s="1243"/>
      <c r="D211" s="809" t="s">
        <v>230</v>
      </c>
      <c r="E211" s="381"/>
      <c r="F211" s="371"/>
      <c r="G211" s="383"/>
      <c r="H211" s="383"/>
      <c r="I211" s="409"/>
      <c r="J211" s="102"/>
    </row>
    <row r="212" spans="1:10" ht="15.75" customHeight="1" thickBot="1" x14ac:dyDescent="0.3">
      <c r="A212" s="2072" t="s">
        <v>559</v>
      </c>
      <c r="B212" s="2072" t="s">
        <v>558</v>
      </c>
      <c r="C212" s="2072" t="s">
        <v>557</v>
      </c>
      <c r="D212" s="2079" t="s">
        <v>130</v>
      </c>
      <c r="E212" s="1369" t="s">
        <v>2</v>
      </c>
      <c r="F212" s="2079" t="s">
        <v>131</v>
      </c>
      <c r="G212" s="2125" t="s">
        <v>541</v>
      </c>
      <c r="H212" s="2126"/>
      <c r="I212" s="2126"/>
      <c r="J212" s="2075" t="s">
        <v>126</v>
      </c>
    </row>
    <row r="213" spans="1:10" x14ac:dyDescent="0.25">
      <c r="A213" s="2073"/>
      <c r="B213" s="2073"/>
      <c r="C213" s="2073"/>
      <c r="D213" s="2080"/>
      <c r="E213" s="1368" t="s">
        <v>3</v>
      </c>
      <c r="F213" s="2080"/>
      <c r="G213" s="2132" t="s">
        <v>5</v>
      </c>
      <c r="H213" s="2133" t="s">
        <v>6</v>
      </c>
      <c r="I213" s="2134" t="s">
        <v>283</v>
      </c>
      <c r="J213" s="2076"/>
    </row>
    <row r="214" spans="1:10" ht="20.25" customHeight="1" thickBot="1" x14ac:dyDescent="0.3">
      <c r="A214" s="2074"/>
      <c r="B214" s="2074"/>
      <c r="C214" s="2074"/>
      <c r="D214" s="2081"/>
      <c r="E214" s="1367" t="s">
        <v>4</v>
      </c>
      <c r="F214" s="2081"/>
      <c r="G214" s="2135"/>
      <c r="H214" s="1820"/>
      <c r="I214" s="1822"/>
      <c r="J214" s="2077"/>
    </row>
    <row r="215" spans="1:10" x14ac:dyDescent="0.25">
      <c r="A215" s="1415"/>
      <c r="B215" s="1064"/>
      <c r="C215" s="1244"/>
      <c r="D215" s="1080" t="s">
        <v>13</v>
      </c>
      <c r="E215" s="1366" t="s">
        <v>19</v>
      </c>
      <c r="F215" s="1365"/>
      <c r="G215" s="1435">
        <f>'Бланки БЭС'!D1113</f>
        <v>117</v>
      </c>
      <c r="H215" s="1440">
        <f>'Бланки БЭС'!E1113</f>
        <v>115</v>
      </c>
      <c r="I215" s="787">
        <f>'Бланки БЭС'!F1113</f>
        <v>114</v>
      </c>
      <c r="J215" s="1126"/>
    </row>
    <row r="216" spans="1:10" x14ac:dyDescent="0.25">
      <c r="A216" s="1415"/>
      <c r="B216" s="1064"/>
      <c r="C216" s="1244"/>
      <c r="D216" s="1080"/>
      <c r="E216" s="1366" t="s">
        <v>20</v>
      </c>
      <c r="F216" s="1387"/>
      <c r="G216" s="1475">
        <f>'Бланки БЭС'!D1114</f>
        <v>116.9</v>
      </c>
      <c r="H216" s="1391">
        <f>'Бланки БЭС'!E1114</f>
        <v>114.9</v>
      </c>
      <c r="I216" s="1487">
        <f>'Бланки БЭС'!F1114</f>
        <v>113.9</v>
      </c>
      <c r="J216" s="1064"/>
    </row>
    <row r="217" spans="1:10" x14ac:dyDescent="0.25">
      <c r="A217" s="1415"/>
      <c r="B217" s="1064"/>
      <c r="C217" s="1244" t="s">
        <v>560</v>
      </c>
      <c r="D217" s="1080" t="s">
        <v>17</v>
      </c>
      <c r="E217" s="1366" t="s">
        <v>19</v>
      </c>
      <c r="F217" s="1387"/>
      <c r="G217" s="1475">
        <f>'Бланки БЭС'!D1115</f>
        <v>10</v>
      </c>
      <c r="H217" s="1391">
        <f>'Бланки БЭС'!E1115</f>
        <v>10</v>
      </c>
      <c r="I217" s="1487">
        <f>'Бланки БЭС'!F1115</f>
        <v>10</v>
      </c>
      <c r="J217" s="1064"/>
    </row>
    <row r="218" spans="1:10" ht="16.5" thickBot="1" x14ac:dyDescent="0.3">
      <c r="A218" s="1413"/>
      <c r="B218" s="1095"/>
      <c r="C218" s="1255" t="s">
        <v>560</v>
      </c>
      <c r="D218" s="1282"/>
      <c r="E218" s="1361" t="s">
        <v>20</v>
      </c>
      <c r="F218" s="1360"/>
      <c r="G218" s="1476">
        <f>'Бланки БЭС'!D1116</f>
        <v>10</v>
      </c>
      <c r="H218" s="1477">
        <f>'Бланки БЭС'!E1116</f>
        <v>10</v>
      </c>
      <c r="I218" s="1488">
        <f>'Бланки БЭС'!F1116</f>
        <v>10</v>
      </c>
      <c r="J218" s="1095"/>
    </row>
    <row r="219" spans="1:10" x14ac:dyDescent="0.25">
      <c r="A219" s="102"/>
      <c r="B219" s="102"/>
      <c r="C219" s="1243"/>
      <c r="D219" s="354"/>
      <c r="E219" s="381"/>
      <c r="F219" s="371"/>
      <c r="G219" s="561"/>
      <c r="H219" s="561"/>
      <c r="I219" s="1411"/>
      <c r="J219" s="102"/>
    </row>
    <row r="220" spans="1:10" ht="16.5" thickBot="1" x14ac:dyDescent="0.3">
      <c r="A220" s="102"/>
      <c r="B220" s="102"/>
      <c r="C220" s="1243"/>
      <c r="D220" s="809" t="s">
        <v>462</v>
      </c>
      <c r="E220" s="381"/>
      <c r="F220" s="371"/>
      <c r="G220" s="561"/>
      <c r="H220" s="561"/>
      <c r="I220" s="1411"/>
      <c r="J220" s="102"/>
    </row>
    <row r="221" spans="1:10" ht="15.75" customHeight="1" thickBot="1" x14ac:dyDescent="0.3">
      <c r="A221" s="2072" t="s">
        <v>559</v>
      </c>
      <c r="B221" s="2072" t="s">
        <v>558</v>
      </c>
      <c r="C221" s="2072" t="s">
        <v>557</v>
      </c>
      <c r="D221" s="2079" t="s">
        <v>130</v>
      </c>
      <c r="E221" s="1369" t="s">
        <v>2</v>
      </c>
      <c r="F221" s="2079" t="s">
        <v>131</v>
      </c>
      <c r="G221" s="2125" t="s">
        <v>541</v>
      </c>
      <c r="H221" s="2126"/>
      <c r="I221" s="2126"/>
      <c r="J221" s="2075" t="s">
        <v>126</v>
      </c>
    </row>
    <row r="222" spans="1:10" x14ac:dyDescent="0.25">
      <c r="A222" s="2073"/>
      <c r="B222" s="2073"/>
      <c r="C222" s="2073"/>
      <c r="D222" s="2080"/>
      <c r="E222" s="1368" t="s">
        <v>3</v>
      </c>
      <c r="F222" s="2080"/>
      <c r="G222" s="2128" t="s">
        <v>5</v>
      </c>
      <c r="H222" s="2129" t="s">
        <v>6</v>
      </c>
      <c r="I222" s="2131" t="s">
        <v>283</v>
      </c>
      <c r="J222" s="2076"/>
    </row>
    <row r="223" spans="1:10" ht="21" customHeight="1" thickBot="1" x14ac:dyDescent="0.3">
      <c r="A223" s="2074"/>
      <c r="B223" s="2074"/>
      <c r="C223" s="2074"/>
      <c r="D223" s="2081"/>
      <c r="E223" s="1367" t="s">
        <v>4</v>
      </c>
      <c r="F223" s="2081"/>
      <c r="G223" s="2135"/>
      <c r="H223" s="1820"/>
      <c r="I223" s="1822"/>
      <c r="J223" s="2077"/>
    </row>
    <row r="224" spans="1:10" x14ac:dyDescent="0.25">
      <c r="A224" s="1415"/>
      <c r="B224" s="1064"/>
      <c r="C224" s="1244"/>
      <c r="D224" s="1132"/>
      <c r="E224" s="1406"/>
      <c r="F224" s="1365"/>
      <c r="G224" s="1550"/>
      <c r="H224" s="468"/>
      <c r="I224" s="469"/>
      <c r="J224" s="1126"/>
    </row>
    <row r="225" spans="1:11" x14ac:dyDescent="0.25">
      <c r="A225" s="1415"/>
      <c r="B225" s="1064"/>
      <c r="C225" s="1244"/>
      <c r="D225" s="1080" t="s">
        <v>13</v>
      </c>
      <c r="E225" s="1366" t="s">
        <v>19</v>
      </c>
      <c r="F225" s="1387"/>
      <c r="G225" s="1551">
        <f>'Бланки БЭС'!D1157</f>
        <v>117</v>
      </c>
      <c r="H225" s="1414">
        <f>'Бланки БЭС'!E1157</f>
        <v>115</v>
      </c>
      <c r="I225" s="1552">
        <f>'Бланки БЭС'!F1157</f>
        <v>114</v>
      </c>
      <c r="J225" s="1064"/>
    </row>
    <row r="226" spans="1:11" x14ac:dyDescent="0.25">
      <c r="A226" s="1415"/>
      <c r="B226" s="1064"/>
      <c r="C226" s="1244"/>
      <c r="D226" s="1080"/>
      <c r="E226" s="1366" t="s">
        <v>20</v>
      </c>
      <c r="F226" s="1387"/>
      <c r="G226" s="1551">
        <f>'Бланки БЭС'!D1158</f>
        <v>117</v>
      </c>
      <c r="H226" s="1414">
        <f>'Бланки БЭС'!E1158</f>
        <v>115</v>
      </c>
      <c r="I226" s="1552">
        <f>'Бланки БЭС'!F1158</f>
        <v>114</v>
      </c>
      <c r="J226" s="1064"/>
    </row>
    <row r="227" spans="1:11" x14ac:dyDescent="0.25">
      <c r="A227" s="1415"/>
      <c r="B227" s="1064"/>
      <c r="C227" s="1244" t="s">
        <v>560</v>
      </c>
      <c r="D227" s="1080" t="s">
        <v>17</v>
      </c>
      <c r="E227" s="1366" t="s">
        <v>19</v>
      </c>
      <c r="F227" s="1387"/>
      <c r="G227" s="1551">
        <f>'Бланки БЭС'!D1159</f>
        <v>10</v>
      </c>
      <c r="H227" s="1414">
        <f>'Бланки БЭС'!E1159</f>
        <v>10</v>
      </c>
      <c r="I227" s="1552">
        <f>'Бланки БЭС'!F1159</f>
        <v>10</v>
      </c>
      <c r="J227" s="1064"/>
    </row>
    <row r="228" spans="1:11" ht="16.5" thickBot="1" x14ac:dyDescent="0.3">
      <c r="A228" s="1413"/>
      <c r="B228" s="1095"/>
      <c r="C228" s="1255" t="s">
        <v>560</v>
      </c>
      <c r="D228" s="1282"/>
      <c r="E228" s="1361" t="s">
        <v>20</v>
      </c>
      <c r="F228" s="1360"/>
      <c r="G228" s="1553">
        <f>'Бланки БЭС'!D1160</f>
        <v>11</v>
      </c>
      <c r="H228" s="1412">
        <f>'Бланки БЭС'!E1160</f>
        <v>10</v>
      </c>
      <c r="I228" s="1554">
        <f>'Бланки БЭС'!F1160</f>
        <v>10</v>
      </c>
      <c r="J228" s="1095"/>
    </row>
    <row r="229" spans="1:11" x14ac:dyDescent="0.25">
      <c r="A229" s="102"/>
      <c r="B229" s="102"/>
      <c r="C229" s="1243"/>
      <c r="D229" s="390"/>
      <c r="E229" s="381"/>
      <c r="F229" s="371"/>
      <c r="G229" s="561"/>
      <c r="H229" s="561"/>
      <c r="I229" s="1411"/>
      <c r="J229" s="102"/>
    </row>
    <row r="230" spans="1:11" ht="16.5" thickBot="1" x14ac:dyDescent="0.3">
      <c r="A230" s="102"/>
      <c r="B230" s="102"/>
      <c r="C230" s="1243"/>
      <c r="D230" s="1169" t="s">
        <v>348</v>
      </c>
      <c r="E230" s="381"/>
      <c r="F230" s="371"/>
      <c r="G230" s="561"/>
      <c r="H230" s="561"/>
      <c r="I230" s="1411"/>
      <c r="J230" s="102"/>
    </row>
    <row r="231" spans="1:11" ht="16.5" thickBot="1" x14ac:dyDescent="0.3">
      <c r="A231" s="2072" t="s">
        <v>559</v>
      </c>
      <c r="B231" s="2072" t="s">
        <v>558</v>
      </c>
      <c r="C231" s="2072" t="s">
        <v>557</v>
      </c>
      <c r="D231" s="2079" t="s">
        <v>130</v>
      </c>
      <c r="E231" s="1369" t="s">
        <v>2</v>
      </c>
      <c r="F231" s="2079" t="s">
        <v>131</v>
      </c>
      <c r="G231" s="2125" t="s">
        <v>541</v>
      </c>
      <c r="H231" s="2126"/>
      <c r="I231" s="2126"/>
      <c r="J231" s="2075" t="s">
        <v>126</v>
      </c>
    </row>
    <row r="232" spans="1:11" x14ac:dyDescent="0.25">
      <c r="A232" s="2073"/>
      <c r="B232" s="2073"/>
      <c r="C232" s="2073"/>
      <c r="D232" s="2080"/>
      <c r="E232" s="1368" t="s">
        <v>3</v>
      </c>
      <c r="F232" s="2080"/>
      <c r="G232" s="2128" t="s">
        <v>5</v>
      </c>
      <c r="H232" s="2129" t="s">
        <v>6</v>
      </c>
      <c r="I232" s="2131" t="s">
        <v>283</v>
      </c>
      <c r="J232" s="2076"/>
    </row>
    <row r="233" spans="1:11" ht="23.25" customHeight="1" thickBot="1" x14ac:dyDescent="0.3">
      <c r="A233" s="2074"/>
      <c r="B233" s="2074"/>
      <c r="C233" s="2074"/>
      <c r="D233" s="2081"/>
      <c r="E233" s="1367" t="s">
        <v>4</v>
      </c>
      <c r="F233" s="2081"/>
      <c r="G233" s="2135"/>
      <c r="H233" s="1820"/>
      <c r="I233" s="1822"/>
      <c r="J233" s="2077"/>
    </row>
    <row r="234" spans="1:11" s="338" customFormat="1" x14ac:dyDescent="0.25">
      <c r="A234" s="1363"/>
      <c r="B234" s="1362"/>
      <c r="C234" s="1071"/>
      <c r="D234" s="1132"/>
      <c r="E234" s="1406"/>
      <c r="F234" s="1365"/>
      <c r="G234" s="1478"/>
      <c r="H234" s="613"/>
      <c r="I234" s="667"/>
      <c r="J234" s="1126"/>
      <c r="K234" s="101"/>
    </row>
    <row r="235" spans="1:11" s="338" customFormat="1" x14ac:dyDescent="0.25">
      <c r="A235" s="1363"/>
      <c r="B235" s="1362"/>
      <c r="C235" s="1071"/>
      <c r="D235" s="1080" t="s">
        <v>40</v>
      </c>
      <c r="E235" s="1366" t="s">
        <v>36</v>
      </c>
      <c r="F235" s="1403"/>
      <c r="G235" s="1410">
        <f>'Бланки БЭС'!D1195</f>
        <v>36.299999999999997</v>
      </c>
      <c r="H235" s="1399">
        <f>'Бланки БЭС'!E1195</f>
        <v>36.299999999999997</v>
      </c>
      <c r="I235" s="777">
        <f>'Бланки БЭС'!F1195</f>
        <v>36.299999999999997</v>
      </c>
      <c r="J235" s="1064"/>
      <c r="K235" s="101"/>
    </row>
    <row r="236" spans="1:11" s="338" customFormat="1" x14ac:dyDescent="0.25">
      <c r="A236" s="1363"/>
      <c r="B236" s="1362"/>
      <c r="C236" s="1071"/>
      <c r="D236" s="1080"/>
      <c r="E236" s="1366" t="s">
        <v>37</v>
      </c>
      <c r="F236" s="1403"/>
      <c r="G236" s="1410">
        <f>'Бланки БЭС'!D1196</f>
        <v>36.299999999999997</v>
      </c>
      <c r="H236" s="1399">
        <f>'Бланки БЭС'!E1196</f>
        <v>36.299999999999997</v>
      </c>
      <c r="I236" s="777">
        <f>'Бланки БЭС'!F1196</f>
        <v>36.299999999999997</v>
      </c>
      <c r="J236" s="1064"/>
      <c r="K236" s="101"/>
    </row>
    <row r="237" spans="1:11" s="338" customFormat="1" x14ac:dyDescent="0.25">
      <c r="A237" s="1363"/>
      <c r="B237" s="1362"/>
      <c r="C237" s="1071" t="s">
        <v>563</v>
      </c>
      <c r="D237" s="1080" t="s">
        <v>41</v>
      </c>
      <c r="E237" s="1366" t="s">
        <v>36</v>
      </c>
      <c r="F237" s="1403"/>
      <c r="G237" s="1410">
        <f>'Бланки БЭС'!D1197</f>
        <v>6.2</v>
      </c>
      <c r="H237" s="1399">
        <f>'Бланки БЭС'!E1197</f>
        <v>6.1</v>
      </c>
      <c r="I237" s="777">
        <f>'Бланки БЭС'!F1197</f>
        <v>6.2</v>
      </c>
      <c r="J237" s="1064"/>
      <c r="K237" s="101"/>
    </row>
    <row r="238" spans="1:11" s="338" customFormat="1" ht="16.5" thickBot="1" x14ac:dyDescent="0.3">
      <c r="A238" s="1373"/>
      <c r="B238" s="1372"/>
      <c r="C238" s="1102" t="s">
        <v>563</v>
      </c>
      <c r="D238" s="1282"/>
      <c r="E238" s="1361" t="s">
        <v>37</v>
      </c>
      <c r="F238" s="1402"/>
      <c r="G238" s="1398">
        <f>'Бланки БЭС'!D1198</f>
        <v>6.2</v>
      </c>
      <c r="H238" s="1401">
        <f>'Бланки БЭС'!E1198</f>
        <v>6.1</v>
      </c>
      <c r="I238" s="1555">
        <f>'Бланки БЭС'!F1198</f>
        <v>6.2</v>
      </c>
      <c r="J238" s="1095"/>
      <c r="K238" s="101"/>
    </row>
    <row r="239" spans="1:11" s="338" customFormat="1" x14ac:dyDescent="0.25">
      <c r="A239" s="354"/>
      <c r="B239" s="354"/>
      <c r="C239" s="396"/>
      <c r="D239" s="354"/>
      <c r="E239" s="381"/>
      <c r="F239" s="371"/>
      <c r="G239" s="383"/>
      <c r="H239" s="383"/>
      <c r="I239" s="409"/>
      <c r="J239" s="102"/>
      <c r="K239" s="101"/>
    </row>
    <row r="240" spans="1:11" s="338" customFormat="1" ht="16.5" thickBot="1" x14ac:dyDescent="0.3">
      <c r="A240" s="354"/>
      <c r="B240" s="354"/>
      <c r="C240" s="396"/>
      <c r="D240" s="1169" t="s">
        <v>347</v>
      </c>
      <c r="E240" s="381"/>
      <c r="F240" s="371"/>
      <c r="G240" s="383"/>
      <c r="H240" s="383"/>
      <c r="I240" s="409"/>
      <c r="J240" s="102"/>
      <c r="K240" s="101"/>
    </row>
    <row r="241" spans="1:11" s="338" customFormat="1" ht="16.5" thickBot="1" x14ac:dyDescent="0.3">
      <c r="A241" s="2072" t="s">
        <v>559</v>
      </c>
      <c r="B241" s="2072" t="s">
        <v>558</v>
      </c>
      <c r="C241" s="2072" t="s">
        <v>557</v>
      </c>
      <c r="D241" s="2079" t="s">
        <v>130</v>
      </c>
      <c r="E241" s="1369" t="s">
        <v>2</v>
      </c>
      <c r="F241" s="2079" t="s">
        <v>131</v>
      </c>
      <c r="G241" s="2125" t="s">
        <v>541</v>
      </c>
      <c r="H241" s="2126"/>
      <c r="I241" s="2126"/>
      <c r="J241" s="2075" t="s">
        <v>126</v>
      </c>
      <c r="K241" s="101"/>
    </row>
    <row r="242" spans="1:11" s="338" customFormat="1" x14ac:dyDescent="0.25">
      <c r="A242" s="2073"/>
      <c r="B242" s="2073"/>
      <c r="C242" s="2073"/>
      <c r="D242" s="2080"/>
      <c r="E242" s="1368" t="s">
        <v>3</v>
      </c>
      <c r="F242" s="2080"/>
      <c r="G242" s="2132" t="s">
        <v>5</v>
      </c>
      <c r="H242" s="2133" t="s">
        <v>6</v>
      </c>
      <c r="I242" s="2134" t="s">
        <v>283</v>
      </c>
      <c r="J242" s="2076"/>
      <c r="K242" s="101"/>
    </row>
    <row r="243" spans="1:11" s="338" customFormat="1" ht="22.5" customHeight="1" thickBot="1" x14ac:dyDescent="0.3">
      <c r="A243" s="2074"/>
      <c r="B243" s="2074"/>
      <c r="C243" s="2074"/>
      <c r="D243" s="2081"/>
      <c r="E243" s="1367" t="s">
        <v>4</v>
      </c>
      <c r="F243" s="2081"/>
      <c r="G243" s="2135"/>
      <c r="H243" s="1820"/>
      <c r="I243" s="1822"/>
      <c r="J243" s="2077"/>
      <c r="K243" s="101"/>
    </row>
    <row r="244" spans="1:11" s="338" customFormat="1" x14ac:dyDescent="0.25">
      <c r="A244" s="1363"/>
      <c r="B244" s="1362"/>
      <c r="C244" s="1071"/>
      <c r="D244" s="1132" t="s">
        <v>40</v>
      </c>
      <c r="E244" s="1406" t="s">
        <v>36</v>
      </c>
      <c r="F244" s="1404"/>
      <c r="G244" s="1537">
        <f>'Бланки БЭС'!D1229</f>
        <v>36.299999999999997</v>
      </c>
      <c r="H244" s="1538">
        <f>'Бланки БЭС'!E1229</f>
        <v>36.299999999999997</v>
      </c>
      <c r="I244" s="1539">
        <f>'Бланки БЭС'!F1229</f>
        <v>36.299999999999997</v>
      </c>
      <c r="J244" s="1126"/>
      <c r="K244" s="101"/>
    </row>
    <row r="245" spans="1:11" s="338" customFormat="1" x14ac:dyDescent="0.25">
      <c r="A245" s="1363"/>
      <c r="B245" s="1362"/>
      <c r="C245" s="1071"/>
      <c r="D245" s="1080"/>
      <c r="E245" s="1366" t="s">
        <v>37</v>
      </c>
      <c r="F245" s="1403"/>
      <c r="G245" s="1540">
        <f>'Бланки БЭС'!D1230</f>
        <v>36.299999999999997</v>
      </c>
      <c r="H245" s="1400">
        <f>'Бланки БЭС'!E1230</f>
        <v>36.299999999999997</v>
      </c>
      <c r="I245" s="1541">
        <f>'Бланки БЭС'!F1230</f>
        <v>36.299999999999997</v>
      </c>
      <c r="J245" s="1064"/>
      <c r="K245" s="101"/>
    </row>
    <row r="246" spans="1:11" s="338" customFormat="1" x14ac:dyDescent="0.25">
      <c r="A246" s="1363"/>
      <c r="B246" s="1362"/>
      <c r="C246" s="1071" t="s">
        <v>560</v>
      </c>
      <c r="D246" s="1080" t="s">
        <v>42</v>
      </c>
      <c r="E246" s="1366" t="s">
        <v>36</v>
      </c>
      <c r="F246" s="1403"/>
      <c r="G246" s="1540">
        <f>'Бланки БЭС'!D1231</f>
        <v>10.3</v>
      </c>
      <c r="H246" s="1400">
        <f>'Бланки БЭС'!E1231</f>
        <v>10.199999999999999</v>
      </c>
      <c r="I246" s="1541">
        <f>'Бланки БЭС'!F1231</f>
        <v>10.3</v>
      </c>
      <c r="J246" s="1064"/>
      <c r="K246" s="101"/>
    </row>
    <row r="247" spans="1:11" s="338" customFormat="1" ht="16.5" customHeight="1" thickBot="1" x14ac:dyDescent="0.3">
      <c r="A247" s="1373"/>
      <c r="B247" s="1372"/>
      <c r="C247" s="1102" t="s">
        <v>560</v>
      </c>
      <c r="D247" s="1282"/>
      <c r="E247" s="1361" t="s">
        <v>37</v>
      </c>
      <c r="F247" s="1402"/>
      <c r="G247" s="1542">
        <f>'Бланки БЭС'!D1232</f>
        <v>10.3</v>
      </c>
      <c r="H247" s="1543">
        <f>'Бланки БЭС'!E1232</f>
        <v>10.199999999999999</v>
      </c>
      <c r="I247" s="1544">
        <f>'Бланки БЭС'!F1232</f>
        <v>10.3</v>
      </c>
      <c r="J247" s="1095"/>
      <c r="K247" s="101"/>
    </row>
    <row r="248" spans="1:11" s="338" customFormat="1" x14ac:dyDescent="0.25">
      <c r="A248" s="354"/>
      <c r="B248" s="354"/>
      <c r="C248" s="396"/>
      <c r="D248" s="354"/>
      <c r="E248" s="381"/>
      <c r="F248" s="371"/>
      <c r="G248" s="383"/>
      <c r="H248" s="383"/>
      <c r="I248" s="409"/>
      <c r="J248" s="102"/>
      <c r="K248" s="101"/>
    </row>
    <row r="249" spans="1:11" s="338" customFormat="1" ht="16.5" thickBot="1" x14ac:dyDescent="0.3">
      <c r="A249" s="354"/>
      <c r="B249" s="354"/>
      <c r="C249" s="396"/>
      <c r="D249" s="1169" t="s">
        <v>339</v>
      </c>
      <c r="E249" s="381"/>
      <c r="F249" s="371"/>
      <c r="G249" s="383"/>
      <c r="H249" s="383"/>
      <c r="I249" s="409"/>
      <c r="J249" s="102"/>
      <c r="K249" s="101"/>
    </row>
    <row r="250" spans="1:11" s="338" customFormat="1" ht="16.5" thickBot="1" x14ac:dyDescent="0.3">
      <c r="A250" s="2072" t="s">
        <v>559</v>
      </c>
      <c r="B250" s="2072" t="s">
        <v>558</v>
      </c>
      <c r="C250" s="2072" t="s">
        <v>557</v>
      </c>
      <c r="D250" s="2079" t="s">
        <v>130</v>
      </c>
      <c r="E250" s="1369" t="s">
        <v>2</v>
      </c>
      <c r="F250" s="2079" t="s">
        <v>131</v>
      </c>
      <c r="G250" s="2125" t="s">
        <v>541</v>
      </c>
      <c r="H250" s="2126"/>
      <c r="I250" s="2127"/>
      <c r="J250" s="2075" t="s">
        <v>126</v>
      </c>
      <c r="K250" s="101"/>
    </row>
    <row r="251" spans="1:11" s="338" customFormat="1" x14ac:dyDescent="0.25">
      <c r="A251" s="2073"/>
      <c r="B251" s="2073"/>
      <c r="C251" s="2073"/>
      <c r="D251" s="2080"/>
      <c r="E251" s="1368" t="s">
        <v>3</v>
      </c>
      <c r="F251" s="2080"/>
      <c r="G251" s="2128" t="s">
        <v>5</v>
      </c>
      <c r="H251" s="2129" t="s">
        <v>6</v>
      </c>
      <c r="I251" s="2131" t="s">
        <v>283</v>
      </c>
      <c r="J251" s="2076"/>
      <c r="K251" s="101"/>
    </row>
    <row r="252" spans="1:11" s="338" customFormat="1" ht="23.25" customHeight="1" thickBot="1" x14ac:dyDescent="0.3">
      <c r="A252" s="2074"/>
      <c r="B252" s="2074"/>
      <c r="C252" s="2074"/>
      <c r="D252" s="2081"/>
      <c r="E252" s="1367" t="s">
        <v>4</v>
      </c>
      <c r="F252" s="2081"/>
      <c r="G252" s="2128"/>
      <c r="H252" s="2129"/>
      <c r="I252" s="2131"/>
      <c r="J252" s="2077"/>
      <c r="K252" s="101"/>
    </row>
    <row r="253" spans="1:11" s="338" customFormat="1" x14ac:dyDescent="0.25">
      <c r="A253" s="1363"/>
      <c r="B253" s="1362"/>
      <c r="C253" s="1071"/>
      <c r="D253" s="1080"/>
      <c r="E253" s="1366"/>
      <c r="F253" s="1529"/>
      <c r="G253" s="1254"/>
      <c r="H253" s="1253"/>
      <c r="I253" s="1558"/>
      <c r="J253" s="1522"/>
      <c r="K253" s="101"/>
    </row>
    <row r="254" spans="1:11" s="338" customFormat="1" x14ac:dyDescent="0.25">
      <c r="A254" s="1363"/>
      <c r="B254" s="1362"/>
      <c r="C254" s="1071"/>
      <c r="D254" s="1080" t="s">
        <v>40</v>
      </c>
      <c r="E254" s="1366" t="s">
        <v>36</v>
      </c>
      <c r="F254" s="1556"/>
      <c r="G254" s="1410">
        <f>'Бланки БЭС'!D1260</f>
        <v>36.1</v>
      </c>
      <c r="H254" s="651">
        <f>'Бланки БЭС'!E1260</f>
        <v>36.1</v>
      </c>
      <c r="I254" s="664">
        <f>'Бланки БЭС'!F1260</f>
        <v>36.1</v>
      </c>
      <c r="J254" s="1408"/>
      <c r="K254" s="101"/>
    </row>
    <row r="255" spans="1:11" s="338" customFormat="1" x14ac:dyDescent="0.25">
      <c r="A255" s="1363"/>
      <c r="B255" s="1362"/>
      <c r="C255" s="1071"/>
      <c r="D255" s="1080"/>
      <c r="E255" s="1366" t="s">
        <v>37</v>
      </c>
      <c r="F255" s="1556"/>
      <c r="G255" s="1410">
        <f>'Бланки БЭС'!D1261</f>
        <v>36.1</v>
      </c>
      <c r="H255" s="651">
        <f>'Бланки БЭС'!E1261</f>
        <v>36.1</v>
      </c>
      <c r="I255" s="664">
        <f>'Бланки БЭС'!F1261</f>
        <v>36.1</v>
      </c>
      <c r="J255" s="1408"/>
      <c r="K255" s="101"/>
    </row>
    <row r="256" spans="1:11" s="338" customFormat="1" x14ac:dyDescent="0.25">
      <c r="A256" s="1363"/>
      <c r="B256" s="1362"/>
      <c r="C256" s="1071" t="s">
        <v>561</v>
      </c>
      <c r="D256" s="1080" t="s">
        <v>42</v>
      </c>
      <c r="E256" s="1366" t="s">
        <v>36</v>
      </c>
      <c r="F256" s="1556"/>
      <c r="G256" s="1410">
        <f>'Бланки БЭС'!D1262</f>
        <v>10.1</v>
      </c>
      <c r="H256" s="651">
        <f>'Бланки БЭС'!E1262</f>
        <v>10.1</v>
      </c>
      <c r="I256" s="664">
        <f>'Бланки БЭС'!F1262</f>
        <v>10.1</v>
      </c>
      <c r="J256" s="1408"/>
      <c r="K256" s="101"/>
    </row>
    <row r="257" spans="1:11" s="338" customFormat="1" ht="16.5" thickBot="1" x14ac:dyDescent="0.3">
      <c r="A257" s="1373"/>
      <c r="B257" s="1372"/>
      <c r="C257" s="1102" t="s">
        <v>561</v>
      </c>
      <c r="D257" s="1282"/>
      <c r="E257" s="1361" t="s">
        <v>37</v>
      </c>
      <c r="F257" s="1557"/>
      <c r="G257" s="1398">
        <f>'Бланки БЭС'!D1263</f>
        <v>10.5</v>
      </c>
      <c r="H257" s="695">
        <f>'Бланки БЭС'!E1263</f>
        <v>10.4</v>
      </c>
      <c r="I257" s="1397">
        <f>'Бланки БЭС'!F1263</f>
        <v>10.4</v>
      </c>
      <c r="J257" s="1407"/>
      <c r="K257" s="101"/>
    </row>
    <row r="258" spans="1:11" s="338" customFormat="1" x14ac:dyDescent="0.25">
      <c r="A258" s="354"/>
      <c r="B258" s="354"/>
      <c r="C258" s="396"/>
      <c r="D258" s="354"/>
      <c r="E258" s="381"/>
      <c r="F258" s="371"/>
      <c r="G258" s="383"/>
      <c r="H258" s="383"/>
      <c r="I258" s="409"/>
      <c r="J258" s="102"/>
      <c r="K258" s="101"/>
    </row>
    <row r="259" spans="1:11" s="338" customFormat="1" ht="16.5" thickBot="1" x14ac:dyDescent="0.3">
      <c r="A259" s="354"/>
      <c r="B259" s="354"/>
      <c r="C259" s="396"/>
      <c r="D259" s="1169" t="s">
        <v>338</v>
      </c>
      <c r="E259" s="381"/>
      <c r="F259" s="371"/>
      <c r="G259" s="383"/>
      <c r="H259" s="383"/>
      <c r="I259" s="409"/>
      <c r="J259" s="102"/>
      <c r="K259" s="101"/>
    </row>
    <row r="260" spans="1:11" s="338" customFormat="1" ht="15.75" customHeight="1" thickBot="1" x14ac:dyDescent="0.3">
      <c r="A260" s="2072" t="s">
        <v>559</v>
      </c>
      <c r="B260" s="2072" t="s">
        <v>558</v>
      </c>
      <c r="C260" s="2072" t="s">
        <v>557</v>
      </c>
      <c r="D260" s="2079" t="s">
        <v>130</v>
      </c>
      <c r="E260" s="1369" t="s">
        <v>2</v>
      </c>
      <c r="F260" s="2079" t="s">
        <v>131</v>
      </c>
      <c r="G260" s="2125" t="s">
        <v>541</v>
      </c>
      <c r="H260" s="2126"/>
      <c r="I260" s="2127"/>
      <c r="J260" s="2075" t="s">
        <v>126</v>
      </c>
      <c r="K260" s="101"/>
    </row>
    <row r="261" spans="1:11" s="338" customFormat="1" x14ac:dyDescent="0.25">
      <c r="A261" s="2073"/>
      <c r="B261" s="2073"/>
      <c r="C261" s="2073"/>
      <c r="D261" s="2080"/>
      <c r="E261" s="1368" t="s">
        <v>3</v>
      </c>
      <c r="F261" s="2080"/>
      <c r="G261" s="2132" t="s">
        <v>5</v>
      </c>
      <c r="H261" s="2133" t="s">
        <v>6</v>
      </c>
      <c r="I261" s="2134" t="s">
        <v>283</v>
      </c>
      <c r="J261" s="2076"/>
      <c r="K261" s="101"/>
    </row>
    <row r="262" spans="1:11" s="338" customFormat="1" ht="21.75" customHeight="1" thickBot="1" x14ac:dyDescent="0.3">
      <c r="A262" s="2074"/>
      <c r="B262" s="2074"/>
      <c r="C262" s="2074"/>
      <c r="D262" s="2081"/>
      <c r="E262" s="1367" t="s">
        <v>4</v>
      </c>
      <c r="F262" s="2081"/>
      <c r="G262" s="2135"/>
      <c r="H262" s="1820"/>
      <c r="I262" s="1822"/>
      <c r="J262" s="2077"/>
      <c r="K262" s="101"/>
    </row>
    <row r="263" spans="1:11" s="338" customFormat="1" x14ac:dyDescent="0.25">
      <c r="A263" s="1363"/>
      <c r="B263" s="1362"/>
      <c r="C263" s="1071"/>
      <c r="D263" s="1132"/>
      <c r="E263" s="1406"/>
      <c r="F263" s="1409"/>
      <c r="G263" s="1478"/>
      <c r="H263" s="613"/>
      <c r="I263" s="645"/>
      <c r="J263" s="1408"/>
      <c r="K263" s="101"/>
    </row>
    <row r="264" spans="1:11" s="338" customFormat="1" x14ac:dyDescent="0.25">
      <c r="A264" s="1363"/>
      <c r="B264" s="1362"/>
      <c r="C264" s="1071"/>
      <c r="D264" s="1080" t="s">
        <v>45</v>
      </c>
      <c r="E264" s="1366" t="s">
        <v>36</v>
      </c>
      <c r="F264" s="1227"/>
      <c r="G264" s="1410">
        <f>'Бланки БЭС'!D1291</f>
        <v>36.200000000000003</v>
      </c>
      <c r="H264" s="651">
        <f>'Бланки БЭС'!E1291</f>
        <v>36.200000000000003</v>
      </c>
      <c r="I264" s="664">
        <f>'Бланки БЭС'!F1291</f>
        <v>36.200000000000003</v>
      </c>
      <c r="J264" s="1408"/>
      <c r="K264" s="101"/>
    </row>
    <row r="265" spans="1:11" s="338" customFormat="1" x14ac:dyDescent="0.25">
      <c r="A265" s="1363"/>
      <c r="B265" s="1362"/>
      <c r="C265" s="1071"/>
      <c r="D265" s="1080"/>
      <c r="E265" s="1366" t="s">
        <v>37</v>
      </c>
      <c r="F265" s="1227"/>
      <c r="G265" s="1410">
        <f>'Бланки БЭС'!D1292</f>
        <v>36.200000000000003</v>
      </c>
      <c r="H265" s="651">
        <f>'Бланки БЭС'!E1292</f>
        <v>36.200000000000003</v>
      </c>
      <c r="I265" s="664">
        <f>'Бланки БЭС'!F1292</f>
        <v>36.200000000000003</v>
      </c>
      <c r="J265" s="1408"/>
      <c r="K265" s="101"/>
    </row>
    <row r="266" spans="1:11" s="338" customFormat="1" x14ac:dyDescent="0.25">
      <c r="A266" s="1363"/>
      <c r="B266" s="1362"/>
      <c r="C266" s="1071" t="s">
        <v>561</v>
      </c>
      <c r="D266" s="1080" t="s">
        <v>42</v>
      </c>
      <c r="E266" s="1366" t="s">
        <v>36</v>
      </c>
      <c r="F266" s="1227"/>
      <c r="G266" s="1410">
        <f>'Бланки БЭС'!D1293</f>
        <v>10.5</v>
      </c>
      <c r="H266" s="651">
        <f>'Бланки БЭС'!E1293</f>
        <v>10.3</v>
      </c>
      <c r="I266" s="664">
        <f>'Бланки БЭС'!F1293</f>
        <v>10.3</v>
      </c>
      <c r="J266" s="1408"/>
      <c r="K266" s="101"/>
    </row>
    <row r="267" spans="1:11" s="338" customFormat="1" ht="16.5" thickBot="1" x14ac:dyDescent="0.3">
      <c r="A267" s="1373"/>
      <c r="B267" s="1372"/>
      <c r="C267" s="1102" t="s">
        <v>561</v>
      </c>
      <c r="D267" s="1282"/>
      <c r="E267" s="1361" t="s">
        <v>37</v>
      </c>
      <c r="F267" s="1405"/>
      <c r="G267" s="1398">
        <f>'Бланки БЭС'!D1294</f>
        <v>10.6</v>
      </c>
      <c r="H267" s="695">
        <f>'Бланки БЭС'!E1294</f>
        <v>10.4</v>
      </c>
      <c r="I267" s="1397">
        <f>'Бланки БЭС'!F1294</f>
        <v>10.3</v>
      </c>
      <c r="J267" s="1407"/>
      <c r="K267" s="101"/>
    </row>
    <row r="268" spans="1:11" s="338" customFormat="1" x14ac:dyDescent="0.25">
      <c r="A268" s="354"/>
      <c r="B268" s="354"/>
      <c r="C268" s="396"/>
      <c r="D268" s="354"/>
      <c r="E268" s="381"/>
      <c r="F268" s="371"/>
      <c r="G268" s="383"/>
      <c r="H268" s="383"/>
      <c r="I268" s="409"/>
      <c r="J268" s="102"/>
      <c r="K268" s="101"/>
    </row>
    <row r="269" spans="1:11" s="338" customFormat="1" ht="16.5" thickBot="1" x14ac:dyDescent="0.3">
      <c r="A269" s="354"/>
      <c r="B269" s="354"/>
      <c r="C269" s="396"/>
      <c r="D269" s="1169" t="s">
        <v>343</v>
      </c>
      <c r="E269" s="381"/>
      <c r="F269" s="371"/>
      <c r="G269" s="383"/>
      <c r="H269" s="383"/>
      <c r="I269" s="409"/>
      <c r="J269" s="102"/>
      <c r="K269" s="101"/>
    </row>
    <row r="270" spans="1:11" s="338" customFormat="1" ht="16.5" thickBot="1" x14ac:dyDescent="0.3">
      <c r="A270" s="2072" t="s">
        <v>559</v>
      </c>
      <c r="B270" s="2072" t="s">
        <v>558</v>
      </c>
      <c r="C270" s="2072" t="s">
        <v>557</v>
      </c>
      <c r="D270" s="2079" t="s">
        <v>130</v>
      </c>
      <c r="E270" s="1369" t="s">
        <v>2</v>
      </c>
      <c r="F270" s="2079" t="s">
        <v>131</v>
      </c>
      <c r="G270" s="2125" t="s">
        <v>541</v>
      </c>
      <c r="H270" s="2126"/>
      <c r="I270" s="2127"/>
      <c r="J270" s="2075" t="s">
        <v>126</v>
      </c>
      <c r="K270" s="101"/>
    </row>
    <row r="271" spans="1:11" s="338" customFormat="1" x14ac:dyDescent="0.25">
      <c r="A271" s="2073"/>
      <c r="B271" s="2073"/>
      <c r="C271" s="2073"/>
      <c r="D271" s="2080"/>
      <c r="E271" s="1368" t="s">
        <v>3</v>
      </c>
      <c r="F271" s="2080"/>
      <c r="G271" s="2128" t="s">
        <v>5</v>
      </c>
      <c r="H271" s="2129" t="s">
        <v>6</v>
      </c>
      <c r="I271" s="2131" t="s">
        <v>283</v>
      </c>
      <c r="J271" s="2076"/>
      <c r="K271" s="101"/>
    </row>
    <row r="272" spans="1:11" s="338" customFormat="1" ht="21" customHeight="1" thickBot="1" x14ac:dyDescent="0.3">
      <c r="A272" s="2074"/>
      <c r="B272" s="2074"/>
      <c r="C272" s="2074"/>
      <c r="D272" s="2081"/>
      <c r="E272" s="1367" t="s">
        <v>4</v>
      </c>
      <c r="F272" s="2081"/>
      <c r="G272" s="2135"/>
      <c r="H272" s="1820"/>
      <c r="I272" s="1822"/>
      <c r="J272" s="2077"/>
      <c r="K272" s="101"/>
    </row>
    <row r="273" spans="1:11" s="338" customFormat="1" x14ac:dyDescent="0.25">
      <c r="A273" s="1363"/>
      <c r="B273" s="1362"/>
      <c r="C273" s="1071"/>
      <c r="D273" s="1132"/>
      <c r="E273" s="1406"/>
      <c r="F273" s="1365"/>
      <c r="G273" s="1478"/>
      <c r="H273" s="613"/>
      <c r="I273" s="645"/>
      <c r="J273" s="1126"/>
      <c r="K273" s="101"/>
    </row>
    <row r="274" spans="1:11" s="338" customFormat="1" x14ac:dyDescent="0.25">
      <c r="A274" s="1363"/>
      <c r="B274" s="1362"/>
      <c r="C274" s="1071"/>
      <c r="D274" s="1080" t="s">
        <v>40</v>
      </c>
      <c r="E274" s="1366" t="s">
        <v>36</v>
      </c>
      <c r="F274" s="1403"/>
      <c r="G274" s="1410">
        <f>'Бланки БЭС'!D1320</f>
        <v>36.200000000000003</v>
      </c>
      <c r="H274" s="1399">
        <f>'Бланки БЭС'!E1320</f>
        <v>36.299999999999997</v>
      </c>
      <c r="I274" s="777">
        <f>'Бланки БЭС'!F1320</f>
        <v>36.200000000000003</v>
      </c>
      <c r="J274" s="1064"/>
      <c r="K274" s="101"/>
    </row>
    <row r="275" spans="1:11" s="338" customFormat="1" x14ac:dyDescent="0.25">
      <c r="A275" s="1363"/>
      <c r="B275" s="1362"/>
      <c r="C275" s="1071"/>
      <c r="D275" s="1080"/>
      <c r="E275" s="1366" t="s">
        <v>37</v>
      </c>
      <c r="F275" s="1403"/>
      <c r="G275" s="1410">
        <f>'Бланки БЭС'!D1321</f>
        <v>36.200000000000003</v>
      </c>
      <c r="H275" s="1399">
        <f>'Бланки БЭС'!E1321</f>
        <v>36.299999999999997</v>
      </c>
      <c r="I275" s="777">
        <f>'Бланки БЭС'!F1321</f>
        <v>36.200000000000003</v>
      </c>
      <c r="J275" s="1064"/>
      <c r="K275" s="101"/>
    </row>
    <row r="276" spans="1:11" s="338" customFormat="1" x14ac:dyDescent="0.25">
      <c r="A276" s="1363"/>
      <c r="B276" s="1362"/>
      <c r="C276" s="1071" t="s">
        <v>561</v>
      </c>
      <c r="D276" s="1080" t="s">
        <v>42</v>
      </c>
      <c r="E276" s="1366" t="s">
        <v>36</v>
      </c>
      <c r="F276" s="1403"/>
      <c r="G276" s="1410">
        <f>'Бланки БЭС'!D1322</f>
        <v>10.199999999999999</v>
      </c>
      <c r="H276" s="1399">
        <f>'Бланки БЭС'!E1322</f>
        <v>10.3</v>
      </c>
      <c r="I276" s="777">
        <f>'Бланки БЭС'!F1322</f>
        <v>10.199999999999999</v>
      </c>
      <c r="J276" s="1064"/>
      <c r="K276" s="101"/>
    </row>
    <row r="277" spans="1:11" s="338" customFormat="1" ht="16.5" thickBot="1" x14ac:dyDescent="0.3">
      <c r="A277" s="1373"/>
      <c r="B277" s="1372"/>
      <c r="C277" s="1102" t="s">
        <v>561</v>
      </c>
      <c r="D277" s="1282"/>
      <c r="E277" s="1361" t="s">
        <v>37</v>
      </c>
      <c r="F277" s="1402"/>
      <c r="G277" s="1398">
        <f>'Бланки БЭС'!D1323</f>
        <v>10.199999999999999</v>
      </c>
      <c r="H277" s="1401">
        <f>'Бланки БЭС'!E1323</f>
        <v>10.3</v>
      </c>
      <c r="I277" s="1555">
        <f>'Бланки БЭС'!F1323</f>
        <v>10.199999999999999</v>
      </c>
      <c r="J277" s="1095"/>
      <c r="K277" s="101"/>
    </row>
    <row r="278" spans="1:11" s="338" customFormat="1" x14ac:dyDescent="0.25">
      <c r="A278" s="354"/>
      <c r="B278" s="354"/>
      <c r="C278" s="396"/>
      <c r="D278" s="354"/>
      <c r="E278" s="381"/>
      <c r="F278" s="371"/>
      <c r="G278" s="383"/>
      <c r="H278" s="383"/>
      <c r="I278" s="409"/>
      <c r="J278" s="102"/>
      <c r="K278" s="101"/>
    </row>
    <row r="279" spans="1:11" s="338" customFormat="1" ht="16.5" thickBot="1" x14ac:dyDescent="0.3">
      <c r="A279" s="354"/>
      <c r="B279" s="354"/>
      <c r="C279" s="396"/>
      <c r="D279" s="1169" t="s">
        <v>340</v>
      </c>
      <c r="E279" s="381"/>
      <c r="F279" s="371"/>
      <c r="G279" s="383"/>
      <c r="H279" s="383"/>
      <c r="I279" s="409"/>
      <c r="J279" s="102"/>
      <c r="K279" s="101"/>
    </row>
    <row r="280" spans="1:11" s="338" customFormat="1" ht="16.5" thickBot="1" x14ac:dyDescent="0.3">
      <c r="A280" s="2072" t="s">
        <v>559</v>
      </c>
      <c r="B280" s="2072" t="s">
        <v>558</v>
      </c>
      <c r="C280" s="2072" t="s">
        <v>557</v>
      </c>
      <c r="D280" s="2079" t="s">
        <v>130</v>
      </c>
      <c r="E280" s="1369" t="s">
        <v>2</v>
      </c>
      <c r="F280" s="2079" t="s">
        <v>131</v>
      </c>
      <c r="G280" s="2125" t="s">
        <v>541</v>
      </c>
      <c r="H280" s="2126"/>
      <c r="I280" s="2127"/>
      <c r="J280" s="2075" t="s">
        <v>126</v>
      </c>
      <c r="K280" s="101"/>
    </row>
    <row r="281" spans="1:11" s="338" customFormat="1" x14ac:dyDescent="0.25">
      <c r="A281" s="2073"/>
      <c r="B281" s="2073"/>
      <c r="C281" s="2073"/>
      <c r="D281" s="2080"/>
      <c r="E281" s="1368" t="s">
        <v>3</v>
      </c>
      <c r="F281" s="2080"/>
      <c r="G281" s="2128" t="s">
        <v>5</v>
      </c>
      <c r="H281" s="2129" t="s">
        <v>6</v>
      </c>
      <c r="I281" s="2131" t="s">
        <v>283</v>
      </c>
      <c r="J281" s="2076"/>
      <c r="K281" s="101"/>
    </row>
    <row r="282" spans="1:11" s="338" customFormat="1" ht="20.25" customHeight="1" thickBot="1" x14ac:dyDescent="0.3">
      <c r="A282" s="2074"/>
      <c r="B282" s="2074"/>
      <c r="C282" s="2074"/>
      <c r="D282" s="2081"/>
      <c r="E282" s="1367" t="s">
        <v>4</v>
      </c>
      <c r="F282" s="2081"/>
      <c r="G282" s="2135"/>
      <c r="H282" s="1820"/>
      <c r="I282" s="1822"/>
      <c r="J282" s="2077"/>
      <c r="K282" s="101"/>
    </row>
    <row r="283" spans="1:11" s="338" customFormat="1" x14ac:dyDescent="0.25">
      <c r="A283" s="1363"/>
      <c r="B283" s="1362"/>
      <c r="C283" s="1071"/>
      <c r="D283" s="1132"/>
      <c r="E283" s="1406"/>
      <c r="F283" s="1365"/>
      <c r="G283" s="1478"/>
      <c r="H283" s="613"/>
      <c r="I283" s="645"/>
      <c r="J283" s="1126"/>
      <c r="K283" s="101"/>
    </row>
    <row r="284" spans="1:11" s="338" customFormat="1" x14ac:dyDescent="0.25">
      <c r="A284" s="1363"/>
      <c r="B284" s="1362"/>
      <c r="C284" s="1071"/>
      <c r="D284" s="1080" t="s">
        <v>40</v>
      </c>
      <c r="E284" s="1366" t="s">
        <v>36</v>
      </c>
      <c r="F284" s="1387"/>
      <c r="G284" s="1410">
        <f>'Бланки БЭС'!D1352</f>
        <v>36.4</v>
      </c>
      <c r="H284" s="1399">
        <f>'Бланки БЭС'!E1352</f>
        <v>36.4</v>
      </c>
      <c r="I284" s="777">
        <f>'Бланки БЭС'!F1352</f>
        <v>36.4</v>
      </c>
      <c r="J284" s="1064"/>
      <c r="K284" s="101"/>
    </row>
    <row r="285" spans="1:11" s="338" customFormat="1" x14ac:dyDescent="0.25">
      <c r="A285" s="1363"/>
      <c r="B285" s="1362"/>
      <c r="C285" s="1071"/>
      <c r="D285" s="1080"/>
      <c r="E285" s="1366" t="s">
        <v>37</v>
      </c>
      <c r="F285" s="1387"/>
      <c r="G285" s="1410">
        <f>'Бланки БЭС'!D1353</f>
        <v>36.4</v>
      </c>
      <c r="H285" s="1399">
        <f>'Бланки БЭС'!E1353</f>
        <v>36.4</v>
      </c>
      <c r="I285" s="777">
        <f>'Бланки БЭС'!F1353</f>
        <v>36.4</v>
      </c>
      <c r="J285" s="1064"/>
      <c r="K285" s="101"/>
    </row>
    <row r="286" spans="1:11" s="338" customFormat="1" x14ac:dyDescent="0.25">
      <c r="A286" s="1363"/>
      <c r="B286" s="1362"/>
      <c r="C286" s="1071" t="s">
        <v>561</v>
      </c>
      <c r="D286" s="1080" t="s">
        <v>42</v>
      </c>
      <c r="E286" s="1366" t="s">
        <v>36</v>
      </c>
      <c r="F286" s="1387"/>
      <c r="G286" s="1410">
        <f>'Бланки БЭС'!D1354</f>
        <v>10.5</v>
      </c>
      <c r="H286" s="1399">
        <f>'Бланки БЭС'!E1354</f>
        <v>10.5</v>
      </c>
      <c r="I286" s="777">
        <f>'Бланки БЭС'!F1354</f>
        <v>10.5</v>
      </c>
      <c r="J286" s="1064"/>
      <c r="K286" s="101"/>
    </row>
    <row r="287" spans="1:11" s="338" customFormat="1" ht="16.5" thickBot="1" x14ac:dyDescent="0.3">
      <c r="A287" s="1373"/>
      <c r="B287" s="1372"/>
      <c r="C287" s="1102" t="s">
        <v>561</v>
      </c>
      <c r="D287" s="1282"/>
      <c r="E287" s="1361" t="s">
        <v>37</v>
      </c>
      <c r="F287" s="1360"/>
      <c r="G287" s="1398">
        <f>'Бланки БЭС'!D1355</f>
        <v>10.4</v>
      </c>
      <c r="H287" s="1401">
        <f>'Бланки БЭС'!E1355</f>
        <v>10.4</v>
      </c>
      <c r="I287" s="1555">
        <f>'Бланки БЭС'!F1355</f>
        <v>10.4</v>
      </c>
      <c r="J287" s="1095"/>
      <c r="K287" s="101"/>
    </row>
    <row r="288" spans="1:11" s="338" customFormat="1" x14ac:dyDescent="0.25">
      <c r="A288" s="354"/>
      <c r="B288" s="354"/>
      <c r="C288" s="396"/>
      <c r="D288" s="354"/>
      <c r="E288" s="381"/>
      <c r="F288" s="371"/>
      <c r="G288" s="383"/>
      <c r="H288" s="383"/>
      <c r="I288" s="409"/>
      <c r="J288" s="102"/>
      <c r="K288" s="101"/>
    </row>
    <row r="289" spans="1:11" s="338" customFormat="1" ht="16.5" thickBot="1" x14ac:dyDescent="0.3">
      <c r="A289" s="354"/>
      <c r="B289" s="354"/>
      <c r="C289" s="396"/>
      <c r="D289" s="1169" t="s">
        <v>337</v>
      </c>
      <c r="E289" s="381"/>
      <c r="F289" s="371"/>
      <c r="G289" s="383"/>
      <c r="H289" s="383"/>
      <c r="I289" s="409"/>
      <c r="J289" s="102"/>
      <c r="K289" s="101"/>
    </row>
    <row r="290" spans="1:11" s="338" customFormat="1" ht="16.5" thickBot="1" x14ac:dyDescent="0.3">
      <c r="A290" s="2072" t="s">
        <v>559</v>
      </c>
      <c r="B290" s="2072" t="s">
        <v>558</v>
      </c>
      <c r="C290" s="2072" t="s">
        <v>557</v>
      </c>
      <c r="D290" s="2079" t="s">
        <v>130</v>
      </c>
      <c r="E290" s="1369" t="s">
        <v>2</v>
      </c>
      <c r="F290" s="2079" t="s">
        <v>131</v>
      </c>
      <c r="G290" s="2125" t="s">
        <v>541</v>
      </c>
      <c r="H290" s="2126"/>
      <c r="I290" s="2127"/>
      <c r="J290" s="2075" t="s">
        <v>126</v>
      </c>
      <c r="K290" s="101"/>
    </row>
    <row r="291" spans="1:11" s="338" customFormat="1" x14ac:dyDescent="0.25">
      <c r="A291" s="2073"/>
      <c r="B291" s="2073"/>
      <c r="C291" s="2073"/>
      <c r="D291" s="2080"/>
      <c r="E291" s="1368" t="s">
        <v>3</v>
      </c>
      <c r="F291" s="2080"/>
      <c r="G291" s="2132" t="s">
        <v>5</v>
      </c>
      <c r="H291" s="2133" t="s">
        <v>6</v>
      </c>
      <c r="I291" s="2134" t="s">
        <v>283</v>
      </c>
      <c r="J291" s="2076"/>
      <c r="K291" s="101"/>
    </row>
    <row r="292" spans="1:11" s="338" customFormat="1" ht="22.5" customHeight="1" thickBot="1" x14ac:dyDescent="0.3">
      <c r="A292" s="2074"/>
      <c r="B292" s="2074"/>
      <c r="C292" s="2074"/>
      <c r="D292" s="2081"/>
      <c r="E292" s="1367" t="s">
        <v>4</v>
      </c>
      <c r="F292" s="2081"/>
      <c r="G292" s="2128"/>
      <c r="H292" s="2129"/>
      <c r="I292" s="2131"/>
      <c r="J292" s="2077"/>
      <c r="K292" s="101"/>
    </row>
    <row r="293" spans="1:11" s="338" customFormat="1" x14ac:dyDescent="0.25">
      <c r="A293" s="1363"/>
      <c r="B293" s="1362"/>
      <c r="C293" s="1071"/>
      <c r="D293" s="1080" t="s">
        <v>45</v>
      </c>
      <c r="E293" s="1366" t="s">
        <v>36</v>
      </c>
      <c r="F293" s="1227"/>
      <c r="G293" s="1560">
        <f>'Бланки БЭС'!D1384</f>
        <v>36.6</v>
      </c>
      <c r="H293" s="1048">
        <f>'Бланки БЭС'!E1384</f>
        <v>36.6</v>
      </c>
      <c r="I293" s="1049">
        <f>'Бланки БЭС'!F1384</f>
        <v>36.6</v>
      </c>
      <c r="J293" s="1408"/>
      <c r="K293" s="101"/>
    </row>
    <row r="294" spans="1:11" s="338" customFormat="1" x14ac:dyDescent="0.25">
      <c r="A294" s="1363"/>
      <c r="B294" s="1362"/>
      <c r="C294" s="1071"/>
      <c r="D294" s="1080"/>
      <c r="E294" s="1366" t="s">
        <v>37</v>
      </c>
      <c r="F294" s="1227"/>
      <c r="G294" s="1559">
        <f>'Бланки БЭС'!D1385</f>
        <v>36.6</v>
      </c>
      <c r="H294" s="605">
        <f>'Бланки БЭС'!E1385</f>
        <v>36.6</v>
      </c>
      <c r="I294" s="843">
        <f>'Бланки БЭС'!F1385</f>
        <v>36.6</v>
      </c>
      <c r="J294" s="1408"/>
      <c r="K294" s="101"/>
    </row>
    <row r="295" spans="1:11" s="338" customFormat="1" x14ac:dyDescent="0.25">
      <c r="A295" s="1363"/>
      <c r="B295" s="1362"/>
      <c r="C295" s="1071" t="s">
        <v>561</v>
      </c>
      <c r="D295" s="1080" t="s">
        <v>42</v>
      </c>
      <c r="E295" s="1366" t="s">
        <v>36</v>
      </c>
      <c r="F295" s="1227"/>
      <c r="G295" s="1559">
        <f>'Бланки БЭС'!D1386</f>
        <v>10.4</v>
      </c>
      <c r="H295" s="605">
        <f>'Бланки БЭС'!E1386</f>
        <v>10.4</v>
      </c>
      <c r="I295" s="843">
        <f>'Бланки БЭС'!F1386</f>
        <v>10.4</v>
      </c>
      <c r="J295" s="1408"/>
      <c r="K295" s="101"/>
    </row>
    <row r="296" spans="1:11" s="338" customFormat="1" ht="16.5" thickBot="1" x14ac:dyDescent="0.3">
      <c r="A296" s="1373"/>
      <c r="B296" s="1372"/>
      <c r="C296" s="1102" t="s">
        <v>561</v>
      </c>
      <c r="D296" s="1282"/>
      <c r="E296" s="1361" t="s">
        <v>37</v>
      </c>
      <c r="F296" s="1405"/>
      <c r="G296" s="1561">
        <f>'Бланки БЭС'!D1387</f>
        <v>10.199999999999999</v>
      </c>
      <c r="H296" s="952">
        <f>'Бланки БЭС'!E1387</f>
        <v>10.1</v>
      </c>
      <c r="I296" s="953">
        <f>'Бланки БЭС'!F1387</f>
        <v>10.1</v>
      </c>
      <c r="J296" s="1407"/>
      <c r="K296" s="101"/>
    </row>
    <row r="297" spans="1:11" s="338" customFormat="1" x14ac:dyDescent="0.25">
      <c r="A297" s="354"/>
      <c r="B297" s="354"/>
      <c r="C297" s="396"/>
      <c r="D297" s="354"/>
      <c r="E297" s="381"/>
      <c r="F297" s="371"/>
      <c r="G297" s="383"/>
      <c r="H297" s="383"/>
      <c r="I297" s="409"/>
      <c r="J297" s="102"/>
      <c r="K297" s="101"/>
    </row>
    <row r="298" spans="1:11" s="338" customFormat="1" ht="16.5" thickBot="1" x14ac:dyDescent="0.3">
      <c r="A298" s="354"/>
      <c r="B298" s="354"/>
      <c r="C298" s="396"/>
      <c r="D298" s="1169" t="s">
        <v>344</v>
      </c>
      <c r="E298" s="381"/>
      <c r="F298" s="371"/>
      <c r="G298" s="383"/>
      <c r="H298" s="383"/>
      <c r="I298" s="409"/>
      <c r="J298" s="102"/>
      <c r="K298" s="101"/>
    </row>
    <row r="299" spans="1:11" s="338" customFormat="1" ht="16.5" thickBot="1" x14ac:dyDescent="0.3">
      <c r="A299" s="2072" t="s">
        <v>559</v>
      </c>
      <c r="B299" s="2072" t="s">
        <v>558</v>
      </c>
      <c r="C299" s="2072" t="s">
        <v>557</v>
      </c>
      <c r="D299" s="2079" t="s">
        <v>130</v>
      </c>
      <c r="E299" s="1369" t="s">
        <v>2</v>
      </c>
      <c r="F299" s="2079" t="s">
        <v>131</v>
      </c>
      <c r="G299" s="2125" t="s">
        <v>541</v>
      </c>
      <c r="H299" s="2126"/>
      <c r="I299" s="2127"/>
      <c r="J299" s="2075" t="s">
        <v>126</v>
      </c>
      <c r="K299" s="101"/>
    </row>
    <row r="300" spans="1:11" s="338" customFormat="1" x14ac:dyDescent="0.25">
      <c r="A300" s="2073"/>
      <c r="B300" s="2073"/>
      <c r="C300" s="2073"/>
      <c r="D300" s="2080"/>
      <c r="E300" s="1368" t="s">
        <v>3</v>
      </c>
      <c r="F300" s="2080"/>
      <c r="G300" s="2132" t="s">
        <v>5</v>
      </c>
      <c r="H300" s="2133" t="s">
        <v>6</v>
      </c>
      <c r="I300" s="2134" t="s">
        <v>283</v>
      </c>
      <c r="J300" s="2076"/>
      <c r="K300" s="101"/>
    </row>
    <row r="301" spans="1:11" s="338" customFormat="1" ht="21.75" customHeight="1" thickBot="1" x14ac:dyDescent="0.3">
      <c r="A301" s="2074"/>
      <c r="B301" s="2074"/>
      <c r="C301" s="2074"/>
      <c r="D301" s="2081"/>
      <c r="E301" s="1367" t="s">
        <v>4</v>
      </c>
      <c r="F301" s="2081"/>
      <c r="G301" s="2135"/>
      <c r="H301" s="1820"/>
      <c r="I301" s="1822"/>
      <c r="J301" s="2077"/>
      <c r="K301" s="101"/>
    </row>
    <row r="302" spans="1:11" s="338" customFormat="1" x14ac:dyDescent="0.25">
      <c r="A302" s="1363"/>
      <c r="B302" s="1362"/>
      <c r="C302" s="1071"/>
      <c r="D302" s="1080" t="s">
        <v>40</v>
      </c>
      <c r="E302" s="1366" t="s">
        <v>36</v>
      </c>
      <c r="F302" s="1404"/>
      <c r="G302" s="1364">
        <f>'Бланки БЭС'!D1414</f>
        <v>35</v>
      </c>
      <c r="H302" s="1548">
        <f>'Бланки БЭС'!E1414</f>
        <v>35</v>
      </c>
      <c r="I302" s="1028">
        <f>'Бланки БЭС'!F1414</f>
        <v>35</v>
      </c>
      <c r="J302" s="1126"/>
      <c r="K302" s="101"/>
    </row>
    <row r="303" spans="1:11" s="338" customFormat="1" x14ac:dyDescent="0.25">
      <c r="A303" s="1363"/>
      <c r="B303" s="1362"/>
      <c r="C303" s="1071"/>
      <c r="D303" s="1080"/>
      <c r="E303" s="1366" t="s">
        <v>37</v>
      </c>
      <c r="F303" s="1403"/>
      <c r="G303" s="1563">
        <f>'Бланки БЭС'!D1415</f>
        <v>35</v>
      </c>
      <c r="H303" s="1562">
        <f>'Бланки БЭС'!E1415</f>
        <v>35</v>
      </c>
      <c r="I303" s="1031">
        <f>'Бланки БЭС'!F1415</f>
        <v>35</v>
      </c>
      <c r="J303" s="1064"/>
      <c r="K303" s="101"/>
    </row>
    <row r="304" spans="1:11" s="338" customFormat="1" x14ac:dyDescent="0.25">
      <c r="A304" s="1363"/>
      <c r="B304" s="1362"/>
      <c r="C304" s="1071" t="s">
        <v>561</v>
      </c>
      <c r="D304" s="1080" t="s">
        <v>42</v>
      </c>
      <c r="E304" s="1366" t="s">
        <v>36</v>
      </c>
      <c r="F304" s="1403"/>
      <c r="G304" s="1563">
        <f>'Бланки БЭС'!D1416</f>
        <v>10.5</v>
      </c>
      <c r="H304" s="1562">
        <f>'Бланки БЭС'!E1416</f>
        <v>10.5</v>
      </c>
      <c r="I304" s="1031">
        <f>'Бланки БЭС'!F1416</f>
        <v>10.5</v>
      </c>
      <c r="J304" s="1064"/>
      <c r="K304" s="101"/>
    </row>
    <row r="305" spans="1:11" s="338" customFormat="1" ht="16.5" thickBot="1" x14ac:dyDescent="0.3">
      <c r="A305" s="1373"/>
      <c r="B305" s="1372"/>
      <c r="C305" s="1102" t="s">
        <v>561</v>
      </c>
      <c r="D305" s="1282"/>
      <c r="E305" s="1361" t="s">
        <v>37</v>
      </c>
      <c r="F305" s="1402"/>
      <c r="G305" s="1564">
        <f>'Бланки БЭС'!D1417</f>
        <v>10.5</v>
      </c>
      <c r="H305" s="1565">
        <f>'Бланки БЭС'!E1417</f>
        <v>10.5</v>
      </c>
      <c r="I305" s="1566">
        <f>'Бланки БЭС'!F1417</f>
        <v>10.5</v>
      </c>
      <c r="J305" s="1095"/>
      <c r="K305" s="101"/>
    </row>
    <row r="306" spans="1:11" s="338" customFormat="1" x14ac:dyDescent="0.25">
      <c r="A306" s="354"/>
      <c r="B306" s="354"/>
      <c r="C306" s="396"/>
      <c r="D306" s="354"/>
      <c r="E306" s="381"/>
      <c r="F306" s="371"/>
      <c r="G306" s="383"/>
      <c r="H306" s="383"/>
      <c r="I306" s="409"/>
      <c r="J306" s="102"/>
      <c r="K306" s="101"/>
    </row>
    <row r="307" spans="1:11" s="338" customFormat="1" ht="16.5" thickBot="1" x14ac:dyDescent="0.3">
      <c r="A307" s="354"/>
      <c r="B307" s="354"/>
      <c r="C307" s="396"/>
      <c r="D307" s="1169" t="s">
        <v>345</v>
      </c>
      <c r="E307" s="381"/>
      <c r="F307" s="371"/>
      <c r="G307" s="383"/>
      <c r="H307" s="383"/>
      <c r="I307" s="409"/>
      <c r="J307" s="102"/>
      <c r="K307" s="101"/>
    </row>
    <row r="308" spans="1:11" s="338" customFormat="1" ht="16.5" thickBot="1" x14ac:dyDescent="0.3">
      <c r="A308" s="2072" t="s">
        <v>559</v>
      </c>
      <c r="B308" s="2072" t="s">
        <v>558</v>
      </c>
      <c r="C308" s="2072" t="s">
        <v>557</v>
      </c>
      <c r="D308" s="2079" t="s">
        <v>130</v>
      </c>
      <c r="E308" s="1369" t="s">
        <v>2</v>
      </c>
      <c r="F308" s="2079" t="s">
        <v>131</v>
      </c>
      <c r="G308" s="2125" t="s">
        <v>541</v>
      </c>
      <c r="H308" s="2126"/>
      <c r="I308" s="2127"/>
      <c r="J308" s="2075" t="s">
        <v>126</v>
      </c>
      <c r="K308" s="101"/>
    </row>
    <row r="309" spans="1:11" s="338" customFormat="1" x14ac:dyDescent="0.25">
      <c r="A309" s="2073"/>
      <c r="B309" s="2073"/>
      <c r="C309" s="2073"/>
      <c r="D309" s="2080"/>
      <c r="E309" s="1368" t="s">
        <v>3</v>
      </c>
      <c r="F309" s="2080"/>
      <c r="G309" s="2132" t="s">
        <v>5</v>
      </c>
      <c r="H309" s="2133" t="s">
        <v>6</v>
      </c>
      <c r="I309" s="2134" t="s">
        <v>283</v>
      </c>
      <c r="J309" s="2076"/>
      <c r="K309" s="101"/>
    </row>
    <row r="310" spans="1:11" s="338" customFormat="1" ht="21" customHeight="1" thickBot="1" x14ac:dyDescent="0.3">
      <c r="A310" s="2074"/>
      <c r="B310" s="2074"/>
      <c r="C310" s="2074"/>
      <c r="D310" s="2081"/>
      <c r="E310" s="1367" t="s">
        <v>4</v>
      </c>
      <c r="F310" s="2081"/>
      <c r="G310" s="2135"/>
      <c r="H310" s="1820"/>
      <c r="I310" s="1822"/>
      <c r="J310" s="2077"/>
      <c r="K310" s="101"/>
    </row>
    <row r="311" spans="1:11" s="338" customFormat="1" x14ac:dyDescent="0.25">
      <c r="A311" s="1363"/>
      <c r="B311" s="1362"/>
      <c r="C311" s="1071"/>
      <c r="D311" s="1080" t="s">
        <v>40</v>
      </c>
      <c r="E311" s="1366" t="s">
        <v>36</v>
      </c>
      <c r="F311" s="1365"/>
      <c r="G311" s="1364">
        <f>'Бланки БЭС'!D1444</f>
        <v>0</v>
      </c>
      <c r="H311" s="1548">
        <f>'Бланки БЭС'!E1444</f>
        <v>0</v>
      </c>
      <c r="I311" s="1028">
        <f>'Бланки БЭС'!F1444</f>
        <v>0</v>
      </c>
      <c r="J311" s="1126"/>
      <c r="K311" s="101"/>
    </row>
    <row r="312" spans="1:11" s="338" customFormat="1" x14ac:dyDescent="0.25">
      <c r="A312" s="1363"/>
      <c r="B312" s="1362"/>
      <c r="C312" s="1071"/>
      <c r="D312" s="1080"/>
      <c r="E312" s="1366" t="s">
        <v>37</v>
      </c>
      <c r="F312" s="1387"/>
      <c r="G312" s="1563">
        <f>'Бланки БЭС'!D1445</f>
        <v>0</v>
      </c>
      <c r="H312" s="1562">
        <f>'Бланки БЭС'!E1445</f>
        <v>0</v>
      </c>
      <c r="I312" s="1031">
        <f>'Бланки БЭС'!F1445</f>
        <v>0</v>
      </c>
      <c r="J312" s="1064"/>
      <c r="K312" s="101"/>
    </row>
    <row r="313" spans="1:11" s="338" customFormat="1" x14ac:dyDescent="0.25">
      <c r="A313" s="1363"/>
      <c r="B313" s="1362"/>
      <c r="C313" s="1071" t="s">
        <v>561</v>
      </c>
      <c r="D313" s="1080" t="s">
        <v>42</v>
      </c>
      <c r="E313" s="1366" t="s">
        <v>36</v>
      </c>
      <c r="F313" s="1387"/>
      <c r="G313" s="1563">
        <f>'Бланки БЭС'!D1446</f>
        <v>10.4</v>
      </c>
      <c r="H313" s="1562">
        <f>'Бланки БЭС'!E1446</f>
        <v>10.5</v>
      </c>
      <c r="I313" s="1031">
        <f>'Бланки БЭС'!F1446</f>
        <v>10.4</v>
      </c>
      <c r="J313" s="1064"/>
      <c r="K313" s="101"/>
    </row>
    <row r="314" spans="1:11" s="338" customFormat="1" ht="16.5" thickBot="1" x14ac:dyDescent="0.3">
      <c r="A314" s="1373"/>
      <c r="B314" s="1372"/>
      <c r="C314" s="1102" t="s">
        <v>561</v>
      </c>
      <c r="D314" s="1282"/>
      <c r="E314" s="1361" t="s">
        <v>37</v>
      </c>
      <c r="F314" s="1360"/>
      <c r="G314" s="1564">
        <f>'Бланки БЭС'!D1447</f>
        <v>10.4</v>
      </c>
      <c r="H314" s="1565">
        <f>'Бланки БЭС'!E1447</f>
        <v>10.5</v>
      </c>
      <c r="I314" s="1566">
        <f>'Бланки БЭС'!F1447</f>
        <v>10.4</v>
      </c>
      <c r="J314" s="1095"/>
      <c r="K314" s="101"/>
    </row>
    <row r="315" spans="1:11" s="338" customFormat="1" x14ac:dyDescent="0.25">
      <c r="A315" s="354"/>
      <c r="B315" s="354"/>
      <c r="C315" s="396"/>
      <c r="D315" s="354"/>
      <c r="E315" s="381"/>
      <c r="F315" s="371"/>
      <c r="G315" s="383"/>
      <c r="H315" s="383"/>
      <c r="I315" s="409"/>
      <c r="J315" s="102"/>
      <c r="K315" s="101"/>
    </row>
    <row r="316" spans="1:11" s="338" customFormat="1" ht="16.5" thickBot="1" x14ac:dyDescent="0.3">
      <c r="A316" s="354"/>
      <c r="B316" s="354"/>
      <c r="C316" s="396"/>
      <c r="D316" s="1169" t="s">
        <v>342</v>
      </c>
      <c r="E316" s="381"/>
      <c r="F316" s="371"/>
      <c r="G316" s="383"/>
      <c r="H316" s="383"/>
      <c r="I316" s="409"/>
      <c r="J316" s="102"/>
      <c r="K316" s="101"/>
    </row>
    <row r="317" spans="1:11" s="338" customFormat="1" ht="16.5" thickBot="1" x14ac:dyDescent="0.3">
      <c r="A317" s="2072" t="s">
        <v>559</v>
      </c>
      <c r="B317" s="2072" t="s">
        <v>558</v>
      </c>
      <c r="C317" s="2072" t="s">
        <v>557</v>
      </c>
      <c r="D317" s="2079" t="s">
        <v>130</v>
      </c>
      <c r="E317" s="1369" t="s">
        <v>2</v>
      </c>
      <c r="F317" s="2079" t="s">
        <v>131</v>
      </c>
      <c r="G317" s="2125" t="s">
        <v>541</v>
      </c>
      <c r="H317" s="2126"/>
      <c r="I317" s="2127"/>
      <c r="J317" s="2075" t="s">
        <v>126</v>
      </c>
      <c r="K317" s="101"/>
    </row>
    <row r="318" spans="1:11" s="338" customFormat="1" x14ac:dyDescent="0.25">
      <c r="A318" s="2073"/>
      <c r="B318" s="2073"/>
      <c r="C318" s="2073"/>
      <c r="D318" s="2080"/>
      <c r="E318" s="1368" t="s">
        <v>3</v>
      </c>
      <c r="F318" s="2080"/>
      <c r="G318" s="2132" t="s">
        <v>5</v>
      </c>
      <c r="H318" s="2133" t="s">
        <v>6</v>
      </c>
      <c r="I318" s="2134" t="s">
        <v>283</v>
      </c>
      <c r="J318" s="2076"/>
      <c r="K318" s="101"/>
    </row>
    <row r="319" spans="1:11" s="338" customFormat="1" ht="22.5" customHeight="1" thickBot="1" x14ac:dyDescent="0.3">
      <c r="A319" s="2074"/>
      <c r="B319" s="2074"/>
      <c r="C319" s="2074"/>
      <c r="D319" s="2081"/>
      <c r="E319" s="1367" t="s">
        <v>4</v>
      </c>
      <c r="F319" s="2081"/>
      <c r="G319" s="2135"/>
      <c r="H319" s="1820"/>
      <c r="I319" s="1822"/>
      <c r="J319" s="2077"/>
      <c r="K319" s="101"/>
    </row>
    <row r="320" spans="1:11" s="338" customFormat="1" x14ac:dyDescent="0.25">
      <c r="A320" s="1363"/>
      <c r="B320" s="1362"/>
      <c r="C320" s="1071"/>
      <c r="D320" s="1080" t="s">
        <v>40</v>
      </c>
      <c r="E320" s="1366" t="s">
        <v>36</v>
      </c>
      <c r="F320" s="1365"/>
      <c r="G320" s="1364">
        <f>'Бланки БЭС'!D1473</f>
        <v>35</v>
      </c>
      <c r="H320" s="1548">
        <f>'Бланки БЭС'!E1473</f>
        <v>35</v>
      </c>
      <c r="I320" s="1028">
        <f>'Бланки БЭС'!F1473</f>
        <v>35</v>
      </c>
      <c r="J320" s="1126"/>
      <c r="K320" s="101"/>
    </row>
    <row r="321" spans="1:11" s="338" customFormat="1" x14ac:dyDescent="0.25">
      <c r="A321" s="1363"/>
      <c r="B321" s="1362"/>
      <c r="C321" s="1071"/>
      <c r="D321" s="1080"/>
      <c r="E321" s="1366" t="s">
        <v>37</v>
      </c>
      <c r="F321" s="1387"/>
      <c r="G321" s="1563">
        <f>'Бланки БЭС'!D1474</f>
        <v>0</v>
      </c>
      <c r="H321" s="1562">
        <f>'Бланки БЭС'!E1474</f>
        <v>0</v>
      </c>
      <c r="I321" s="1031">
        <f>'Бланки БЭС'!F1474</f>
        <v>0</v>
      </c>
      <c r="J321" s="1064"/>
      <c r="K321" s="101"/>
    </row>
    <row r="322" spans="1:11" s="338" customFormat="1" x14ac:dyDescent="0.25">
      <c r="A322" s="1363"/>
      <c r="B322" s="1362"/>
      <c r="C322" s="1071" t="s">
        <v>562</v>
      </c>
      <c r="D322" s="1080" t="s">
        <v>51</v>
      </c>
      <c r="E322" s="1366" t="s">
        <v>36</v>
      </c>
      <c r="F322" s="1387">
        <v>1.2</v>
      </c>
      <c r="G322" s="1563">
        <f>'Бланки БЭС'!D1475</f>
        <v>6.3</v>
      </c>
      <c r="H322" s="1562">
        <f>'Бланки БЭС'!E1475</f>
        <v>6.4</v>
      </c>
      <c r="I322" s="1031">
        <f>'Бланки БЭС'!F1475</f>
        <v>6.3</v>
      </c>
      <c r="J322" s="1064"/>
      <c r="K322" s="101"/>
    </row>
    <row r="323" spans="1:11" s="338" customFormat="1" ht="16.5" thickBot="1" x14ac:dyDescent="0.3">
      <c r="A323" s="1373"/>
      <c r="B323" s="1372"/>
      <c r="C323" s="1102" t="s">
        <v>561</v>
      </c>
      <c r="D323" s="1282" t="s">
        <v>52</v>
      </c>
      <c r="E323" s="1361" t="s">
        <v>37</v>
      </c>
      <c r="F323" s="1360">
        <v>2</v>
      </c>
      <c r="G323" s="1564">
        <f>'Бланки БЭС'!D1476</f>
        <v>10.199999999999999</v>
      </c>
      <c r="H323" s="1565">
        <f>'Бланки БЭС'!E1476</f>
        <v>10.3</v>
      </c>
      <c r="I323" s="1566">
        <f>'Бланки БЭС'!F1476</f>
        <v>10.199999999999999</v>
      </c>
      <c r="J323" s="1095"/>
      <c r="K323" s="101"/>
    </row>
    <row r="324" spans="1:11" s="338" customFormat="1" ht="16.5" thickBot="1" x14ac:dyDescent="0.3">
      <c r="A324" s="354"/>
      <c r="B324" s="354"/>
      <c r="C324" s="396"/>
      <c r="D324" s="1164"/>
      <c r="E324" s="567"/>
      <c r="F324" s="568"/>
      <c r="G324" s="568"/>
      <c r="H324" s="568"/>
      <c r="I324" s="1396"/>
      <c r="J324" s="102"/>
      <c r="K324" s="101"/>
    </row>
    <row r="325" spans="1:11" s="338" customFormat="1" ht="16.5" thickBot="1" x14ac:dyDescent="0.3">
      <c r="A325" s="354"/>
      <c r="B325" s="354"/>
      <c r="C325" s="396"/>
      <c r="D325" s="1159" t="s">
        <v>461</v>
      </c>
      <c r="E325" s="751"/>
      <c r="F325" s="752"/>
      <c r="G325" s="477"/>
      <c r="H325" s="477"/>
      <c r="I325" s="409"/>
      <c r="J325" s="102"/>
      <c r="K325" s="101"/>
    </row>
    <row r="326" spans="1:11" s="338" customFormat="1" ht="15.75" customHeight="1" thickBot="1" x14ac:dyDescent="0.3">
      <c r="A326" s="2072" t="s">
        <v>559</v>
      </c>
      <c r="B326" s="2072" t="s">
        <v>558</v>
      </c>
      <c r="C326" s="2072" t="s">
        <v>557</v>
      </c>
      <c r="D326" s="2079" t="s">
        <v>130</v>
      </c>
      <c r="E326" s="1369" t="s">
        <v>2</v>
      </c>
      <c r="F326" s="2079" t="s">
        <v>131</v>
      </c>
      <c r="G326" s="2125" t="s">
        <v>541</v>
      </c>
      <c r="H326" s="2126"/>
      <c r="I326" s="2127"/>
      <c r="J326" s="2075" t="s">
        <v>126</v>
      </c>
      <c r="K326" s="101"/>
    </row>
    <row r="327" spans="1:11" s="338" customFormat="1" x14ac:dyDescent="0.25">
      <c r="A327" s="2073"/>
      <c r="B327" s="2073"/>
      <c r="C327" s="2073"/>
      <c r="D327" s="2080"/>
      <c r="E327" s="1368" t="s">
        <v>3</v>
      </c>
      <c r="F327" s="2080"/>
      <c r="G327" s="2132" t="s">
        <v>5</v>
      </c>
      <c r="H327" s="2133" t="s">
        <v>6</v>
      </c>
      <c r="I327" s="2134" t="s">
        <v>283</v>
      </c>
      <c r="J327" s="2076"/>
      <c r="K327" s="101"/>
    </row>
    <row r="328" spans="1:11" s="338" customFormat="1" ht="22.5" customHeight="1" thickBot="1" x14ac:dyDescent="0.3">
      <c r="A328" s="2074"/>
      <c r="B328" s="2074"/>
      <c r="C328" s="2074"/>
      <c r="D328" s="2081"/>
      <c r="E328" s="1367" t="s">
        <v>4</v>
      </c>
      <c r="F328" s="2081"/>
      <c r="G328" s="2135"/>
      <c r="H328" s="1820"/>
      <c r="I328" s="1822"/>
      <c r="J328" s="2077"/>
      <c r="K328" s="101"/>
    </row>
    <row r="329" spans="1:11" s="338" customFormat="1" x14ac:dyDescent="0.25">
      <c r="A329" s="1395"/>
      <c r="B329" s="1394"/>
      <c r="C329" s="1088"/>
      <c r="D329" s="1393" t="s">
        <v>45</v>
      </c>
      <c r="E329" s="1392" t="s">
        <v>36</v>
      </c>
      <c r="F329" s="1365"/>
      <c r="G329" s="1364">
        <f>'Бланки БЭС'!D1500</f>
        <v>35.299999999999997</v>
      </c>
      <c r="H329" s="1548">
        <f>'Бланки БЭС'!E1500</f>
        <v>35.799999999999997</v>
      </c>
      <c r="I329" s="1028">
        <f>'Бланки БЭС'!F1500</f>
        <v>35.799999999999997</v>
      </c>
      <c r="J329" s="1126"/>
      <c r="K329" s="101"/>
    </row>
    <row r="330" spans="1:11" s="338" customFormat="1" x14ac:dyDescent="0.25">
      <c r="A330" s="1363"/>
      <c r="B330" s="1362"/>
      <c r="C330" s="1071"/>
      <c r="D330" s="1390"/>
      <c r="E330" s="1388" t="s">
        <v>37</v>
      </c>
      <c r="F330" s="1387"/>
      <c r="G330" s="1563">
        <f>'Бланки БЭС'!D1501</f>
        <v>35.299999999999997</v>
      </c>
      <c r="H330" s="1562">
        <f>'Бланки БЭС'!E1501</f>
        <v>35.799999999999997</v>
      </c>
      <c r="I330" s="1031">
        <f>'Бланки БЭС'!F1501</f>
        <v>35.799999999999997</v>
      </c>
      <c r="J330" s="1064"/>
      <c r="K330" s="101"/>
    </row>
    <row r="331" spans="1:11" s="338" customFormat="1" x14ac:dyDescent="0.25">
      <c r="A331" s="1363"/>
      <c r="B331" s="1362"/>
      <c r="C331" s="1071" t="s">
        <v>560</v>
      </c>
      <c r="D331" s="1389" t="s">
        <v>54</v>
      </c>
      <c r="E331" s="1388" t="s">
        <v>36</v>
      </c>
      <c r="F331" s="1387"/>
      <c r="G331" s="1563">
        <f>'Бланки БЭС'!D1502</f>
        <v>10.3</v>
      </c>
      <c r="H331" s="1562">
        <f>'Бланки БЭС'!E1502</f>
        <v>10.3</v>
      </c>
      <c r="I331" s="1031">
        <f>'Бланки БЭС'!F1502</f>
        <v>10.3</v>
      </c>
      <c r="J331" s="1064"/>
      <c r="K331" s="101"/>
    </row>
    <row r="332" spans="1:11" s="338" customFormat="1" ht="16.5" thickBot="1" x14ac:dyDescent="0.3">
      <c r="A332" s="1373"/>
      <c r="B332" s="1372"/>
      <c r="C332" s="1102" t="s">
        <v>560</v>
      </c>
      <c r="D332" s="1386"/>
      <c r="E332" s="1385" t="s">
        <v>37</v>
      </c>
      <c r="F332" s="1360"/>
      <c r="G332" s="1564">
        <f>'Бланки БЭС'!D1503</f>
        <v>10.199999999999999</v>
      </c>
      <c r="H332" s="1565">
        <f>'Бланки БЭС'!E1503</f>
        <v>10.199999999999999</v>
      </c>
      <c r="I332" s="1566">
        <f>'Бланки БЭС'!F1503</f>
        <v>10.199999999999999</v>
      </c>
      <c r="J332" s="1095"/>
      <c r="K332" s="101"/>
    </row>
    <row r="333" spans="1:11" s="338" customFormat="1" x14ac:dyDescent="0.25">
      <c r="A333" s="354"/>
      <c r="B333" s="354"/>
      <c r="C333" s="396"/>
      <c r="D333" s="354"/>
      <c r="E333" s="381"/>
      <c r="F333" s="371"/>
      <c r="G333" s="383"/>
      <c r="H333" s="383"/>
      <c r="I333" s="409"/>
      <c r="J333" s="102"/>
      <c r="K333" s="101"/>
    </row>
    <row r="334" spans="1:11" s="338" customFormat="1" ht="16.5" thickBot="1" x14ac:dyDescent="0.3">
      <c r="A334" s="354"/>
      <c r="B334" s="354"/>
      <c r="C334" s="396"/>
      <c r="D334" s="809" t="s">
        <v>341</v>
      </c>
      <c r="E334" s="381"/>
      <c r="F334" s="371"/>
      <c r="G334" s="383"/>
      <c r="H334" s="383"/>
      <c r="I334" s="409"/>
      <c r="J334" s="102"/>
      <c r="K334" s="101"/>
    </row>
    <row r="335" spans="1:11" s="338" customFormat="1" ht="16.5" thickBot="1" x14ac:dyDescent="0.3">
      <c r="A335" s="2072" t="s">
        <v>559</v>
      </c>
      <c r="B335" s="2072" t="s">
        <v>558</v>
      </c>
      <c r="C335" s="2072" t="s">
        <v>557</v>
      </c>
      <c r="D335" s="2079" t="s">
        <v>130</v>
      </c>
      <c r="E335" s="1369" t="s">
        <v>2</v>
      </c>
      <c r="F335" s="2079" t="s">
        <v>131</v>
      </c>
      <c r="G335" s="2125" t="s">
        <v>541</v>
      </c>
      <c r="H335" s="2126"/>
      <c r="I335" s="2127"/>
      <c r="J335" s="2075" t="s">
        <v>126</v>
      </c>
      <c r="K335" s="101"/>
    </row>
    <row r="336" spans="1:11" s="338" customFormat="1" x14ac:dyDescent="0.25">
      <c r="A336" s="2073"/>
      <c r="B336" s="2073"/>
      <c r="C336" s="2073"/>
      <c r="D336" s="2080"/>
      <c r="E336" s="1368" t="s">
        <v>3</v>
      </c>
      <c r="F336" s="2080"/>
      <c r="G336" s="2132" t="s">
        <v>5</v>
      </c>
      <c r="H336" s="2133" t="s">
        <v>6</v>
      </c>
      <c r="I336" s="2134" t="s">
        <v>283</v>
      </c>
      <c r="J336" s="2076"/>
      <c r="K336" s="101"/>
    </row>
    <row r="337" spans="1:11" s="338" customFormat="1" ht="20.25" customHeight="1" thickBot="1" x14ac:dyDescent="0.3">
      <c r="A337" s="2074"/>
      <c r="B337" s="2074"/>
      <c r="C337" s="2074"/>
      <c r="D337" s="2081"/>
      <c r="E337" s="1367" t="s">
        <v>4</v>
      </c>
      <c r="F337" s="2081"/>
      <c r="G337" s="2128"/>
      <c r="H337" s="2129"/>
      <c r="I337" s="2131"/>
      <c r="J337" s="2077"/>
      <c r="K337" s="101"/>
    </row>
    <row r="338" spans="1:11" s="338" customFormat="1" ht="16.5" thickBot="1" x14ac:dyDescent="0.3">
      <c r="A338" s="1383"/>
      <c r="B338" s="1382"/>
      <c r="C338" s="1381" t="s">
        <v>560</v>
      </c>
      <c r="D338" s="1380" t="s">
        <v>54</v>
      </c>
      <c r="E338" s="1379" t="s">
        <v>36</v>
      </c>
      <c r="F338" s="752"/>
      <c r="G338" s="1567">
        <f>'Бланки БЭС'!D1523</f>
        <v>10.1</v>
      </c>
      <c r="H338" s="1568">
        <f>'Бланки БЭС'!E1523</f>
        <v>10</v>
      </c>
      <c r="I338" s="1569">
        <f>'Бланки БЭС'!F1523</f>
        <v>10.1</v>
      </c>
      <c r="J338" s="1378"/>
      <c r="K338" s="101"/>
    </row>
    <row r="339" spans="1:11" s="338" customFormat="1" x14ac:dyDescent="0.25">
      <c r="A339" s="354"/>
      <c r="B339" s="354"/>
      <c r="C339" s="396"/>
      <c r="D339" s="371"/>
      <c r="E339" s="381"/>
      <c r="F339" s="371"/>
      <c r="G339" s="371"/>
      <c r="H339" s="371"/>
      <c r="I339" s="409"/>
      <c r="J339" s="102"/>
      <c r="K339" s="101"/>
    </row>
    <row r="340" spans="1:11" s="338" customFormat="1" ht="16.5" thickBot="1" x14ac:dyDescent="0.3">
      <c r="A340" s="354"/>
      <c r="B340" s="354"/>
      <c r="C340" s="396"/>
      <c r="D340" s="809" t="s">
        <v>73</v>
      </c>
      <c r="E340" s="381"/>
      <c r="F340" s="371"/>
      <c r="G340" s="383"/>
      <c r="H340" s="383"/>
      <c r="I340" s="409"/>
      <c r="J340" s="102"/>
      <c r="K340" s="101"/>
    </row>
    <row r="341" spans="1:11" s="338" customFormat="1" ht="16.5" thickBot="1" x14ac:dyDescent="0.3">
      <c r="A341" s="2072" t="s">
        <v>559</v>
      </c>
      <c r="B341" s="2072" t="s">
        <v>558</v>
      </c>
      <c r="C341" s="2072" t="s">
        <v>557</v>
      </c>
      <c r="D341" s="2079" t="s">
        <v>130</v>
      </c>
      <c r="E341" s="1369" t="s">
        <v>2</v>
      </c>
      <c r="F341" s="2079" t="s">
        <v>131</v>
      </c>
      <c r="G341" s="2125" t="s">
        <v>541</v>
      </c>
      <c r="H341" s="2126"/>
      <c r="I341" s="2127"/>
      <c r="J341" s="2075" t="s">
        <v>126</v>
      </c>
      <c r="K341" s="101"/>
    </row>
    <row r="342" spans="1:11" s="338" customFormat="1" x14ac:dyDescent="0.25">
      <c r="A342" s="2073"/>
      <c r="B342" s="2073"/>
      <c r="C342" s="2073"/>
      <c r="D342" s="2080"/>
      <c r="E342" s="1368" t="s">
        <v>3</v>
      </c>
      <c r="F342" s="2080"/>
      <c r="G342" s="2132" t="s">
        <v>5</v>
      </c>
      <c r="H342" s="2133" t="s">
        <v>6</v>
      </c>
      <c r="I342" s="2134" t="s">
        <v>283</v>
      </c>
      <c r="J342" s="2076"/>
      <c r="K342" s="101"/>
    </row>
    <row r="343" spans="1:11" s="338" customFormat="1" ht="23.25" customHeight="1" thickBot="1" x14ac:dyDescent="0.3">
      <c r="A343" s="2074"/>
      <c r="B343" s="2074"/>
      <c r="C343" s="2074"/>
      <c r="D343" s="2081"/>
      <c r="E343" s="1367" t="s">
        <v>4</v>
      </c>
      <c r="F343" s="2081"/>
      <c r="G343" s="2128"/>
      <c r="H343" s="2129"/>
      <c r="I343" s="2131"/>
      <c r="J343" s="2077"/>
      <c r="K343" s="101"/>
    </row>
    <row r="344" spans="1:11" s="338" customFormat="1" x14ac:dyDescent="0.25">
      <c r="A344" s="1363"/>
      <c r="B344" s="1362"/>
      <c r="C344" s="1071"/>
      <c r="D344" s="1080" t="s">
        <v>74</v>
      </c>
      <c r="E344" s="1366" t="s">
        <v>36</v>
      </c>
      <c r="F344" s="1529"/>
      <c r="G344" s="1364">
        <f>'Бланки БЭС'!D1543</f>
        <v>10.1</v>
      </c>
      <c r="H344" s="637">
        <f>'Бланки БЭС'!E1543</f>
        <v>10.199999999999999</v>
      </c>
      <c r="I344" s="680">
        <f>'Бланки БЭС'!F1543</f>
        <v>10.1</v>
      </c>
      <c r="J344" s="1522"/>
      <c r="K344" s="101"/>
    </row>
    <row r="345" spans="1:11" s="338" customFormat="1" ht="16.5" thickBot="1" x14ac:dyDescent="0.3">
      <c r="A345" s="1373"/>
      <c r="B345" s="1372"/>
      <c r="C345" s="1102"/>
      <c r="D345" s="1282"/>
      <c r="E345" s="1361" t="s">
        <v>37</v>
      </c>
      <c r="F345" s="1260"/>
      <c r="G345" s="1377">
        <f>'Бланки БЭС'!D1544</f>
        <v>10.1</v>
      </c>
      <c r="H345" s="612">
        <f>'Бланки БЭС'!E1544</f>
        <v>10.199999999999999</v>
      </c>
      <c r="I345" s="763">
        <f>'Бланки БЭС'!F1544</f>
        <v>10.199999999999999</v>
      </c>
      <c r="J345" s="1407"/>
      <c r="K345" s="101"/>
    </row>
    <row r="346" spans="1:11" s="338" customFormat="1" x14ac:dyDescent="0.25">
      <c r="A346" s="354"/>
      <c r="B346" s="354"/>
      <c r="C346" s="396"/>
      <c r="D346" s="354"/>
      <c r="E346" s="585"/>
      <c r="F346" s="385"/>
      <c r="G346" s="404"/>
      <c r="H346" s="404"/>
      <c r="I346" s="356"/>
      <c r="J346" s="102"/>
      <c r="K346" s="101"/>
    </row>
    <row r="347" spans="1:11" s="338" customFormat="1" ht="16.5" thickBot="1" x14ac:dyDescent="0.3">
      <c r="A347" s="354"/>
      <c r="B347" s="354"/>
      <c r="C347" s="396"/>
      <c r="D347" s="1094" t="s">
        <v>208</v>
      </c>
      <c r="E347" s="585"/>
      <c r="F347" s="385"/>
      <c r="G347" s="404"/>
      <c r="H347" s="404"/>
      <c r="I347" s="356"/>
      <c r="J347" s="102"/>
      <c r="K347" s="101"/>
    </row>
    <row r="348" spans="1:11" s="338" customFormat="1" ht="16.5" thickBot="1" x14ac:dyDescent="0.3">
      <c r="A348" s="2072" t="s">
        <v>559</v>
      </c>
      <c r="B348" s="2072" t="s">
        <v>558</v>
      </c>
      <c r="C348" s="2072" t="s">
        <v>557</v>
      </c>
      <c r="D348" s="2116" t="s">
        <v>130</v>
      </c>
      <c r="E348" s="1376" t="s">
        <v>2</v>
      </c>
      <c r="F348" s="2122" t="s">
        <v>131</v>
      </c>
      <c r="G348" s="2125" t="s">
        <v>541</v>
      </c>
      <c r="H348" s="2126"/>
      <c r="I348" s="2127"/>
      <c r="J348" s="2075" t="s">
        <v>126</v>
      </c>
      <c r="K348" s="101"/>
    </row>
    <row r="349" spans="1:11" s="338" customFormat="1" x14ac:dyDescent="0.25">
      <c r="A349" s="2073"/>
      <c r="B349" s="2073"/>
      <c r="C349" s="2073"/>
      <c r="D349" s="2117"/>
      <c r="E349" s="1375" t="s">
        <v>3</v>
      </c>
      <c r="F349" s="2123"/>
      <c r="G349" s="2128" t="s">
        <v>5</v>
      </c>
      <c r="H349" s="2129" t="s">
        <v>6</v>
      </c>
      <c r="I349" s="2130" t="s">
        <v>283</v>
      </c>
      <c r="J349" s="2076"/>
      <c r="K349" s="101"/>
    </row>
    <row r="350" spans="1:11" s="338" customFormat="1" ht="24" customHeight="1" thickBot="1" x14ac:dyDescent="0.3">
      <c r="A350" s="2074"/>
      <c r="B350" s="2074"/>
      <c r="C350" s="2074"/>
      <c r="D350" s="2118"/>
      <c r="E350" s="1374" t="s">
        <v>4</v>
      </c>
      <c r="F350" s="2124"/>
      <c r="G350" s="2128"/>
      <c r="H350" s="2129"/>
      <c r="I350" s="2130"/>
      <c r="J350" s="2077"/>
      <c r="K350" s="101"/>
    </row>
    <row r="351" spans="1:11" s="338" customFormat="1" ht="16.5" thickBot="1" x14ac:dyDescent="0.3">
      <c r="A351" s="1373"/>
      <c r="B351" s="1372"/>
      <c r="C351" s="1102"/>
      <c r="D351" s="1371" t="s">
        <v>34</v>
      </c>
      <c r="E351" s="1370" t="s">
        <v>209</v>
      </c>
      <c r="F351" s="1571"/>
      <c r="G351" s="1570">
        <f>'Бланки БЭС'!D1557</f>
        <v>10.199999999999999</v>
      </c>
      <c r="H351" s="888">
        <f>'Бланки БЭС'!E1557</f>
        <v>10.199999999999999</v>
      </c>
      <c r="I351" s="995">
        <f>'Бланки БЭС'!F1557</f>
        <v>10.199999999999999</v>
      </c>
      <c r="J351" s="1378"/>
      <c r="K351" s="101"/>
    </row>
    <row r="352" spans="1:11" s="338" customFormat="1" x14ac:dyDescent="0.25">
      <c r="A352" s="354"/>
      <c r="B352" s="354"/>
      <c r="C352" s="396"/>
      <c r="D352" s="354"/>
      <c r="E352" s="381"/>
      <c r="F352" s="371"/>
      <c r="G352" s="383"/>
      <c r="H352" s="383"/>
      <c r="I352" s="409"/>
      <c r="J352" s="102"/>
      <c r="K352" s="101"/>
    </row>
    <row r="353" spans="1:11" s="338" customFormat="1" ht="16.5" thickBot="1" x14ac:dyDescent="0.3">
      <c r="A353" s="354"/>
      <c r="B353" s="354"/>
      <c r="C353" s="396"/>
      <c r="D353" s="1094" t="s">
        <v>359</v>
      </c>
      <c r="E353" s="381"/>
      <c r="F353" s="371"/>
      <c r="G353" s="383"/>
      <c r="H353" s="383"/>
      <c r="I353" s="409"/>
      <c r="J353" s="102"/>
      <c r="K353" s="101"/>
    </row>
    <row r="354" spans="1:11" s="338" customFormat="1" ht="16.5" thickBot="1" x14ac:dyDescent="0.3">
      <c r="A354" s="2072" t="s">
        <v>559</v>
      </c>
      <c r="B354" s="2072" t="s">
        <v>558</v>
      </c>
      <c r="C354" s="2072" t="s">
        <v>557</v>
      </c>
      <c r="D354" s="2079" t="s">
        <v>130</v>
      </c>
      <c r="E354" s="1369" t="s">
        <v>2</v>
      </c>
      <c r="F354" s="2079" t="s">
        <v>131</v>
      </c>
      <c r="G354" s="2125" t="s">
        <v>541</v>
      </c>
      <c r="H354" s="2126"/>
      <c r="I354" s="2127"/>
      <c r="J354" s="2075" t="s">
        <v>126</v>
      </c>
      <c r="K354" s="101"/>
    </row>
    <row r="355" spans="1:11" s="338" customFormat="1" x14ac:dyDescent="0.25">
      <c r="A355" s="2073"/>
      <c r="B355" s="2073"/>
      <c r="C355" s="2073"/>
      <c r="D355" s="2080"/>
      <c r="E355" s="1368" t="s">
        <v>3</v>
      </c>
      <c r="F355" s="2080"/>
      <c r="G355" s="2128" t="s">
        <v>5</v>
      </c>
      <c r="H355" s="2129" t="s">
        <v>6</v>
      </c>
      <c r="I355" s="2131" t="s">
        <v>283</v>
      </c>
      <c r="J355" s="2076"/>
      <c r="K355" s="101"/>
    </row>
    <row r="356" spans="1:11" s="338" customFormat="1" ht="21.75" customHeight="1" thickBot="1" x14ac:dyDescent="0.3">
      <c r="A356" s="2074"/>
      <c r="B356" s="2074"/>
      <c r="C356" s="2074"/>
      <c r="D356" s="2081"/>
      <c r="E356" s="1367" t="s">
        <v>4</v>
      </c>
      <c r="F356" s="2081"/>
      <c r="G356" s="2128"/>
      <c r="H356" s="2129"/>
      <c r="I356" s="2131"/>
      <c r="J356" s="2077"/>
      <c r="K356" s="101"/>
    </row>
    <row r="357" spans="1:11" s="338" customFormat="1" x14ac:dyDescent="0.25">
      <c r="A357" s="1363"/>
      <c r="B357" s="1362"/>
      <c r="C357" s="1071"/>
      <c r="D357" s="1080" t="s">
        <v>74</v>
      </c>
      <c r="E357" s="1366" t="s">
        <v>36</v>
      </c>
      <c r="F357" s="1365"/>
      <c r="G357" s="1572">
        <f>'Бланки БЭС'!D1574</f>
        <v>10.4</v>
      </c>
      <c r="H357" s="637">
        <f>'Бланки БЭС'!E1574</f>
        <v>10.3</v>
      </c>
      <c r="I357" s="1548">
        <f>'Бланки БЭС'!F1574</f>
        <v>10.199999999999999</v>
      </c>
      <c r="J357" s="1126"/>
      <c r="K357" s="101"/>
    </row>
    <row r="358" spans="1:11" s="338" customFormat="1" ht="16.5" thickBot="1" x14ac:dyDescent="0.3">
      <c r="A358" s="1373"/>
      <c r="B358" s="1372"/>
      <c r="C358" s="1102"/>
      <c r="D358" s="1282"/>
      <c r="E358" s="1361" t="s">
        <v>37</v>
      </c>
      <c r="F358" s="1360"/>
      <c r="G358" s="1359"/>
      <c r="H358" s="514"/>
      <c r="I358" s="522"/>
      <c r="J358" s="1095"/>
      <c r="K358" s="101"/>
    </row>
    <row r="360" spans="1:11" ht="16.5" customHeight="1" thickBot="1" x14ac:dyDescent="0.3">
      <c r="D360" s="809" t="s">
        <v>538</v>
      </c>
      <c r="E360" s="381"/>
      <c r="F360" s="371"/>
      <c r="G360" s="383"/>
      <c r="H360" s="383"/>
      <c r="I360" s="409"/>
    </row>
    <row r="361" spans="1:11" x14ac:dyDescent="0.25">
      <c r="A361" s="2072" t="s">
        <v>559</v>
      </c>
      <c r="B361" s="2072" t="s">
        <v>558</v>
      </c>
      <c r="C361" s="2072" t="s">
        <v>557</v>
      </c>
      <c r="D361" s="1810" t="s">
        <v>130</v>
      </c>
      <c r="E361" s="432" t="s">
        <v>2</v>
      </c>
      <c r="F361" s="1813" t="s">
        <v>131</v>
      </c>
      <c r="G361" s="1816" t="s">
        <v>539</v>
      </c>
      <c r="H361" s="1817"/>
      <c r="I361" s="1818"/>
      <c r="J361" s="2075" t="s">
        <v>126</v>
      </c>
    </row>
    <row r="362" spans="1:11" x14ac:dyDescent="0.25">
      <c r="A362" s="2073"/>
      <c r="B362" s="2073"/>
      <c r="C362" s="2073"/>
      <c r="D362" s="1811"/>
      <c r="E362" s="433" t="s">
        <v>3</v>
      </c>
      <c r="F362" s="1814"/>
      <c r="G362" s="1819" t="s">
        <v>5</v>
      </c>
      <c r="H362" s="1819" t="s">
        <v>6</v>
      </c>
      <c r="I362" s="1821" t="s">
        <v>283</v>
      </c>
      <c r="J362" s="2076"/>
    </row>
    <row r="363" spans="1:11" ht="27.75" customHeight="1" thickBot="1" x14ac:dyDescent="0.3">
      <c r="A363" s="2074"/>
      <c r="B363" s="2074"/>
      <c r="C363" s="2074"/>
      <c r="D363" s="1812"/>
      <c r="E363" s="434" t="s">
        <v>4</v>
      </c>
      <c r="F363" s="1815"/>
      <c r="G363" s="2129"/>
      <c r="H363" s="2129"/>
      <c r="I363" s="2131"/>
      <c r="J363" s="2076"/>
    </row>
    <row r="364" spans="1:11" x14ac:dyDescent="0.25">
      <c r="A364" s="1442"/>
      <c r="B364" s="1441"/>
      <c r="C364" s="1133"/>
      <c r="D364" s="1573" t="s">
        <v>28</v>
      </c>
      <c r="E364" s="436"/>
      <c r="F364" s="853"/>
      <c r="G364" s="1435" t="e">
        <f>'Бланки БЭС'!#REF!</f>
        <v>#REF!</v>
      </c>
      <c r="H364" s="631" t="e">
        <f>'Бланки БЭС'!#REF!</f>
        <v>#REF!</v>
      </c>
      <c r="I364" s="673" t="e">
        <f>'Бланки БЭС'!#REF!</f>
        <v>#REF!</v>
      </c>
      <c r="J364" s="1522"/>
    </row>
    <row r="365" spans="1:11" x14ac:dyDescent="0.25">
      <c r="A365" s="1363"/>
      <c r="B365" s="1362"/>
      <c r="C365" s="1071"/>
      <c r="D365" s="1310" t="s">
        <v>29</v>
      </c>
      <c r="E365" s="439" t="s">
        <v>19</v>
      </c>
      <c r="F365" s="841"/>
      <c r="G365" s="1443" t="e">
        <f>'Бланки БЭС'!#REF!</f>
        <v>#REF!</v>
      </c>
      <c r="H365" s="604" t="e">
        <f>'Бланки БЭС'!#REF!</f>
        <v>#REF!</v>
      </c>
      <c r="I365" s="666" t="e">
        <f>'Бланки БЭС'!#REF!</f>
        <v>#REF!</v>
      </c>
      <c r="J365" s="1408"/>
    </row>
    <row r="366" spans="1:11" ht="16.5" thickBot="1" x14ac:dyDescent="0.3">
      <c r="A366" s="1413"/>
      <c r="B366" s="1095"/>
      <c r="C366" s="1255"/>
      <c r="D366" s="1318"/>
      <c r="E366" s="449" t="s">
        <v>20</v>
      </c>
      <c r="F366" s="847"/>
      <c r="G366" s="1384" t="e">
        <f>'Бланки БЭС'!#REF!</f>
        <v>#REF!</v>
      </c>
      <c r="H366" s="674" t="e">
        <f>'Бланки БЭС'!#REF!</f>
        <v>#REF!</v>
      </c>
      <c r="I366" s="669" t="e">
        <f>'Бланки БЭС'!#REF!</f>
        <v>#REF!</v>
      </c>
      <c r="J366" s="1407"/>
    </row>
    <row r="368" spans="1:11" ht="16.5" customHeight="1" thickBot="1" x14ac:dyDescent="0.3">
      <c r="D368" s="809" t="s">
        <v>540</v>
      </c>
      <c r="E368" s="381"/>
      <c r="F368" s="371"/>
      <c r="G368" s="383"/>
      <c r="H368" s="383"/>
      <c r="I368" s="409"/>
    </row>
    <row r="369" spans="1:10" x14ac:dyDescent="0.25">
      <c r="A369" s="2072" t="s">
        <v>559</v>
      </c>
      <c r="B369" s="2072" t="s">
        <v>558</v>
      </c>
      <c r="C369" s="2072" t="s">
        <v>557</v>
      </c>
      <c r="D369" s="1810" t="s">
        <v>130</v>
      </c>
      <c r="E369" s="432" t="s">
        <v>2</v>
      </c>
      <c r="F369" s="1813" t="s">
        <v>131</v>
      </c>
      <c r="G369" s="1816" t="s">
        <v>539</v>
      </c>
      <c r="H369" s="1817"/>
      <c r="I369" s="1818"/>
      <c r="J369" s="2075" t="s">
        <v>126</v>
      </c>
    </row>
    <row r="370" spans="1:10" x14ac:dyDescent="0.25">
      <c r="A370" s="2073"/>
      <c r="B370" s="2073"/>
      <c r="C370" s="2073"/>
      <c r="D370" s="1811"/>
      <c r="E370" s="433" t="s">
        <v>3</v>
      </c>
      <c r="F370" s="1814"/>
      <c r="G370" s="1819" t="s">
        <v>5</v>
      </c>
      <c r="H370" s="1819" t="s">
        <v>6</v>
      </c>
      <c r="I370" s="1821" t="s">
        <v>283</v>
      </c>
      <c r="J370" s="2076"/>
    </row>
    <row r="371" spans="1:10" ht="27" customHeight="1" thickBot="1" x14ac:dyDescent="0.3">
      <c r="A371" s="2073"/>
      <c r="B371" s="2073"/>
      <c r="C371" s="2073"/>
      <c r="D371" s="1812"/>
      <c r="E371" s="434" t="s">
        <v>4</v>
      </c>
      <c r="F371" s="1815"/>
      <c r="G371" s="1820"/>
      <c r="H371" s="1820"/>
      <c r="I371" s="1822"/>
      <c r="J371" s="2076"/>
    </row>
    <row r="372" spans="1:10" x14ac:dyDescent="0.25">
      <c r="A372" s="1442"/>
      <c r="B372" s="1441"/>
      <c r="C372" s="1133"/>
      <c r="D372" s="1310" t="s">
        <v>28</v>
      </c>
      <c r="E372" s="439"/>
      <c r="F372" s="841"/>
      <c r="G372" s="1435" t="e">
        <f>'Бланки БЭС'!#REF!</f>
        <v>#REF!</v>
      </c>
      <c r="H372" s="631" t="e">
        <f>'Бланки БЭС'!#REF!</f>
        <v>#REF!</v>
      </c>
      <c r="I372" s="673" t="e">
        <f>'Бланки БЭС'!#REF!</f>
        <v>#REF!</v>
      </c>
      <c r="J372" s="1126"/>
    </row>
    <row r="373" spans="1:10" x14ac:dyDescent="0.25">
      <c r="A373" s="1363"/>
      <c r="B373" s="1362"/>
      <c r="C373" s="1071"/>
      <c r="D373" s="1310" t="s">
        <v>29</v>
      </c>
      <c r="E373" s="439" t="s">
        <v>19</v>
      </c>
      <c r="F373" s="841"/>
      <c r="G373" s="1443" t="e">
        <f>'Бланки БЭС'!#REF!</f>
        <v>#REF!</v>
      </c>
      <c r="H373" s="604" t="e">
        <f>'Бланки БЭС'!#REF!</f>
        <v>#REF!</v>
      </c>
      <c r="I373" s="666" t="e">
        <f>'Бланки БЭС'!#REF!</f>
        <v>#REF!</v>
      </c>
      <c r="J373" s="1064"/>
    </row>
    <row r="374" spans="1:10" ht="16.5" thickBot="1" x14ac:dyDescent="0.3">
      <c r="A374" s="1413"/>
      <c r="B374" s="1095"/>
      <c r="C374" s="1255"/>
      <c r="D374" s="1307"/>
      <c r="E374" s="442" t="s">
        <v>20</v>
      </c>
      <c r="F374" s="580"/>
      <c r="G374" s="1384" t="e">
        <f>'Бланки БЭС'!#REF!</f>
        <v>#REF!</v>
      </c>
      <c r="H374" s="674" t="e">
        <f>'Бланки БЭС'!#REF!</f>
        <v>#REF!</v>
      </c>
      <c r="I374" s="669" t="e">
        <f>'Бланки БЭС'!#REF!</f>
        <v>#REF!</v>
      </c>
      <c r="J374" s="1095"/>
    </row>
  </sheetData>
  <sheetProtection selectLockedCells="1"/>
  <mergeCells count="413">
    <mergeCell ref="J361:J363"/>
    <mergeCell ref="J369:J371"/>
    <mergeCell ref="B361:B363"/>
    <mergeCell ref="A369:A371"/>
    <mergeCell ref="B369:B371"/>
    <mergeCell ref="C369:C371"/>
    <mergeCell ref="G361:I361"/>
    <mergeCell ref="G362:G363"/>
    <mergeCell ref="H362:H363"/>
    <mergeCell ref="I362:I363"/>
    <mergeCell ref="D369:D371"/>
    <mergeCell ref="F369:F371"/>
    <mergeCell ref="G369:I369"/>
    <mergeCell ref="G370:G371"/>
    <mergeCell ref="H370:H371"/>
    <mergeCell ref="I370:I371"/>
    <mergeCell ref="A361:A363"/>
    <mergeCell ref="C361:C363"/>
    <mergeCell ref="D361:D363"/>
    <mergeCell ref="F361:F363"/>
    <mergeCell ref="D2:I4"/>
    <mergeCell ref="K2:N2"/>
    <mergeCell ref="H5:I5"/>
    <mergeCell ref="A10:A12"/>
    <mergeCell ref="B10:B12"/>
    <mergeCell ref="C10:C12"/>
    <mergeCell ref="D10:D12"/>
    <mergeCell ref="F10:F12"/>
    <mergeCell ref="G10:I10"/>
    <mergeCell ref="J10:J12"/>
    <mergeCell ref="G11:G12"/>
    <mergeCell ref="H11:H12"/>
    <mergeCell ref="I11:I12"/>
    <mergeCell ref="D21:D23"/>
    <mergeCell ref="F21:F23"/>
    <mergeCell ref="G21:I21"/>
    <mergeCell ref="G22:G23"/>
    <mergeCell ref="H22:H23"/>
    <mergeCell ref="I22:I23"/>
    <mergeCell ref="D32:D34"/>
    <mergeCell ref="F32:F34"/>
    <mergeCell ref="G32:I32"/>
    <mergeCell ref="G33:G34"/>
    <mergeCell ref="H33:H34"/>
    <mergeCell ref="I33:I34"/>
    <mergeCell ref="D43:D45"/>
    <mergeCell ref="F43:F45"/>
    <mergeCell ref="G43:I43"/>
    <mergeCell ref="G44:G45"/>
    <mergeCell ref="H44:H45"/>
    <mergeCell ref="I44:I45"/>
    <mergeCell ref="D55:D57"/>
    <mergeCell ref="F55:F57"/>
    <mergeCell ref="G55:I55"/>
    <mergeCell ref="G56:G57"/>
    <mergeCell ref="H56:H57"/>
    <mergeCell ref="I56:I57"/>
    <mergeCell ref="D63:D65"/>
    <mergeCell ref="F63:F65"/>
    <mergeCell ref="G63:I63"/>
    <mergeCell ref="G64:G65"/>
    <mergeCell ref="H64:H65"/>
    <mergeCell ref="I64:I65"/>
    <mergeCell ref="D71:D73"/>
    <mergeCell ref="F71:F73"/>
    <mergeCell ref="G71:I71"/>
    <mergeCell ref="G72:G73"/>
    <mergeCell ref="H72:H73"/>
    <mergeCell ref="I72:I73"/>
    <mergeCell ref="D82:D84"/>
    <mergeCell ref="F82:F84"/>
    <mergeCell ref="G82:I82"/>
    <mergeCell ref="G83:G84"/>
    <mergeCell ref="H83:H84"/>
    <mergeCell ref="I83:I84"/>
    <mergeCell ref="D91:D93"/>
    <mergeCell ref="F91:F93"/>
    <mergeCell ref="G91:I91"/>
    <mergeCell ref="G92:G93"/>
    <mergeCell ref="H92:H93"/>
    <mergeCell ref="I92:I93"/>
    <mergeCell ref="D98:D100"/>
    <mergeCell ref="F98:F100"/>
    <mergeCell ref="G98:I98"/>
    <mergeCell ref="G99:G100"/>
    <mergeCell ref="H99:H100"/>
    <mergeCell ref="I99:I100"/>
    <mergeCell ref="D105:D107"/>
    <mergeCell ref="F105:F107"/>
    <mergeCell ref="G105:I105"/>
    <mergeCell ref="G106:G107"/>
    <mergeCell ref="H106:H107"/>
    <mergeCell ref="I106:I107"/>
    <mergeCell ref="D116:D118"/>
    <mergeCell ref="F116:F118"/>
    <mergeCell ref="G116:I116"/>
    <mergeCell ref="G117:G118"/>
    <mergeCell ref="H117:H118"/>
    <mergeCell ref="I117:I118"/>
    <mergeCell ref="D124:D126"/>
    <mergeCell ref="F124:F126"/>
    <mergeCell ref="G124:I124"/>
    <mergeCell ref="G125:G126"/>
    <mergeCell ref="H125:H126"/>
    <mergeCell ref="I125:I126"/>
    <mergeCell ref="D133:D135"/>
    <mergeCell ref="F133:F135"/>
    <mergeCell ref="G133:I133"/>
    <mergeCell ref="G134:G135"/>
    <mergeCell ref="H134:H135"/>
    <mergeCell ref="I134:I135"/>
    <mergeCell ref="D142:D144"/>
    <mergeCell ref="F142:F144"/>
    <mergeCell ref="G142:I142"/>
    <mergeCell ref="G143:G144"/>
    <mergeCell ref="H143:H144"/>
    <mergeCell ref="I143:I144"/>
    <mergeCell ref="D151:D153"/>
    <mergeCell ref="F151:F153"/>
    <mergeCell ref="G151:I151"/>
    <mergeCell ref="G152:G153"/>
    <mergeCell ref="H152:H153"/>
    <mergeCell ref="I152:I153"/>
    <mergeCell ref="D158:D160"/>
    <mergeCell ref="F158:F160"/>
    <mergeCell ref="G158:I158"/>
    <mergeCell ref="G159:G160"/>
    <mergeCell ref="H159:H160"/>
    <mergeCell ref="I159:I160"/>
    <mergeCell ref="D165:D167"/>
    <mergeCell ref="F165:F167"/>
    <mergeCell ref="G165:I165"/>
    <mergeCell ref="G166:G167"/>
    <mergeCell ref="H166:H167"/>
    <mergeCell ref="I166:I167"/>
    <mergeCell ref="D176:D178"/>
    <mergeCell ref="F176:F178"/>
    <mergeCell ref="G176:I176"/>
    <mergeCell ref="G177:G178"/>
    <mergeCell ref="H177:H178"/>
    <mergeCell ref="I177:I178"/>
    <mergeCell ref="D185:D187"/>
    <mergeCell ref="F185:F187"/>
    <mergeCell ref="G185:I185"/>
    <mergeCell ref="G186:G187"/>
    <mergeCell ref="H186:H187"/>
    <mergeCell ref="I186:I187"/>
    <mergeCell ref="D196:D198"/>
    <mergeCell ref="F196:F198"/>
    <mergeCell ref="G196:I196"/>
    <mergeCell ref="G197:G198"/>
    <mergeCell ref="H197:H198"/>
    <mergeCell ref="I197:I198"/>
    <mergeCell ref="D203:D205"/>
    <mergeCell ref="F203:F205"/>
    <mergeCell ref="G203:I203"/>
    <mergeCell ref="G204:G205"/>
    <mergeCell ref="H204:H205"/>
    <mergeCell ref="I204:I205"/>
    <mergeCell ref="D212:D214"/>
    <mergeCell ref="F212:F214"/>
    <mergeCell ref="G212:I212"/>
    <mergeCell ref="G213:G214"/>
    <mergeCell ref="H213:H214"/>
    <mergeCell ref="I213:I214"/>
    <mergeCell ref="D221:D223"/>
    <mergeCell ref="F221:F223"/>
    <mergeCell ref="G221:I221"/>
    <mergeCell ref="G222:G223"/>
    <mergeCell ref="H222:H223"/>
    <mergeCell ref="I222:I223"/>
    <mergeCell ref="D231:D233"/>
    <mergeCell ref="F231:F233"/>
    <mergeCell ref="G231:I231"/>
    <mergeCell ref="G232:G233"/>
    <mergeCell ref="H232:H233"/>
    <mergeCell ref="I232:I233"/>
    <mergeCell ref="D241:D243"/>
    <mergeCell ref="F241:F243"/>
    <mergeCell ref="G241:I241"/>
    <mergeCell ref="G242:G243"/>
    <mergeCell ref="H242:H243"/>
    <mergeCell ref="I242:I243"/>
    <mergeCell ref="D250:D252"/>
    <mergeCell ref="F250:F252"/>
    <mergeCell ref="G250:I250"/>
    <mergeCell ref="G251:G252"/>
    <mergeCell ref="H251:H252"/>
    <mergeCell ref="I251:I252"/>
    <mergeCell ref="D260:D262"/>
    <mergeCell ref="F260:F262"/>
    <mergeCell ref="G260:I260"/>
    <mergeCell ref="G261:G262"/>
    <mergeCell ref="H261:H262"/>
    <mergeCell ref="I261:I262"/>
    <mergeCell ref="D270:D272"/>
    <mergeCell ref="F270:F272"/>
    <mergeCell ref="G270:I270"/>
    <mergeCell ref="G271:G272"/>
    <mergeCell ref="H271:H272"/>
    <mergeCell ref="I271:I272"/>
    <mergeCell ref="D280:D282"/>
    <mergeCell ref="F280:F282"/>
    <mergeCell ref="G280:I280"/>
    <mergeCell ref="G281:G282"/>
    <mergeCell ref="H281:H282"/>
    <mergeCell ref="I281:I282"/>
    <mergeCell ref="D290:D292"/>
    <mergeCell ref="F290:F292"/>
    <mergeCell ref="G290:I290"/>
    <mergeCell ref="G291:G292"/>
    <mergeCell ref="H291:H292"/>
    <mergeCell ref="I291:I292"/>
    <mergeCell ref="D299:D301"/>
    <mergeCell ref="F299:F301"/>
    <mergeCell ref="G299:I299"/>
    <mergeCell ref="G300:G301"/>
    <mergeCell ref="H300:H301"/>
    <mergeCell ref="I300:I301"/>
    <mergeCell ref="D308:D310"/>
    <mergeCell ref="F308:F310"/>
    <mergeCell ref="G308:I308"/>
    <mergeCell ref="G309:G310"/>
    <mergeCell ref="H309:H310"/>
    <mergeCell ref="I309:I310"/>
    <mergeCell ref="D317:D319"/>
    <mergeCell ref="F317:F319"/>
    <mergeCell ref="G317:I317"/>
    <mergeCell ref="G318:G319"/>
    <mergeCell ref="H318:H319"/>
    <mergeCell ref="I318:I319"/>
    <mergeCell ref="D326:D328"/>
    <mergeCell ref="F326:F328"/>
    <mergeCell ref="G326:I326"/>
    <mergeCell ref="G327:G328"/>
    <mergeCell ref="H327:H328"/>
    <mergeCell ref="I327:I328"/>
    <mergeCell ref="D335:D337"/>
    <mergeCell ref="F335:F337"/>
    <mergeCell ref="G335:I335"/>
    <mergeCell ref="G336:G337"/>
    <mergeCell ref="H336:H337"/>
    <mergeCell ref="I336:I337"/>
    <mergeCell ref="D341:D343"/>
    <mergeCell ref="F341:F343"/>
    <mergeCell ref="G341:I341"/>
    <mergeCell ref="G342:G343"/>
    <mergeCell ref="H342:H343"/>
    <mergeCell ref="I342:I343"/>
    <mergeCell ref="D348:D350"/>
    <mergeCell ref="F348:F350"/>
    <mergeCell ref="G348:I348"/>
    <mergeCell ref="G349:G350"/>
    <mergeCell ref="H349:H350"/>
    <mergeCell ref="I349:I350"/>
    <mergeCell ref="D354:D356"/>
    <mergeCell ref="F354:F356"/>
    <mergeCell ref="G354:I354"/>
    <mergeCell ref="G355:G356"/>
    <mergeCell ref="H355:H356"/>
    <mergeCell ref="I355:I356"/>
    <mergeCell ref="A21:A23"/>
    <mergeCell ref="B21:B23"/>
    <mergeCell ref="C21:C23"/>
    <mergeCell ref="A32:A34"/>
    <mergeCell ref="B32:B34"/>
    <mergeCell ref="C32:C34"/>
    <mergeCell ref="A43:A45"/>
    <mergeCell ref="B43:B45"/>
    <mergeCell ref="C43:C45"/>
    <mergeCell ref="A55:A57"/>
    <mergeCell ref="B55:B57"/>
    <mergeCell ref="C55:C57"/>
    <mergeCell ref="A63:A65"/>
    <mergeCell ref="B63:B65"/>
    <mergeCell ref="C63:C65"/>
    <mergeCell ref="A71:A73"/>
    <mergeCell ref="B71:B73"/>
    <mergeCell ref="C71:C73"/>
    <mergeCell ref="A124:A126"/>
    <mergeCell ref="B124:B126"/>
    <mergeCell ref="C124:C126"/>
    <mergeCell ref="A82:A84"/>
    <mergeCell ref="B82:B84"/>
    <mergeCell ref="C82:C84"/>
    <mergeCell ref="A91:A93"/>
    <mergeCell ref="B91:B93"/>
    <mergeCell ref="C91:C93"/>
    <mergeCell ref="A98:A100"/>
    <mergeCell ref="A105:A107"/>
    <mergeCell ref="B105:B107"/>
    <mergeCell ref="C105:C107"/>
    <mergeCell ref="A116:A118"/>
    <mergeCell ref="B116:B118"/>
    <mergeCell ref="C116:C118"/>
    <mergeCell ref="B98:B100"/>
    <mergeCell ref="C98:C100"/>
    <mergeCell ref="A133:A135"/>
    <mergeCell ref="B133:B135"/>
    <mergeCell ref="C133:C135"/>
    <mergeCell ref="A142:A144"/>
    <mergeCell ref="B142:B144"/>
    <mergeCell ref="C142:C144"/>
    <mergeCell ref="A151:A153"/>
    <mergeCell ref="B151:B153"/>
    <mergeCell ref="C151:C153"/>
    <mergeCell ref="A158:A160"/>
    <mergeCell ref="B158:B160"/>
    <mergeCell ref="C158:C160"/>
    <mergeCell ref="A165:A167"/>
    <mergeCell ref="B165:B167"/>
    <mergeCell ref="C165:C167"/>
    <mergeCell ref="A176:A178"/>
    <mergeCell ref="B176:B178"/>
    <mergeCell ref="C176:C178"/>
    <mergeCell ref="A231:A233"/>
    <mergeCell ref="B231:B233"/>
    <mergeCell ref="C231:C233"/>
    <mergeCell ref="A185:A187"/>
    <mergeCell ref="B185:B187"/>
    <mergeCell ref="C185:C187"/>
    <mergeCell ref="A196:A198"/>
    <mergeCell ref="B196:B198"/>
    <mergeCell ref="C196:C198"/>
    <mergeCell ref="A203:A205"/>
    <mergeCell ref="A212:A214"/>
    <mergeCell ref="B212:B214"/>
    <mergeCell ref="C212:C214"/>
    <mergeCell ref="A221:A223"/>
    <mergeCell ref="B221:B223"/>
    <mergeCell ref="C221:C223"/>
    <mergeCell ref="B203:B205"/>
    <mergeCell ref="C203:C205"/>
    <mergeCell ref="A241:A243"/>
    <mergeCell ref="B241:B243"/>
    <mergeCell ref="C241:C243"/>
    <mergeCell ref="A250:A252"/>
    <mergeCell ref="B250:B252"/>
    <mergeCell ref="C250:C252"/>
    <mergeCell ref="A260:A262"/>
    <mergeCell ref="B260:B262"/>
    <mergeCell ref="C260:C262"/>
    <mergeCell ref="A335:A337"/>
    <mergeCell ref="B335:B337"/>
    <mergeCell ref="C335:C337"/>
    <mergeCell ref="B317:B319"/>
    <mergeCell ref="C317:C319"/>
    <mergeCell ref="A270:A272"/>
    <mergeCell ref="B270:B272"/>
    <mergeCell ref="C270:C272"/>
    <mergeCell ref="A280:A282"/>
    <mergeCell ref="B280:B282"/>
    <mergeCell ref="C280:C282"/>
    <mergeCell ref="A290:A292"/>
    <mergeCell ref="B290:B292"/>
    <mergeCell ref="C290:C292"/>
    <mergeCell ref="B299:B301"/>
    <mergeCell ref="C299:C301"/>
    <mergeCell ref="A308:A310"/>
    <mergeCell ref="B308:B310"/>
    <mergeCell ref="C308:C310"/>
    <mergeCell ref="A317:A319"/>
    <mergeCell ref="A326:A328"/>
    <mergeCell ref="B326:B328"/>
    <mergeCell ref="C326:C328"/>
    <mergeCell ref="J21:J23"/>
    <mergeCell ref="J32:J34"/>
    <mergeCell ref="J43:J45"/>
    <mergeCell ref="J55:J57"/>
    <mergeCell ref="J63:J65"/>
    <mergeCell ref="J71:J73"/>
    <mergeCell ref="A348:A350"/>
    <mergeCell ref="B348:B350"/>
    <mergeCell ref="C348:C350"/>
    <mergeCell ref="J133:J135"/>
    <mergeCell ref="J142:J144"/>
    <mergeCell ref="J151:J153"/>
    <mergeCell ref="J158:J160"/>
    <mergeCell ref="J165:J167"/>
    <mergeCell ref="J176:J178"/>
    <mergeCell ref="J82:J84"/>
    <mergeCell ref="J91:J93"/>
    <mergeCell ref="J98:J100"/>
    <mergeCell ref="J105:J107"/>
    <mergeCell ref="J116:J118"/>
    <mergeCell ref="J124:J126"/>
    <mergeCell ref="A341:A343"/>
    <mergeCell ref="B341:B343"/>
    <mergeCell ref="C341:C343"/>
    <mergeCell ref="A354:A356"/>
    <mergeCell ref="B354:B356"/>
    <mergeCell ref="C354:C356"/>
    <mergeCell ref="J341:J343"/>
    <mergeCell ref="J185:J187"/>
    <mergeCell ref="J196:J198"/>
    <mergeCell ref="J203:J205"/>
    <mergeCell ref="J212:J214"/>
    <mergeCell ref="J221:J223"/>
    <mergeCell ref="J231:J233"/>
    <mergeCell ref="J241:J243"/>
    <mergeCell ref="J250:J252"/>
    <mergeCell ref="J260:J262"/>
    <mergeCell ref="J348:J350"/>
    <mergeCell ref="J354:J356"/>
    <mergeCell ref="J270:J272"/>
    <mergeCell ref="J280:J282"/>
    <mergeCell ref="J290:J292"/>
    <mergeCell ref="J299:J301"/>
    <mergeCell ref="J308:J310"/>
    <mergeCell ref="J317:J319"/>
    <mergeCell ref="J326:J328"/>
    <mergeCell ref="J335:J337"/>
    <mergeCell ref="A299:A301"/>
  </mergeCells>
  <pageMargins left="0.59055118110236227" right="0.23622047244094491" top="0.55118110236220474" bottom="0.70866141732283472" header="0.51181102362204722" footer="0.51181102362204722"/>
  <pageSetup paperSize="9" scale="47" orientation="portrait" r:id="rId1"/>
  <headerFooter alignWithMargins="0">
    <oddFooter>&amp;R&amp;A&amp;P</oddFooter>
  </headerFooter>
  <rowBreaks count="36" manualBreakCount="36">
    <brk id="19" max="10" man="1"/>
    <brk id="30" max="10" man="1"/>
    <brk id="41" max="10" man="1"/>
    <brk id="53" max="10" man="1"/>
    <brk id="61" max="10" man="1"/>
    <brk id="69" max="10" man="1"/>
    <brk id="80" max="10" man="1"/>
    <brk id="89" max="10" man="1"/>
    <brk id="96" max="10" man="1"/>
    <brk id="103" max="10" man="1"/>
    <brk id="114" max="10" man="1"/>
    <brk id="122" max="10" man="1"/>
    <brk id="131" max="10" man="1"/>
    <brk id="140" max="10" man="1"/>
    <brk id="149" max="10" man="1"/>
    <brk id="156" max="10" man="1"/>
    <brk id="163" max="10" man="1"/>
    <brk id="174" max="10" man="1"/>
    <brk id="183" max="10" man="1"/>
    <brk id="194" max="10" man="1"/>
    <brk id="201" max="10" man="1"/>
    <brk id="210" max="10" man="1"/>
    <brk id="219" max="10" man="1"/>
    <brk id="229" max="10" man="1"/>
    <brk id="239" max="10" man="1"/>
    <brk id="248" max="10" man="1"/>
    <brk id="258" max="10" man="1"/>
    <brk id="268" max="10" man="1"/>
    <brk id="278" max="10" man="1"/>
    <brk id="288" max="10" man="1"/>
    <brk id="297" max="10" man="1"/>
    <brk id="306" max="10" man="1"/>
    <brk id="315" max="10" man="1"/>
    <brk id="324" max="10" man="1"/>
    <brk id="333" max="10" man="1"/>
    <brk id="3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Бланки БЭС</vt:lpstr>
      <vt:lpstr>Данные по ТСН</vt:lpstr>
      <vt:lpstr>Прил.1 - Мощн. БЭС</vt:lpstr>
      <vt:lpstr>Прил.2-БСК БЭС</vt:lpstr>
      <vt:lpstr>Прил.3 АОСН Окул-Бор узла</vt:lpstr>
      <vt:lpstr>Прил.4-Загрузка трансф-в БЭС</vt:lpstr>
      <vt:lpstr>Прил.5-АЧР БЭС</vt:lpstr>
      <vt:lpstr>Прил.7 Анализ ток. нагр. ЛЭП</vt:lpstr>
      <vt:lpstr>Прил.8 Анализ напряж.</vt:lpstr>
      <vt:lpstr>'Бланки БЭС'!Область_печати</vt:lpstr>
      <vt:lpstr>'Прил.1 - Мощн. БЭС'!Область_печати</vt:lpstr>
      <vt:lpstr>'Прил.2-БСК БЭС'!Область_печати</vt:lpstr>
      <vt:lpstr>'Прил.3 АОСН Окул-Бор узла'!Область_печати</vt:lpstr>
      <vt:lpstr>'Прил.4-Загрузка трансф-в БЭС'!Область_печати</vt:lpstr>
      <vt:lpstr>'Прил.5-АЧР БЭС'!Область_печати</vt:lpstr>
      <vt:lpstr>'Прил.7 Анализ ток. нагр. ЛЭП'!Область_печати</vt:lpstr>
      <vt:lpstr>'Прил.8 Анализ напряж.'!Область_печати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Колесова Наталья Евгеньевна</cp:lastModifiedBy>
  <cp:lastPrinted>2018-08-27T08:49:37Z</cp:lastPrinted>
  <dcterms:created xsi:type="dcterms:W3CDTF">2007-06-27T12:09:11Z</dcterms:created>
  <dcterms:modified xsi:type="dcterms:W3CDTF">2018-09-04T08:41:38Z</dcterms:modified>
</cp:coreProperties>
</file>